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7" rupBuild="24332"/>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3\November\"/>
    </mc:Choice>
  </mc:AlternateContent>
  <bookViews>
    <workbookView xWindow="-120" yWindow="-120" windowWidth="29040" windowHeight="15840" tabRatio="453" activeTab="0"/>
  </bookViews>
  <sheets>
    <sheet name="MonthlyReportForm" sheetId="26" r:id="rId2"/>
    <sheet name="EntryInstructions" sheetId="2" r:id="rId3"/>
    <sheet name="16T80061 &amp; 16T64136" sheetId="3" r:id="rId4"/>
    <sheet name="17T80077" sheetId="5" r:id="rId5"/>
    <sheet name="0PT37302" sheetId="9" r:id="rId6"/>
    <sheet name="0PT37182" sheetId="10" r:id="rId7"/>
    <sheet name="0PT38174" sheetId="11" r:id="rId8"/>
    <sheet name="NA" sheetId="16" r:id="rId9"/>
    <sheet name="0PT39835" sheetId="17" r:id="rId10"/>
    <sheet name="0PT39896" sheetId="18" r:id="rId11"/>
    <sheet name="0PT39845" sheetId="19" r:id="rId12"/>
    <sheet name="0PT39846" sheetId="20" r:id="rId13"/>
    <sheet name="0PT39531" sheetId="23" r:id="rId14"/>
    <sheet name="0PT44498" sheetId="27" r:id="rId15"/>
    <sheet name="0PT44880" sheetId="29" r:id="rId16"/>
    <sheet name="0PT45017" sheetId="31" r:id="rId17"/>
    <sheet name="0PT46371" sheetId="33" r:id="rId18"/>
    <sheet name="0PT49039" sheetId="34" r:id="rId19"/>
    <sheet name="0PT49133" sheetId="35" r:id="rId20"/>
    <sheet name="0PT49056" sheetId="36" r:id="rId21"/>
    <sheet name="0PT49421" sheetId="39" r:id="rId22"/>
    <sheet name="0PT50023" sheetId="40" r:id="rId23"/>
    <sheet name="0PT49068" sheetId="41" r:id="rId24"/>
    <sheet name="0PT49135" sheetId="42" r:id="rId25"/>
  </sheets>
  <definedNames>
    <definedName name="_xlnm.Print_Area" localSheetId="17">'0PT49039'!$A$1:$D$25</definedName>
    <definedName name="_xlnm.Print_Area" localSheetId="23">'0PT49135'!$A$1:$D$25</definedName>
    <definedName name="_xlnm.Print_Area" localSheetId="0">MonthlyReportForm!$A$1:$W$1024</definedName>
    <definedName name="_xlnm.Print_Titles" localSheetId="0">MonthlyReportForm!$1:$1</definedName>
    <definedName name="Z_E42A823E_C816_4F22_81A1_E08DEF3923CC_.wvu.Cols" localSheetId="5" hidden="1">'0PT37182'!$X:$X</definedName>
    <definedName name="Z_E42A823E_C816_4F22_81A1_E08DEF3923CC_.wvu.Cols" localSheetId="4" hidden="1">'0PT37302'!$X:$X</definedName>
    <definedName name="Z_E42A823E_C816_4F22_81A1_E08DEF3923CC_.wvu.Cols" localSheetId="6" hidden="1">'0PT38174'!$X:$X</definedName>
    <definedName name="Z_E42A823E_C816_4F22_81A1_E08DEF3923CC_.wvu.Cols" localSheetId="8" hidden="1">'0PT39835'!$X:$X</definedName>
    <definedName name="Z_E42A823E_C816_4F22_81A1_E08DEF3923CC_.wvu.Cols" localSheetId="2" hidden="1">'16T80061 &amp; 16T64136'!$X:$X</definedName>
    <definedName name="Z_E42A823E_C816_4F22_81A1_E08DEF3923CC_.wvu.Cols" localSheetId="3" hidden="1">'17T80077'!$X:$X</definedName>
    <definedName name="Z_E42A823E_C816_4F22_81A1_E08DEF3923CC_.wvu.Cols" localSheetId="1" hidden="1">EntryInstructions!$W:$W</definedName>
    <definedName name="Z_E42A823E_C816_4F22_81A1_E08DEF3923CC_.wvu.Cols" localSheetId="7" hidden="1">NA!$X:$X</definedName>
  </definedNames>
  <calcPr calcId="191029"/>
  <customWorkbookViews>
    <customWorkbookView name="Ray, Linsey - Personal View" guid="{e42a823e-c816-4f22-81a1-e08def3923cc}" activeSheetId="1" xWindow="240" yWindow="-9" windowWidth="1938" windowHeight="1048" mergeInterval="0" personalView="1" maximized="1"/>
  </customWorkbookViews>
  <extLst/>
</workbook>
</file>

<file path=xl/calcChain.xml><?xml version="1.0" encoding="utf-8"?>
<calcChain xmlns="http://schemas.openxmlformats.org/spreadsheetml/2006/main">
  <c r="B30" i="3" l="1"/>
</calcChain>
</file>

<file path=xl/sharedStrings.xml><?xml version="1.0" encoding="utf-8"?>
<sst xmlns="http://schemas.openxmlformats.org/spreadsheetml/2006/main" count="14228" uniqueCount="3849">
  <si>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</si>
  <si>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</si>
  <si>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</si>
  <si>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</si>
  <si>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</si>
  <si>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</si>
  <si>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</si>
  <si>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</si>
  <si>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</si>
  <si>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</si>
  <si>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</si>
  <si>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</si>
  <si>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</si>
  <si>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</si>
  <si>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</si>
  <si>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</si>
  <si>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</si>
  <si>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</si>
  <si>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</si>
  <si>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</si>
  <si>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</si>
  <si>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</si>
  <si>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</si>
  <si>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</si>
  <si>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</si>
  <si>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</si>
  <si>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</si>
  <si>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</si>
  <si>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</si>
  <si>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</si>
  <si>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</si>
  <si>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</si>
  <si>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</si>
  <si>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</si>
  <si>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</si>
  <si>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</si>
  <si>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</si>
  <si>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</si>
  <si>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</si>
  <si>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</si>
  <si>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</si>
  <si>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</si>
  <si>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</si>
  <si>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</si>
  <si>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</si>
  <si>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</si>
  <si>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</si>
  <si>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</si>
  <si>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</si>
  <si>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</si>
  <si>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</si>
  <si>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</si>
  <si>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</si>
  <si>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</si>
  <si>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</si>
  <si>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</si>
  <si>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</si>
  <si>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</si>
  <si>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</si>
  <si>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</si>
  <si>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</si>
  <si>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</si>
  <si>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</si>
  <si>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</si>
  <si>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</si>
  <si>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</si>
  <si>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</si>
  <si>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</si>
  <si>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</si>
  <si>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</si>
  <si>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</si>
  <si>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</si>
  <si>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</si>
  <si>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</si>
  <si>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</si>
  <si>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</si>
  <si>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</si>
  <si>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 xml:space="preserve"> na</t>
  </si>
  <si>
    <t>City of Grand Prairie, Dallas County</t>
  </si>
  <si>
    <t xml:space="preserve"> Steel Pole</t>
  </si>
  <si>
    <t>Reeves County</t>
  </si>
  <si>
    <t>City of Paris, Lamar County</t>
  </si>
  <si>
    <t>City of Wichita Falls, Wichita County</t>
  </si>
  <si>
    <t>City of Sherman, Grayson County</t>
  </si>
  <si>
    <t>Concrete H-Frame</t>
  </si>
  <si>
    <t>Steel Pole</t>
  </si>
  <si>
    <t>Odessa EHV - Riverton and Moss - Riverton 345 kV Line</t>
  </si>
  <si>
    <t>Crane, Ector, Loving, Reeves, Ward, and Winkler Counties</t>
  </si>
  <si>
    <t>City of Garland, Dallas County</t>
  </si>
  <si>
    <t>This project is to construct the new double-circuit 345 kV line connecting the Odessa EHV Switching Station and the Moss Switching Station to the Riverton Switching Station.</t>
  </si>
  <si>
    <t>Estimated cost included in CCN Application (Route 1180)</t>
  </si>
  <si>
    <t>City of Sweetwater, Nolan County</t>
  </si>
  <si>
    <t>City of Carrollton, Denton County</t>
  </si>
  <si>
    <t>City of Colorado City, Mitchell County</t>
  </si>
  <si>
    <t>Loving County</t>
  </si>
  <si>
    <t>Owl Hills - Tunstill POD 138 kV Line</t>
  </si>
  <si>
    <t>Culberson and Reeves Counties</t>
  </si>
  <si>
    <t>Estimated cost included in CCN Application (Route 15)</t>
  </si>
  <si>
    <t>Sand Lake - Solstice 345 kV Line</t>
  </si>
  <si>
    <t>*THIS IS A JOINT PROJECT WITH AEP TEXAS - ALL COSTS SHOWN IN TABLE BELOW ARE ONCOR'S PORTION OF THE PROJECT</t>
  </si>
  <si>
    <t>Estimated cost included in CCN Application (Route 320)</t>
  </si>
  <si>
    <t>City of Wink, Winkler County</t>
  </si>
  <si>
    <t>City of Benbrook, Tarrant County</t>
  </si>
  <si>
    <t>Estimated cost once a route is approved and CCN granted (Route 15)</t>
  </si>
  <si>
    <t>City of Temple, Bell County</t>
  </si>
  <si>
    <t>City of Snyder, Scurry County</t>
  </si>
  <si>
    <t>Estimated cost once a route is approved and CCN granted (Route 1180)</t>
  </si>
  <si>
    <t>City of Denton, Denton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</si>
  <si>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</si>
  <si>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</si>
  <si>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City of Stanton, Martin County</t>
  </si>
  <si>
    <t>Riverton - Kyle Ranch 138 kV Line</t>
  </si>
  <si>
    <t>Construct the new single-circuit 138 kV line connecting the Riverton Switch station to the Kyle Ranch Substation.</t>
  </si>
  <si>
    <t>Estimated cost once a route is approved and CCN granted (Route X)</t>
  </si>
  <si>
    <t>Estimated cost included in CCN Application (Route 7)</t>
  </si>
  <si>
    <t>City of Grapevine, Tarrant County</t>
  </si>
  <si>
    <t>City of Big Spring, Howard County</t>
  </si>
  <si>
    <t>Abernathy - Wadsworth 345 kV Line</t>
  </si>
  <si>
    <t>Hale and Lubbock Counties</t>
  </si>
  <si>
    <t>Steel Poles or Lattice Steel Towers</t>
  </si>
  <si>
    <t>Southeast - New Oliver - Oliver 115 kV Line (SNO)</t>
  </si>
  <si>
    <t>Wadworth - New Oliver - Farmland 345 kV Line</t>
  </si>
  <si>
    <t>Southeast - New Oliver - Oliver 115 kV Line</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</si>
  <si>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</si>
  <si>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</si>
  <si>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</si>
  <si>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</si>
  <si>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</si>
  <si>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</si>
  <si>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</si>
  <si>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</si>
  <si>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</si>
  <si>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</si>
  <si>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</si>
  <si>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</si>
  <si>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</si>
  <si>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</si>
  <si>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</si>
  <si>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</si>
  <si>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</si>
  <si>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</si>
  <si>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</si>
  <si>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138/345</t>
  </si>
  <si>
    <t>Odessa County</t>
  </si>
  <si>
    <t>Establish substation with one transformer and two feeder breakers</t>
  </si>
  <si>
    <t>City of Waco, McLennan County</t>
  </si>
  <si>
    <t>City of Comanche, Comanche County</t>
  </si>
  <si>
    <t>Ogallala - Abernathy 345 kV Line</t>
  </si>
  <si>
    <t>Castro, Hale and Swisher Counties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</si>
  <si>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</si>
  <si>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</si>
  <si>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</si>
  <si>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</si>
  <si>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</si>
  <si>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</si>
  <si>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</si>
  <si>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</si>
  <si>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</si>
  <si>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</si>
  <si>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</si>
  <si>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</si>
  <si>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</si>
  <si>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</si>
  <si>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</si>
  <si>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</si>
  <si>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</si>
  <si>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</si>
  <si>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</si>
  <si>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</si>
  <si>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</si>
  <si>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</si>
  <si>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Kennedale, Tarrant County</t>
  </si>
  <si>
    <t>City of Cedar Hill, Dallas County</t>
  </si>
  <si>
    <t>City of Arlington, Tarrant County</t>
  </si>
  <si>
    <t>City of Hutto, Williamson County</t>
  </si>
  <si>
    <t>Estimated cost once a route is approved and CCN granted (Route 4a)</t>
  </si>
  <si>
    <t>600 CU HPFF</t>
  </si>
  <si>
    <t>City of Granbury, Hood County</t>
  </si>
  <si>
    <t>Sherry Switch: Two Line Terminal Upgrade</t>
  </si>
  <si>
    <t>Upgrade line terminal and associated equipment to meet as a part of upgrading the Handley Sherry 138 kV Double-circuit Line</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</si>
  <si>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</si>
  <si>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</si>
  <si>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</si>
  <si>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</si>
  <si>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</si>
  <si>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</si>
  <si>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</si>
  <si>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Prosper, Collin County</t>
  </si>
  <si>
    <t>City of Lancaster, Dallas County</t>
  </si>
  <si>
    <t>City of Mabank, Henderson County</t>
  </si>
  <si>
    <t>3/0 ACSR Pigeon</t>
  </si>
  <si>
    <t>Estimated cost once the route is approved and CCN granted</t>
  </si>
  <si>
    <t>City of Plano, Collin County</t>
  </si>
  <si>
    <t>City of Richardson, Dallas County</t>
  </si>
  <si>
    <t>City of Weatherford, Parker County</t>
  </si>
  <si>
    <t>Bearkat - Longshore 345 kV Line</t>
  </si>
  <si>
    <t>Glasscock and Howard Counties</t>
  </si>
  <si>
    <t>Construct the new single-circuit 345 kV line connecting the WETT Bearkat Switch to the Oncor Longshore Switch.</t>
  </si>
  <si>
    <t xml:space="preserve">1926.9 kcmil ACSS/TW </t>
  </si>
  <si>
    <t>Estimated cost included in CCN Application (Route 102)</t>
  </si>
  <si>
    <t>Estimated cost once a route is approved and CCN granted (Route 1)</t>
  </si>
  <si>
    <t>*THIS IS A JOINT PROJECT WITH WETT - ALL COSTS SHOWN IN TABLE BELOW ARE ONCOR'S PORTION OF THE PROJECT</t>
  </si>
  <si>
    <t>0PT39030 SB</t>
  </si>
  <si>
    <t>City of Tyler, Bell County</t>
  </si>
  <si>
    <t>Scurry County South Switch: Add 138 kV line terminal for Canyon Wind</t>
  </si>
  <si>
    <t>795 ACSR Drake</t>
  </si>
  <si>
    <t>2 - 795 ACSR Drake</t>
  </si>
  <si>
    <t>Application Filed 9/20/2018. Final Order issued on 10/14/19. This is a Sharyland acquired project for the LP&amp;L ERCOT integration. Originally filed under the NTU predecessor report.</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</si>
  <si>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</si>
  <si>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</si>
  <si>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</si>
  <si>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</si>
  <si>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</si>
  <si>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</si>
  <si>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</si>
  <si>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City of Everman, Tarrant County</t>
  </si>
  <si>
    <t>Reterminate the Everman Switch - Venus Switch 345 kV Line from Everman Switch to new Timberview Switch.</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</si>
  <si>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</si>
  <si>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</si>
  <si>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</si>
  <si>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</si>
  <si>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</si>
  <si>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</si>
  <si>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Allen Sw - Monticello Sw 345kV Line: Stouts Creek Cut In</t>
  </si>
  <si>
    <t>City of Pecos, Reeves County</t>
  </si>
  <si>
    <t>Steel Lattice Tower</t>
  </si>
  <si>
    <t>City of Henrietta, Clay County</t>
  </si>
  <si>
    <t>4/0 ACSR Penguin</t>
  </si>
  <si>
    <t>2-795 ACSR Drake</t>
  </si>
  <si>
    <t>Young County</t>
  </si>
  <si>
    <t>Hopkins County</t>
  </si>
  <si>
    <t>Establish station by installing three 345 kV, 3200 A circuit breakers in a 3-breaker ring bus arrangement for a (POI). Station will connect to the Allen Switch- Monticello Switch 345 kV line.</t>
  </si>
  <si>
    <t xml:space="preserve">Ennis West Switch: Install 138 kV circuit breakers </t>
  </si>
  <si>
    <t xml:space="preserve">Install 138 kV circuit breakers and re-terminate Oncor line terminals </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</si>
  <si>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</si>
  <si>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</si>
  <si>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Rebuild the existing Renner - Allen/Plano Tennyson 138 kV line with double circuit, bundled conductor</t>
  </si>
  <si>
    <t>City of Fairfield, Freestone County</t>
  </si>
  <si>
    <t xml:space="preserve">2-1590 ACSR Falcon </t>
  </si>
  <si>
    <t>Renner Switch- Allen Switch/Plano Tennyson Switch 138 kV Line: Rebuild STR 11/4D - Plano Tennyson</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</si>
  <si>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</si>
  <si>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</si>
  <si>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</si>
  <si>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City of Ennis, Ellis County</t>
  </si>
  <si>
    <t>1590 ACSR Falcon</t>
  </si>
  <si>
    <t>City of Killeen, Bell County</t>
  </si>
  <si>
    <t>0PT40515</t>
  </si>
  <si>
    <t xml:space="preserve">13T80013 
16T80061 </t>
  </si>
  <si>
    <t>0PT42794</t>
  </si>
  <si>
    <t>0PT42143</t>
  </si>
  <si>
    <t>0PT42139</t>
  </si>
  <si>
    <t>Celina Southeast Sub : Install transformer #2 with one transformer and two UG feeder breakers</t>
  </si>
  <si>
    <t>City of Celina, Collin County</t>
  </si>
  <si>
    <t xml:space="preserve"> Install transformer #2 with one transformer and two UG feeder breakers</t>
  </si>
  <si>
    <t>City of Red Oak, Ellis County</t>
  </si>
  <si>
    <t>Install transformer #2 with one transformer and two 25 kV feeder breakers.</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</si>
  <si>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</si>
  <si>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</si>
  <si>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</si>
  <si>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</si>
  <si>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</si>
  <si>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 xml:space="preserve">Waco West Switch – Waco East Switch 138kV Line: Rebuild Waco West Switch - Structure 1/8 Line Section </t>
  </si>
  <si>
    <t>Rebuild the 10.6-mile Waco West Switch - Structure 1/8 138 kV line section of the Waco West Switch – Waco East Switch 138 kV Line.</t>
  </si>
  <si>
    <t>NA</t>
  </si>
  <si>
    <t>Toco Switch: Add a single line terminal to establish POI</t>
  </si>
  <si>
    <t>Everman Switch - Venus Switch 345 kV Line : Reterminate at Timberview Switch</t>
  </si>
  <si>
    <t>Line work associated with connecting the 345 kV Stouts Creek Switch</t>
  </si>
  <si>
    <t>0PT42378</t>
  </si>
  <si>
    <t>0PT42380</t>
  </si>
  <si>
    <t>0PT42381</t>
  </si>
  <si>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</si>
  <si>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</si>
  <si>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25.101(C)(5)(F)</t>
  </si>
  <si>
    <t>Relocation with new double circuit, steel monopole, tangent structures.</t>
  </si>
  <si>
    <t>Relocation with new single circuit, steel monopole, tangent &amp; dead end structures.</t>
  </si>
  <si>
    <t xml:space="preserve">Concrete H-Frame </t>
  </si>
  <si>
    <t>Relocation with new double circuit, steel monopole, tangent &amp; dead end structures.</t>
  </si>
  <si>
    <t>Upgrade line terminal and associated equipment as a part of upgrading the Handley – Sherry 138 kV double-circuit line.</t>
  </si>
  <si>
    <t>City of Mansfield, Tarrant County</t>
  </si>
  <si>
    <t>0PT42176</t>
  </si>
  <si>
    <t xml:space="preserve">Brookhollow Sub : Install transformer #3 with one transformer and two feeder breakers </t>
  </si>
  <si>
    <t xml:space="preserve">Install transformer #3 with one transformer and two feeder breakers. </t>
  </si>
  <si>
    <t>City of Waco, Hill County</t>
  </si>
  <si>
    <t>Handley-Saginaw 138 kV: SE Connector Relocation For TxDOT</t>
  </si>
  <si>
    <t>Handley-Richland Hills 69 kV: SE Connector Relocation For TxDOT</t>
  </si>
  <si>
    <t xml:space="preserve">Application Filed 7/10/2015. Administrative Approval received on 09/25/2015.
</t>
  </si>
  <si>
    <t>City of Kermit, Winkler County</t>
  </si>
  <si>
    <t>Handley-Liggett 138 kV: SE Connector Relocation For TxDOT</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</si>
  <si>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</si>
  <si>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</si>
  <si>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</si>
  <si>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</si>
  <si>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Lubbock County</t>
  </si>
  <si>
    <t>1926.9 ACSS/TW Cumberland</t>
  </si>
  <si>
    <t>Replace the 138 kV Underground Transmission Terminations at Audelia and Lake Highlands Sub.</t>
  </si>
  <si>
    <t>959.6 ACSS/TW Suwannee</t>
  </si>
  <si>
    <t xml:space="preserve">Rebuild the section of the Stanton East Switch - Spraberry Switch 69 kV Line that crosses Interstate 20 in Martin County. </t>
  </si>
  <si>
    <t xml:space="preserve">Initial Estimated Project Cost </t>
  </si>
  <si>
    <t>0PT04329
(R8444)</t>
  </si>
  <si>
    <t>0PT38110
(M5278)</t>
  </si>
  <si>
    <t>0PT38112
(M5278)</t>
  </si>
  <si>
    <t>0PT38114
(M5278)</t>
  </si>
  <si>
    <t>0PT41810
(R984)</t>
  </si>
  <si>
    <t>18T65206
(M3047)</t>
  </si>
  <si>
    <t>0PT38695
(R463)</t>
  </si>
  <si>
    <t>0PT42090
(R6097)</t>
  </si>
  <si>
    <t>0PT03981
(M5155)</t>
  </si>
  <si>
    <t>0PT04155
0PT38702</t>
  </si>
  <si>
    <t>0PT40650
(R8540)</t>
  </si>
  <si>
    <t>19T63016
(R8444)</t>
  </si>
  <si>
    <t>0PT40648
(R8544)</t>
  </si>
  <si>
    <t>0PT41627
(R984)</t>
  </si>
  <si>
    <t>0PT41218
(M4311)</t>
  </si>
  <si>
    <t>0PT41447
(M5317)</t>
  </si>
  <si>
    <t>0PT41016
(M5222)</t>
  </si>
  <si>
    <t>0PT40560
(R6132)</t>
  </si>
  <si>
    <t>0PT03978
(M5155)</t>
  </si>
  <si>
    <t>0PT41031
18T80022
(M5278)</t>
  </si>
  <si>
    <t>248,571,042
(t-line) 
18,840,070
(stations)</t>
  </si>
  <si>
    <t>88,807,431
(t-line)
9,122,137
(stations)</t>
  </si>
  <si>
    <t>21,452,317
(t-line)
27,949,110
(stations)</t>
  </si>
  <si>
    <t xml:space="preserve">27,244,439
(t-line)
3,100,331
(stations)
</t>
  </si>
  <si>
    <t>68,922,778
(t-line)
22,523,721
(stations)
(Oncor Portion)</t>
  </si>
  <si>
    <t>21,226,008
(t-line)
3,301,428
(stations)</t>
  </si>
  <si>
    <t>56,702,358
(t-line)
9,635,269
(stations)</t>
  </si>
  <si>
    <t>77,538,361
(t-line)
24,168,146
(stations)</t>
  </si>
  <si>
    <t>0PT39845
0PT41452
0PT39732
0PT39967
0PT39629
0PT39630
(R3006) 
(R3001)
 (R3014) 
(R3013)</t>
  </si>
  <si>
    <t>City of Brownwood, Brown County</t>
  </si>
  <si>
    <t>Establish substation with one transformer and two feeder breakers.</t>
  </si>
  <si>
    <t>Establish station with one transformer and two feeder breakers.</t>
  </si>
  <si>
    <t xml:space="preserve">Replace the existing autotransformer and install one 345 kV, 3200A circuit breaker on the 345 kV bus. </t>
  </si>
  <si>
    <t>0PT42179</t>
  </si>
  <si>
    <t>0PT42377
(M4247)</t>
  </si>
  <si>
    <t>0PT43602
0PT43314</t>
  </si>
  <si>
    <t>City of Saginaw, Tarrant County</t>
  </si>
  <si>
    <t>Ferris Switch - Waxahachie OCF 69kV Line: Rebuild Ferris - Str 28/253</t>
  </si>
  <si>
    <t>City of Waxahachie, Ellis County</t>
  </si>
  <si>
    <t xml:space="preserve">Rebuild the structure 17/458 to structure 28/353 section of the Ferris Switch to Waxahachie OCF 69kV Line. </t>
  </si>
  <si>
    <t>115/345</t>
  </si>
  <si>
    <t xml:space="preserve">25.101(c)(5)(B) </t>
  </si>
  <si>
    <t>2-959.6 ACSS/TW Suwannee</t>
  </si>
  <si>
    <t>Utility Project Number</t>
  </si>
  <si>
    <t>Mountain Creek Switch : Install two 138 kV, 3200 A circuit breakers</t>
  </si>
  <si>
    <t>Oil Mill Lake Sub : Rebuild Marlin sub on new site</t>
  </si>
  <si>
    <t>Establish station to replace Marlin with two transformers. Connect the station to the Marlin Switch – Groesbeck Switch 69 kV line and install three 138 kV line sectionalizing switches.</t>
  </si>
  <si>
    <t xml:space="preserve">Rexall Switch : Replace two 138 kV circuit breakers with auto sectionalizing switches </t>
  </si>
  <si>
    <t xml:space="preserve">Replace two 138 kV circuit breakers with auto sectionalizing switches </t>
  </si>
  <si>
    <t>Navarro County</t>
  </si>
  <si>
    <t>0PT41599
(M4093)</t>
  </si>
  <si>
    <t>0PT43555
(R8492)</t>
  </si>
  <si>
    <t>0PT41754
0PT40063</t>
  </si>
  <si>
    <t>City of Carrollton, Dallas County</t>
  </si>
  <si>
    <t>1233.6 ACSS/TW Yukon</t>
  </si>
  <si>
    <t>2- 795 ACSR Drake</t>
  </si>
  <si>
    <t xml:space="preserve">Install two 138 kV, 3200 A circuit breakers for Mountain Creek Switch- Cedar Crest Switch 138 kV double-circuit line. </t>
  </si>
  <si>
    <t>City of Venus, Ellis County</t>
  </si>
  <si>
    <t>Relocation is a request and 100% reimbursable by the Texas Department of Transportation.</t>
  </si>
  <si>
    <t>North Andrews Switch - Means 138 kV Line: Install Landfill POD to Re-terminate Exxon Means POD</t>
  </si>
  <si>
    <t>City of Dermott, Scurry County</t>
  </si>
  <si>
    <t>Jones County</t>
  </si>
  <si>
    <t>2-1590 ACSR Falcon</t>
  </si>
  <si>
    <t>25.101(C)(5)(B)</t>
  </si>
  <si>
    <t>Kyle Ranch - Quarry Field 138 kV Line (Modification of route approved in Docket No. 49302)</t>
  </si>
  <si>
    <t>Construct the new single-circuit 138 kV line connecting the relocated Kyle Ranch Substation to the Quarry Field Switch station.</t>
  </si>
  <si>
    <t>Steel 3-Pole</t>
  </si>
  <si>
    <t>Estimated cost included in CCN Application (Modified Route)</t>
  </si>
  <si>
    <t xml:space="preserve">Estimated cost once a route is approved and CCN granted </t>
  </si>
  <si>
    <t>Big Spring - Buzzard Draw 69 kV: Rebuild the line to operate at 138kV</t>
  </si>
  <si>
    <t>0PT40627 
(R8523)</t>
  </si>
  <si>
    <t>0PT43638</t>
  </si>
  <si>
    <t>Replace two existing transformers and add one feeder breakers to bank #1</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</si>
  <si>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</si>
  <si>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</si>
  <si>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</si>
  <si>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0PT43543</t>
  </si>
  <si>
    <t>City of Princeton, Collin County</t>
  </si>
  <si>
    <t xml:space="preserve">0PT42651
</t>
  </si>
  <si>
    <t>0PT39290</t>
  </si>
  <si>
    <t xml:space="preserve">Kennedale Sub : Remove the existing 345 kV transformers from substation and install a 3rd transformer </t>
  </si>
  <si>
    <t>Elkhart Sub : Install transformer #2 with one transformer and one feeder breaker</t>
  </si>
  <si>
    <t>Install transformer #3 with one transformer and two feeder breakers</t>
  </si>
  <si>
    <t>Install transformer #2 with one transformer and one feeder breaker</t>
  </si>
  <si>
    <t>Establish a new substation with one transformer and two feeder breakers and demolish the existing station.</t>
  </si>
  <si>
    <t>0PT39845
0PT41440
0PT41442
0PT39634 
0PT39635 
0PT39628 
0PT39626
0PT41832 
0PT39633 (44.7%)
0PT41847
0PT44486
0PT44487
(R3006) 
(R3004) 
(R3010) 
(R3009) 
(R3001)</t>
  </si>
  <si>
    <t>Midland East Switch - Midessa South Switch 138 kV Line : Reterminate</t>
  </si>
  <si>
    <t>0PT44371</t>
  </si>
  <si>
    <t>Reterminate the Midland East Switch - Midessa South Switch 138 kV Line to the Midland East Switch Station.</t>
  </si>
  <si>
    <t>1500 AL HPFF</t>
  </si>
  <si>
    <t>City of Chico, Wise County</t>
  </si>
  <si>
    <t>Wood Pole</t>
  </si>
  <si>
    <t>Temple Sub - Little River Sub 69 kV Line: Reroute for Little River Road Expansion</t>
  </si>
  <si>
    <t>This project is to re-route and rebuild the section of line affected by the Little River Road Expansion and Blackland Road Extension projects.</t>
  </si>
  <si>
    <t>Wink Basin Tap No 1 East 69 kV Line: Wink Basin Sub - Wink Gulf Tap 69 kV Section Rebuild</t>
  </si>
  <si>
    <t>Wink Switch - Keystone No 1 East 69 kV Line: Shifting Sands Sub - Wink Gulf Tap 69 kV Section Rebuild</t>
  </si>
  <si>
    <t>Everman Switch: Reconfigure 345 kV station by constructing a 4-breaker 345 kV in a ring bus arrangement</t>
  </si>
  <si>
    <t>Midland East Switch: 138 kV station rebuild</t>
  </si>
  <si>
    <t>138/69</t>
  </si>
  <si>
    <t>Pecos County</t>
  </si>
  <si>
    <t>City of Crane, Crane County</t>
  </si>
  <si>
    <t>Replace two 138 kV circuit breakers</t>
  </si>
  <si>
    <t>Replace one 138 kV circuit breaker</t>
  </si>
  <si>
    <t>Establish substation with one transformers and two feeder breakers</t>
  </si>
  <si>
    <t>Replace switchgear with outdoor feeder breakers and install distribution automation on two feeders</t>
  </si>
  <si>
    <t>0PT40959
0PT41841</t>
  </si>
  <si>
    <t xml:space="preserve">0PT41041
0PT42306
(R8479) </t>
  </si>
  <si>
    <t>0PT41032
(M5278)</t>
  </si>
  <si>
    <t>0PT43953
(R8538)</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</si>
  <si>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</si>
  <si>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</si>
  <si>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</si>
  <si>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</si>
  <si>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</si>
  <si>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0PT44750
(R8538)</t>
  </si>
  <si>
    <t>0PT44472
(R6151)</t>
  </si>
  <si>
    <t>0PT45010
(R8581)</t>
  </si>
  <si>
    <t>Cost and project was updated to include ROW estimates in November 2020.  This was not accurate and the project is being revised back to its original values.</t>
  </si>
  <si>
    <t>0PT43492 0PT44173
0PT44830
(R8563)</t>
  </si>
  <si>
    <t>0PT43597
(R8573)</t>
  </si>
  <si>
    <t>0PT38463
(R9015)</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</si>
  <si>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</si>
  <si>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</si>
  <si>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</si>
  <si>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</si>
  <si>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</si>
  <si>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345/138</t>
  </si>
  <si>
    <t>0PT40561
(R990)</t>
  </si>
  <si>
    <t>Birthright County</t>
  </si>
  <si>
    <t>Establish 345 kV ring-bus switch in the Farmersville Switch-Monticello Switch 345 kV line and give generator one point-of-interconnection</t>
  </si>
  <si>
    <t>City of Krum, Denton County</t>
  </si>
  <si>
    <t>Falls County</t>
  </si>
  <si>
    <t>City of Graford, Palo Pinto County</t>
  </si>
  <si>
    <t>East Levee Switch : Replace one 138 kV circuit breaker</t>
  </si>
  <si>
    <t>0PT44089</t>
  </si>
  <si>
    <t>Beacon Hill Substation : Establish station with one transformer and two feeder breakers</t>
  </si>
  <si>
    <t xml:space="preserve">795 ACSR Drake </t>
  </si>
  <si>
    <t>0PT41015
(M5222)</t>
  </si>
  <si>
    <t>City of Dew, Freestone County</t>
  </si>
  <si>
    <t>0PT44443
0PT44618</t>
  </si>
  <si>
    <t>Blackwater Draw – Paleo Bess Solar 345 kV Line: Line Interconnection</t>
  </si>
  <si>
    <t>Commerce Switch - Scatter Branch Sub 138 kV Line: Rebuild and convert 69 kV Line to 138 kV operation</t>
  </si>
  <si>
    <t>Soap Creek Switch: Establish a new 138 kV, 3 breaker ring bus station for point-of-interconnection</t>
  </si>
  <si>
    <t>Establish substation by installing three 3200 A, 138 kV circuit breakers in a 3-breaker ring bus arrangement for a point-of-interconnection.</t>
  </si>
  <si>
    <t>City of Abernathy, Hale County</t>
  </si>
  <si>
    <t xml:space="preserve">Dermott Switch : Establish a line terminal </t>
  </si>
  <si>
    <t>Add one 3200 A, 138 kV circuit breaker to establish a point-of-interconnection.</t>
  </si>
  <si>
    <t>Wallaby Switch : Install three 3200 A ,345 kV circuit breakers in a ring bus configuration</t>
  </si>
  <si>
    <t>City of Dawn, Deaf Smith County</t>
  </si>
  <si>
    <t>Establish switching station by installing three 3200 A, 345 kV circuit breakers in a ring bus configuration.</t>
  </si>
  <si>
    <t>Pin Oak (formerly known as Big Brown Tap) Switch: Establish 138 kV substation using a 5-breaker 138 kV breaker-and-a-half arrangement</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</si>
  <si>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</si>
  <si>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</si>
  <si>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</si>
  <si>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0PT38085
(M364)</t>
  </si>
  <si>
    <t>0PT04017
(M4250)</t>
  </si>
  <si>
    <t xml:space="preserve"> 2-959.6 ACSS/TW Suwannee</t>
  </si>
  <si>
    <t>Steel Pole, Wood H-Frame</t>
  </si>
  <si>
    <t xml:space="preserve">On hold </t>
  </si>
  <si>
    <t>0PT43082
(R8573)</t>
  </si>
  <si>
    <t>0PT41741
(R3021)</t>
  </si>
  <si>
    <t>Install a new, single-circuit 345 kV transmission line from Blackwater Draw Switch station dead-end to a Point of Interconnection (“POI”) on a dead-end structure located near the Blackwater Draw Switch east property boundary.</t>
  </si>
  <si>
    <t>Line Work Associated with Mary Avenue Substation</t>
  </si>
  <si>
    <t xml:space="preserve">Upgrade the 3-miles Plano West Switch - Richardson 138 kV Line </t>
  </si>
  <si>
    <t>Plano West Switch - Richardson 138 kV Line : Rebuild</t>
  </si>
  <si>
    <t>Mary Avenue 138 kV Line Cut-in</t>
  </si>
  <si>
    <t xml:space="preserve">Upgrade the 4-mile Love Bird Tap - Camp Wisdom 138 kV Line </t>
  </si>
  <si>
    <t>Replace Bank #1 with 47 MVA, 138/69-21.6 kV transformer. Also includes all work associated with PETE 40783 (Install Distribution Automation on Feeders 6321).</t>
  </si>
  <si>
    <t xml:space="preserve">Temporary work </t>
  </si>
  <si>
    <t>Upgrade line equipment as a part of rebuilding the 138 kV line</t>
  </si>
  <si>
    <t>0PT44234</t>
  </si>
  <si>
    <t>Taylor West Sub : Install transformer #3 with one transformer and two feeder breakers</t>
  </si>
  <si>
    <t>Rebuild a section from Commerce Switch to Scatter branch (Str 56/3) of the Commerce Switch - Royse Switch 69 kV Line and convert to 138 kV operation.</t>
  </si>
  <si>
    <t>0PT40937
0PT42656</t>
  </si>
  <si>
    <t>Midland East Switch - Midland Downtown Sub 138 kV Line : Install Second Circuit From Midland East - Str. 13/8</t>
  </si>
  <si>
    <t>Kemp Ranch Switch - Cedar Hill Switch 138 kV Line : Cut-In to Establishing Soap Creek Sw</t>
  </si>
  <si>
    <t>Midland East Switch - Spraberry Switch 138 kV Line : Rebuild</t>
  </si>
  <si>
    <t>1033.5 ACSR Curlew</t>
  </si>
  <si>
    <t>0PT45248
(R8147)</t>
  </si>
  <si>
    <t>0PT43986 (M4324)</t>
  </si>
  <si>
    <t>Blackwater Draw Switch : Add rung with two 345 kV breakers</t>
  </si>
  <si>
    <t>Install two 3200 A, 345 kV circuit breakers as part of installing a 345 kV point-of-interconnection.</t>
  </si>
  <si>
    <t>Hale County</t>
  </si>
  <si>
    <t>City of Midlothian, Ellis County</t>
  </si>
  <si>
    <t>Ellis County</t>
  </si>
  <si>
    <t xml:space="preserve">City of Henderson, Rusk County </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</si>
  <si>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</si>
  <si>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</si>
  <si>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</si>
  <si>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</si>
  <si>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Kitsee POI : Establish 138 kV point-of-interconnection</t>
  </si>
  <si>
    <t>Establish a 138 kV point-of-interconnection including the installation of three 138 kV, 2000 A motor operated sectionalizing switches.</t>
  </si>
  <si>
    <t>Killeen Switch : Replace 345/138 kV autotransformer #1</t>
  </si>
  <si>
    <t>Replace the existing autotransformer #1 and install two 37.5 MVAR reactor banks on the tertiary of the new autotransformer. Install one 345 kV, 3200 A circuit breaker.</t>
  </si>
  <si>
    <t>Mockingbird Sub: Reconfigure for double tap connection to 138 kV lines.</t>
  </si>
  <si>
    <t>Reconfigure for double tap connection to 138 kV lines</t>
  </si>
  <si>
    <t xml:space="preserve">Install a second circuit onto new double-circuit structures from Midland East Switch to Str. 13/8 for the Midland East Switch - Midland Downtown Sub 138 kV Line. </t>
  </si>
  <si>
    <t>Line work associated with connecting the 138 kV Soap Creek Switch</t>
  </si>
  <si>
    <t>Rebuild the Midland East Switch - Spraberry Switch 138 kV Line on double-circuit structures with one circuit in place from Midland East Switch to Spraberry Switch.</t>
  </si>
  <si>
    <t>0PT38107 
0PT45301
(R8147)</t>
  </si>
  <si>
    <t>0PT39309</t>
  </si>
  <si>
    <t>Install transformer #4 with two feeder breakers and also add two feeder breakers on transformer #3</t>
  </si>
  <si>
    <t>0PT44266
(R797)</t>
  </si>
  <si>
    <t>0PT43651
(R8558)</t>
  </si>
  <si>
    <t>0PT45276</t>
  </si>
  <si>
    <t>Handley-Lancaster 138 kV: SE Connector Relocation for TxDOT</t>
  </si>
  <si>
    <t>0PT45221</t>
  </si>
  <si>
    <t>0PT42892</t>
  </si>
  <si>
    <t>Norwood-NW Carrollton 138 kV: I-35 E Phase 2 Relocation for TxDOT</t>
  </si>
  <si>
    <t>0PT42888</t>
  </si>
  <si>
    <t>Liggett-Collin 138 kV: I-35 E Phase 2 Relocation for TxDOT</t>
  </si>
  <si>
    <t>Azle Sub : Upgrade 138 kV line terminals</t>
  </si>
  <si>
    <t>0PT43970</t>
  </si>
  <si>
    <t>Install transformer #3 with two feeder breakers</t>
  </si>
  <si>
    <t>City of Holliday, Archer County</t>
  </si>
  <si>
    <t>Upgrade 138 kV line terminal and associated equipment</t>
  </si>
  <si>
    <t>Centralia: Install 55.2 MVAR 138 kV capacitor bank</t>
  </si>
  <si>
    <t>City of Denison, Grayson County</t>
  </si>
  <si>
    <t xml:space="preserve">Lamesa Switch: Replace existing 138/69 kV autotransformer #1 </t>
  </si>
  <si>
    <t>City of Lamesa, Dawson County</t>
  </si>
  <si>
    <t>Replace existing 138/69 kV autotransformer #1</t>
  </si>
  <si>
    <t>City of Wilmer, Dallas County</t>
  </si>
  <si>
    <t>Cow Bayou Switch : Establish a 138 kV POI 4-breaker ring bus switchyard</t>
  </si>
  <si>
    <t>City of North Prairie, Falls County</t>
  </si>
  <si>
    <t>Establish a 138 kV POI 4-breaker ring bus switchyard</t>
  </si>
  <si>
    <t>Brown: Install 55.2 MVAR 138 kV capacitors and relay modifications for Buzzard Draw Switch 138 kV line terminal</t>
  </si>
  <si>
    <t>City of Ackerly, Martin County</t>
  </si>
  <si>
    <t>Venus Switch: Upgrade line terminal and associated equipment on two circuit breakers</t>
  </si>
  <si>
    <t>Upgrade line terminal and associated equipment on two circuit breakers</t>
  </si>
  <si>
    <t>Relocation with new double circuit, steel monopole, tangent and angle structures on Handley-Lancaster 138 kV Line.</t>
  </si>
  <si>
    <t>Liggett Switch - Norwood Switch 138 kV Line: OPGW</t>
  </si>
  <si>
    <t>Install OPGW on the Liggett to Norwood 138kV Line.</t>
  </si>
  <si>
    <t>Relocation with new double circuit, steel monopole, tangent and dead end structures on Norwood-NW Carrollton 138 kV Line.</t>
  </si>
  <si>
    <t>Relocation with new double circuit, steel monopole, tangent structure on Liggett-Collin 138 kV Line.</t>
  </si>
  <si>
    <t>18T65208 (M4088)</t>
  </si>
  <si>
    <t>Rebuild 3.2 mile section of Northaven Switch - Morrison Lane Switch 138 kV Double Circuit Line from Morrison Lane Switch to Marsh Lane Sub.</t>
  </si>
  <si>
    <t xml:space="preserve">Steel Pole </t>
  </si>
  <si>
    <t>Construct the new single-circuit 138 kV line connecting the Johnson Draw POD to the proposed Flat Iron Substation.</t>
  </si>
  <si>
    <t>0PT45122</t>
  </si>
  <si>
    <t>Calmont Sub : Add transformer #8 with 3 feeders and rework 138 bus, and remove transformer #2 and #3 along with switchgear</t>
  </si>
  <si>
    <t>Add transformer #8 with 3 feeders and rework 138 bus, and remove transformer #2 and #3 along with LV switchgear</t>
  </si>
  <si>
    <t>Establish a new substation with one transformer and one feeder breaker</t>
  </si>
  <si>
    <t>Williamson County</t>
  </si>
  <si>
    <t>0PT44243</t>
  </si>
  <si>
    <t>Kleberg Sub : Replace transformer #2 and rebuild LV bus with two feeder breakers per transformer</t>
  </si>
  <si>
    <t>Replace transformer #2 and rebuild LV bus with two feeder breakers per transformer</t>
  </si>
  <si>
    <t>Kimball Road Sub : Install bank #3 with one transformer and one feeder breaker</t>
  </si>
  <si>
    <t xml:space="preserve"> Install bank #3 with one transformer and one feeder breaker</t>
  </si>
  <si>
    <t>0PT44228</t>
  </si>
  <si>
    <t xml:space="preserve">City of Pflugerville, Travis County </t>
  </si>
  <si>
    <t>Swisher County</t>
  </si>
  <si>
    <t>Establish station and install three 345 kV, 3200 A circuit breakers in a ring bus configuration</t>
  </si>
  <si>
    <t>0PT45124</t>
  </si>
  <si>
    <t>Loy Lake Sub : Establish station with one transformer, two feeder breakers and three18.4 MVAR 138 kV capacitors</t>
  </si>
  <si>
    <t>Establish station with one transformer, two feeder breakers and three18.4 MVAR 138 kV capacitors</t>
  </si>
  <si>
    <t>Install one capacitor bank consisting of three 18.4 MVAR stages of 138 kV voltage and supervisory controlled emergency transmission capacitors.</t>
  </si>
  <si>
    <t xml:space="preserve">Ector County </t>
  </si>
  <si>
    <t>0PT44264
0PT44838
(R6139)</t>
  </si>
  <si>
    <t>Bird Nest Sub : Install bank #2 with one transformer and two feeder breakers</t>
  </si>
  <si>
    <t>Install bank #2 with one transformer and two feeder breakers</t>
  </si>
  <si>
    <t>Lakecrest Sub : Add station #2 with one transformer and four feeder breakers</t>
  </si>
  <si>
    <t>Add station #2 with one transformer and four feeder breakers</t>
  </si>
  <si>
    <t>Handley SES - Lakewood Sub - Pantego Sub 138 kV Line: Rebuild North and South Circuits</t>
  </si>
  <si>
    <t xml:space="preserve">Rebuild the Handley SES - Lakewood Sub - Pantego Sub North and South Circuits (Phase 1) of the Handley SES - Sherry 138 kV Line. </t>
  </si>
  <si>
    <t>17T62191
0PT39212
0PT45873
0PT45874
0PT45875
(M5155)</t>
  </si>
  <si>
    <t>0PT44317
(R4022)</t>
  </si>
  <si>
    <t>0PT43989
(R8568)</t>
  </si>
  <si>
    <t>0PT43655
(R8561)</t>
  </si>
  <si>
    <t>0PT41261
(R6157)</t>
  </si>
  <si>
    <t xml:space="preserve">0PT43978
0PT44757 (R8551)
</t>
  </si>
  <si>
    <t>0PT43591
(M4230)</t>
  </si>
  <si>
    <t>0PT42132
(R3022)</t>
  </si>
  <si>
    <t>0PT45371</t>
  </si>
  <si>
    <t>Handley-Duval 138 kV: SE Connector Relocation for TxDOT</t>
  </si>
  <si>
    <t>Royse Switch - Rowlett Sub 138 kV Line : Reconductor Royse Switch to Fate Sub</t>
  </si>
  <si>
    <t>Waxahachie Switch - Bardwell Switch 69 kV Line : Rebuild</t>
  </si>
  <si>
    <t>Duck Cove Tap #1 - Wills Point Sub 69 kV Line: Rebuild</t>
  </si>
  <si>
    <t>Eskota Switch - Sweetwater No. 2 Sub 69 kV Line: Rebuild the Flintkote Tap 69 kV section</t>
  </si>
  <si>
    <t>Midland East Switch - Falcon Seaboard Switch 345 kV Line : Reterminate at Midland East Switch</t>
  </si>
  <si>
    <t>NTUSU Midland East Switch - Midland County Northwest Switch 345 kV Line : Reterminate</t>
  </si>
  <si>
    <t>Payne Switch - Royse City 138 kV Line : Rebuild Audie Murphy POI to Royse Switch</t>
  </si>
  <si>
    <t>1/0 ACSR Raven</t>
  </si>
  <si>
    <t>City of Pecos, Culberson County</t>
  </si>
  <si>
    <t xml:space="preserve">Establish Old Michigan POD to Cimarex’s Triple Crown Substation. </t>
  </si>
  <si>
    <t>Relocation with new double circuit, steel monopole, tangent structure on Handley-Duval 138 kV Line.</t>
  </si>
  <si>
    <t>0PT45108 (M4236)</t>
  </si>
  <si>
    <t>Royse City, Rockwall County</t>
  </si>
  <si>
    <t>Reconductor the Royse Switch - 10/10C (Fate Sub) section of the Royse Switch - Rowlett Sub 138 kV Line.</t>
  </si>
  <si>
    <t xml:space="preserve">Rebuild Oncor’s 5.1 mile portion of the 11.5 mile Weatherford Switch – Flat Rock BEPC POI – Azle Switch 138 kV Line. </t>
  </si>
  <si>
    <t>0PT44895
(R8601)</t>
  </si>
  <si>
    <t>0PT44514 (R8583)</t>
  </si>
  <si>
    <t>Line work associated with connecting the 69 kV Beacon Hill Substation</t>
  </si>
  <si>
    <t>0PT44127 (M4320)</t>
  </si>
  <si>
    <t>Rebuild the Waxahachie Switch – Bardwell Lake Switch section of the Hillsboro - Waxahachie 69 kV Line.</t>
  </si>
  <si>
    <t>0PT43899 (R8570)</t>
  </si>
  <si>
    <t>Upgrade the Flintkote Tap 69 kV Line from the Eskota Switch - Sweetwater No. 2 Sub 69kV Line.</t>
  </si>
  <si>
    <t>Conversion to 138 kV as a part of rebuilding the Waco East Switch - Elm Mott Switch 69 kV line conversion to 138 kV operation</t>
  </si>
  <si>
    <t>0PT43251 (R8258)</t>
  </si>
  <si>
    <t>Reterminate the Midland East Switch - Falcon Seaboard Switch 345 kV Line to the Midland East Switch Station.</t>
  </si>
  <si>
    <t>0PT43250 (R8258)</t>
  </si>
  <si>
    <t>Reterminate the Midland East Switch - Midland County Northwest Switch 345 kV Line to the Midland East Switch Station.</t>
  </si>
  <si>
    <t>Rebuild the Audie Murphy POI to Royse Switch section of the Payne Switch - Royse City 138 kV line.</t>
  </si>
  <si>
    <t>0PT02808 (M4250)</t>
  </si>
  <si>
    <t>Cedar Hill Switch 138 kV Line - Camp Wisdom 138 kV Line: Rebuild Cedar Hill Switch - Love Bird Tap Section</t>
  </si>
  <si>
    <t>Cut in the (LST) Navarro SW - (CNP) Limestone 345 kV Line to establish the new Outlaw Switch</t>
  </si>
  <si>
    <t>Iron Bridge Tap - Ables Springs Tap West 138 kV Line: Kitsee POI for Rayburn's Duck Cove Sub</t>
  </si>
  <si>
    <t>Establish Kitsee POI for Rayburn Country Electric Cooperative’s Duck Cove substation.</t>
  </si>
  <si>
    <t>City of Marlin, Falls County</t>
  </si>
  <si>
    <t>Old Country Switch 345 kV Tap Line</t>
  </si>
  <si>
    <t>Construct the new single-circuit 345 kV line connecting the proposed Old Country Switch to Oystercatcher Solar's proposed substation.</t>
  </si>
  <si>
    <t xml:space="preserve"> Lattice Steel Towers</t>
  </si>
  <si>
    <r>
      <t>Project No.  0PT44880</t>
    </r>
    <r>
      <rPr>
        <b/>
        <sz val="12"/>
        <color rgb="FFFF0000"/>
        <rFont val="Calibri"/>
        <family val="2"/>
      </rPr>
      <t xml:space="preserve"> </t>
    </r>
    <r>
      <rPr>
        <b/>
        <sz val="12"/>
        <rFont val="Calibri"/>
        <family val="2"/>
      </rPr>
      <t xml:space="preserve"> - </t>
    </r>
    <r>
      <rPr>
        <b/>
        <i/>
        <sz val="12"/>
        <rFont val="Calibri"/>
        <family val="2"/>
      </rPr>
      <t>Old Country Switch 345 kV Tap Line -</t>
    </r>
    <r>
      <rPr>
        <b/>
        <sz val="12"/>
        <rFont val="Calibri"/>
        <family val="2"/>
      </rPr>
      <t xml:space="preserve">  Transmission Line Project</t>
    </r>
  </si>
  <si>
    <t>Estimated cost included in CCN Application - Route 54</t>
  </si>
  <si>
    <t>0PT45742</t>
  </si>
  <si>
    <t xml:space="preserve">Prairie Creek Sub : Replace transformers #1 and #2 </t>
  </si>
  <si>
    <t xml:space="preserve">Replace transformers #1 and #2 and add six circuit breakers
</t>
  </si>
  <si>
    <t>Install two capacitor banks each consisting of three 18.4 MVAR stages of 138 kV voltage and supervisory controlled transmission capacitors.</t>
  </si>
  <si>
    <t>City of McGregor, McLennan County</t>
  </si>
  <si>
    <t>Marlin South Sub: Install 27.6 MVAR 69 kV capacitor bank</t>
  </si>
  <si>
    <t xml:space="preserve">Install a bank consisting of three 9.2 MVAR stages of 69 kV voltage and supervisory controlled transmission capacitors. </t>
  </si>
  <si>
    <t>Cyclone Switch : Establish 3 breaker ring bus station</t>
  </si>
  <si>
    <t>Outlaw Switch: Establish four breaker ring bus station</t>
  </si>
  <si>
    <t>City of Richland, Navarro County</t>
  </si>
  <si>
    <t>Establish four breaker ring bus station.</t>
  </si>
  <si>
    <t xml:space="preserve">Upgrade terminal equipment on one circuit breaker to 2000A, and upgrade the line relaying communications to fiber. </t>
  </si>
  <si>
    <t>City of Navarro, Navarro County</t>
  </si>
  <si>
    <t>Rebuild existing Navarro 138 kV station in a 10-breaker 138 kV breaker-and-a-half arrangement.</t>
  </si>
  <si>
    <t>0PT43592
(M4122)</t>
  </si>
  <si>
    <t>0PT42269
(R6160)</t>
  </si>
  <si>
    <t>Flat Rock BEPC Switch - Azle Switch 138 kV Line : Rebuild 138 kV Line Section</t>
  </si>
  <si>
    <t>Establish Outlaw Switch in the Navarro SW (LST) -Limestone (CNP) 345 kV Line</t>
  </si>
  <si>
    <t xml:space="preserve"> 959.6 ACSS/TW Suwannee</t>
  </si>
  <si>
    <t>0PT43598
(R468)</t>
  </si>
  <si>
    <t>0PT43028
(M4701)</t>
  </si>
  <si>
    <t>0PT43026
0PT45543
(R6159)</t>
  </si>
  <si>
    <t>Administrative approval received on 9/8/2021. Application Filed 2/4/2021.This project covers the work necessary to obtain PUCT approval for a modified route between the relocated Kyle Ranch station location in Docket No. 49302 and the Quarry Field switch.</t>
  </si>
  <si>
    <t>Aquifer Tap : Install 110.4 MVAR 138 kV capacitors</t>
  </si>
  <si>
    <t>McDonald Rd Switch - Spraberry Switch 138 kV Line : Cut-in to Desert Wind Sub</t>
  </si>
  <si>
    <t>0PT45324</t>
  </si>
  <si>
    <t>China Grove Switch - Paint Creek Sub 138 kV Line : Install new H-Frame Switch at Radium Substation</t>
  </si>
  <si>
    <t>0PT42891</t>
  </si>
  <si>
    <t>Desoto Switch - Sterrett Switch 138kV Line: Rebuild Glenn Heights (BEC) to Sterrett SW</t>
  </si>
  <si>
    <t>0PT45741</t>
  </si>
  <si>
    <t>0PT45121</t>
  </si>
  <si>
    <t>0PT44253 0PT46213 (R3021)</t>
  </si>
  <si>
    <t>Cut in the Windmill Switch - AJ Swope Switch 345 kV Line to establish Wallaby Switch.</t>
  </si>
  <si>
    <t>0PT45834 0PT46000 (R8569)</t>
  </si>
  <si>
    <t>0PT44967 (M4122)</t>
  </si>
  <si>
    <t>City of Garden City, Glasscock County</t>
  </si>
  <si>
    <t>Replace the existing wood 3-pole switch POI structure with a steel H-frame switch re-used from the Ennis Creek project. Install new 3-pole deadend "outrigger" structure. Replace adjacent wood H-frame suspension structures with new wood H-frame suspension structures.</t>
  </si>
  <si>
    <t>Relocation with new double circuit, steel monopole, deadend structures on Norwood-Denton-Bowie 138 kV Line.</t>
  </si>
  <si>
    <t>0PT44966 (M4122)</t>
  </si>
  <si>
    <t>Navarro Sub : Reconfigure 138 kV bus &amp; relocate line terminals to Revolution Switch</t>
  </si>
  <si>
    <t>Reconfigure 138 kV bus &amp; relocate line terminals to Revolution Switch.</t>
  </si>
  <si>
    <t>0PT42594</t>
  </si>
  <si>
    <t>City of Caddo Mills, Hunt County</t>
  </si>
  <si>
    <t>Establish substation with two transformers to replace Caddo Mills Sub.</t>
  </si>
  <si>
    <t>0PT44254</t>
  </si>
  <si>
    <t>Dalrock Sub: Upgrade line equipment</t>
  </si>
  <si>
    <t>City of Rowlett, Rockwall County</t>
  </si>
  <si>
    <t>Upgrade line equipment.</t>
  </si>
  <si>
    <t>0PT44260</t>
  </si>
  <si>
    <t>Rowlett Sub: Upgrade line equipment</t>
  </si>
  <si>
    <t>Wichita Falls Riverbend Sub : Upgrade both transformers</t>
  </si>
  <si>
    <t>Upgrade both transformers</t>
  </si>
  <si>
    <t>Sabana Sub : Establish station with one transformer and two feeder breakers</t>
  </si>
  <si>
    <t>City of Proctor, Comanche County</t>
  </si>
  <si>
    <t>Norwood-Denton-Bowie 138 kV: I-35 E Phase 2 Relocation for TxDOT</t>
  </si>
  <si>
    <t xml:space="preserve">Rebuild the Duck Cove Tap #1 - Wills Point Sub 69 kV </t>
  </si>
  <si>
    <t>0PT44242
0PT44554
(R6144)</t>
  </si>
  <si>
    <t>0PT44244</t>
  </si>
  <si>
    <t>0PT43642
(R3023)</t>
  </si>
  <si>
    <t>0PT45227
(R6160)</t>
  </si>
  <si>
    <t>Handley - Sherry 138 kV Line: Rebuild Pantego Sub - Sherry Line Section (North Circuit)</t>
  </si>
  <si>
    <t>Handley - Sherry 138 kV Line: Rebuild Pantego Sub - Sherry Line Section (South Circuit)</t>
  </si>
  <si>
    <t>0PT45025</t>
  </si>
  <si>
    <t>0PT44572
(R6160)</t>
  </si>
  <si>
    <t>0PT44730 (M4071)</t>
  </si>
  <si>
    <t>Cedar Crest Switch - Wall Street Sub 138 kV Line: 69 kV to 138 kV Line Conversion</t>
  </si>
  <si>
    <t>0PT43618 (R990)</t>
  </si>
  <si>
    <t>Sulphur Springs County</t>
  </si>
  <si>
    <t>Replacing structures 29/4 - 30/2 on the Farmersville Switch - Monticello Switch 345kV Line to allow the north circuit to cut in to the new Birthright Switch station</t>
  </si>
  <si>
    <t>0PT46322</t>
  </si>
  <si>
    <t>Wolf Switch - General Tire Switch 138 kV Line: Judkins Sub Cut-In</t>
  </si>
  <si>
    <t>Ector County</t>
  </si>
  <si>
    <t>0PT43467 (M4701)</t>
  </si>
  <si>
    <t>Monticello Switch - Farmersville Switch 345 kV Line : Line Cut-In to Cyclone Switch</t>
  </si>
  <si>
    <t>Cut in the Monticello - Farmersville 345 kV Line to establish the new Cyclone Switching Station</t>
  </si>
  <si>
    <t xml:space="preserve">Brushy Creek Switch - Taylor Switch 138kV Line: Rebuild </t>
  </si>
  <si>
    <t>Rebuild the Brushy Creek - Taylor 138 kV line.</t>
  </si>
  <si>
    <t>2 -795 ACSR Drake</t>
  </si>
  <si>
    <t xml:space="preserve"> Rebuild the Handley-Sherry 138kV Line: Pantego Sub to Sherry Sub</t>
  </si>
  <si>
    <t>Creslenn Ranch: Rebuild 69 kV station to a four position ring bus</t>
  </si>
  <si>
    <t>Establish a new 69 kV four position ring bus to replace the existing 69 kV at Trinidad Switch.</t>
  </si>
  <si>
    <t>0PT44226</t>
  </si>
  <si>
    <t>0PT44246</t>
  </si>
  <si>
    <t xml:space="preserve">Temple Northwest Sub : Replace two 138-12.5 kV transformers </t>
  </si>
  <si>
    <t>Replace two 138-12.5 kV transformers</t>
  </si>
  <si>
    <t>0PT44258</t>
  </si>
  <si>
    <t>Temple Southeast Sub : Replace 138-12.5 kV transformer #1 and replace station #1 circuit breakers</t>
  </si>
  <si>
    <t xml:space="preserve">Establish new station by installing three 345 kV, 5000 A circuit breakers in a 3-breaker ring bus arrangement. </t>
  </si>
  <si>
    <t>0PT45886</t>
  </si>
  <si>
    <t>Judkins Sub : Replace transformers #1 and #2 with two transformers</t>
  </si>
  <si>
    <t xml:space="preserve"> Replace transformers #1 and #2 with two transformers</t>
  </si>
  <si>
    <t>High Plains POD: Establish a 138 kV point of delivery (POD)</t>
  </si>
  <si>
    <t>Establish a 138 kV point of delivery (POD)</t>
  </si>
  <si>
    <t>Odessa EHV Switch : Relay upgrades for 138 kV and auto# 2</t>
  </si>
  <si>
    <t>Upgrade relaying for 138 kV, 345/138 kV and auto # 2</t>
  </si>
  <si>
    <t>Johnson Draw POD - Flat Iron 138 kV Line</t>
  </si>
  <si>
    <t>CCN Application Withdrawn on 10/21/21. Project is proceeding under 25.101(c)(5)(A) as an exempt project under SB 1281. Initial costs have been removed in accordance with the MCPR entry instructions.</t>
  </si>
  <si>
    <t xml:space="preserve">0PT44118
0PT44363
0PT44874
(R8580)
</t>
  </si>
  <si>
    <t>0PT46052
0PT46421
(R8602)</t>
  </si>
  <si>
    <t>0PT44850
(R51561)</t>
  </si>
  <si>
    <t>0PT43824
(R6142)</t>
  </si>
  <si>
    <t>0PT46336
(R990)</t>
  </si>
  <si>
    <t>0PT37599
0PT39320 (M5155)</t>
  </si>
  <si>
    <t>0PT45598
(M4230)</t>
  </si>
  <si>
    <t>Reconductor the portion of the 345kV Venus Switch - Cedar Hill Switch circuit that goes from Britton Road station to structure 14/4 using a conductor rated for 3200 A or greater.</t>
  </si>
  <si>
    <t>0PT43019
(M4230)</t>
  </si>
  <si>
    <t xml:space="preserve">Line work associated with the conversion of the Cedar Crest - Wall Street Line from 69 kV to 138 kV operation. </t>
  </si>
  <si>
    <t>336.4 ACSR Linnet</t>
  </si>
  <si>
    <t>Upgrade to 138 kV and extend alignment to Handley 138 kV Station.</t>
  </si>
  <si>
    <t>Station grading began prior to reporting on the MCPR. All construction work has ceased and will resume 45 days from the reporting date on June 28.</t>
  </si>
  <si>
    <t>0PT43957
0PT44928 0PT44608 
(R8258)</t>
  </si>
  <si>
    <t>0PT46586</t>
  </si>
  <si>
    <t>Preston North Sub - Meadow Creek Sub 138 kV Line : Rebuild/Replace Cathodic Protection System</t>
  </si>
  <si>
    <t>0PT45398</t>
  </si>
  <si>
    <t>Farmersville Switch - Anna Switch 345 kV Line : Insulator Replacement</t>
  </si>
  <si>
    <t>Stanton East Switch - Spraberry Switch 69 kV Line : CMPC Line Hardening (Str. 40/7 - 40/9)</t>
  </si>
  <si>
    <t>0PT46384</t>
  </si>
  <si>
    <t>0PT46386</t>
  </si>
  <si>
    <t xml:space="preserve">Parker Switch : Replace two overdutied breakers </t>
  </si>
  <si>
    <t xml:space="preserve">Carrollton Northwest Switch : Replace three overdutied breakers </t>
  </si>
  <si>
    <t xml:space="preserve">Kirkland Park Switch : Replace two overdutied breakers </t>
  </si>
  <si>
    <t>Establish point of delivery with installation of three stages of 36.8 MVAR 138 kV capacitor banks.</t>
  </si>
  <si>
    <t xml:space="preserve">Weatherford Switch : Upgrade 138 kV line terminal </t>
  </si>
  <si>
    <t>Upgrade all line terminal and associated equipment for the 138 kV circuit breaker.</t>
  </si>
  <si>
    <t>Crater Rock Switch : Establish three breaker ring POI station</t>
  </si>
  <si>
    <t>Establish three breaker ring POI station.</t>
  </si>
  <si>
    <t>13T65029</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</si>
  <si>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</si>
  <si>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</si>
  <si>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0PT46197 (R6187)</t>
  </si>
  <si>
    <t>Sandow Switch - Temple Switch 138 kV Line: Install Tin Roof POD</t>
  </si>
  <si>
    <t xml:space="preserve">Replace the cathodic protection system on the Preston North - Meadow Creek 138 kV Line. </t>
  </si>
  <si>
    <t>Collin County</t>
  </si>
  <si>
    <t>Replace 411 existing polymer insulator assemblies with toughened glass insulator assemblies on the Farmersville - Anna Switch 345 kV Line.</t>
  </si>
  <si>
    <t>0PT46134
(R6187)</t>
  </si>
  <si>
    <t>Tin Roof POD: Establish 138 kV point of delivery with capacitor bank</t>
  </si>
  <si>
    <t>0PT44295
(M5172)</t>
  </si>
  <si>
    <t>0PT45737
0PT46724
(R8604)</t>
  </si>
  <si>
    <t>Lawrence Sub : Establish with one transformer and two 25 kV feeder breakers</t>
  </si>
  <si>
    <t>Kaufman County</t>
  </si>
  <si>
    <t>Establish with one transformer and two feeder breakers .</t>
  </si>
  <si>
    <t>0PT43825
(R6143)</t>
  </si>
  <si>
    <t>Replace three breakers</t>
  </si>
  <si>
    <t>Application Filed 1/14/2020. Final order issued on 5/7/2021.</t>
  </si>
  <si>
    <t>Replace two breakers</t>
  </si>
  <si>
    <t xml:space="preserve">Kirkland Park Switch : Replace two breakers </t>
  </si>
  <si>
    <t>0PT44498
0PT04088
0PT42631
(R8384)</t>
  </si>
  <si>
    <t>Wink Basin Tap No 1 East 69 kV Line: Structure 3/2 - Structure 4/1 69 kV Section Rebuild to 138 kV</t>
  </si>
  <si>
    <t>0PT43740</t>
  </si>
  <si>
    <t>Nacogdoches-Chireno 138 kV: SH 21 @ Carizzo Creek Relocation for TxDOT</t>
  </si>
  <si>
    <t>0PT43246</t>
  </si>
  <si>
    <t>East Waco-West Waco, M&amp;M Tap 138 kV: TxDOT Relocation for SH 6 @ Loop 340</t>
  </si>
  <si>
    <t>Rosemont Sub : Establish station with a double tap arrangement with two transformers and eight circuit breakers.</t>
  </si>
  <si>
    <t>Rosedale Sub : Establish substation with two transformers</t>
  </si>
  <si>
    <t>Establish substation with two transformers and six feeder breakers</t>
  </si>
  <si>
    <t>Remove transformers #1 and #2 with the removal of the associated switchgear.</t>
  </si>
  <si>
    <t>Fort Smith Switch : Establish 345 kV ring bus station for point-of-interconnection (POI).</t>
  </si>
  <si>
    <t>Establish new station by installing three 345 kV, 3200 A circuit breakers in a 3-breaker ring bus arrangement for a point-of interconnection (POI).</t>
  </si>
  <si>
    <t>Relocation with new single circuit, steel monopole, tangent &amp; swing angle structures.</t>
  </si>
  <si>
    <t>Wink Switch - Wink Basin Sub 138 kV Line : 69 kV Conversion to 138 kV</t>
  </si>
  <si>
    <t>Rebuild the 4.0 mile structure 8/7 to Shifting Sands section of the Wink Switch-Keystone No 1 East 69 kV line.</t>
  </si>
  <si>
    <t>Wink Switch - Keystone No 1 East 69 kV Line: Shifting Sands Sub - Wink Gulf Tap 69 kV section rebuild structure 8/7 to Shifting Sands Sub</t>
  </si>
  <si>
    <t>Cedar Crest Switch - Industrial Blvd Switch 138 kV Line : Reterminate at Compton Sub</t>
  </si>
  <si>
    <t>Replace existing wood pole H-frames with two (2) new single-circuit, concrete H-frame tangent structures (Str. 4/2 and 4/3).</t>
  </si>
  <si>
    <t>0PT46725
(M5222)</t>
  </si>
  <si>
    <t>0PT41468
(R6195)</t>
  </si>
  <si>
    <t>Ivy League 138 kV Line</t>
  </si>
  <si>
    <t>Construct the new single-circuit 138 kV line connecting the proposed Ivy League Substation to TNMP's existing Longneck Substation.</t>
  </si>
  <si>
    <t>Estimated cost included in CCN Application - Route 4626</t>
  </si>
  <si>
    <t>0PT44327 0PT46292
(R8581)</t>
  </si>
  <si>
    <t>0PT45399 0PT45955 (R8594)</t>
  </si>
  <si>
    <t>0PT42081</t>
  </si>
  <si>
    <t>DFW C East - DFW B East 138 kV Line: Rebuild Cathodic Protection System</t>
  </si>
  <si>
    <t>Eskota Switch - Sweetwater No. 2 Sub 69 kV Line: Rebuild</t>
  </si>
  <si>
    <t>Caddo Mills Explorer Tap - Caddo Mills Explorer Sub 69 kV Line Rebuild</t>
  </si>
  <si>
    <t>Baylor - Seymour 69 kV Line : Rebuild</t>
  </si>
  <si>
    <t>Rose Hill Switch - Rose Hill Tap 138 kV Line: Reterminate Rose Hill Station</t>
  </si>
  <si>
    <t>Reterminate Rose Hill Switch - Rose Hill Tap 138 kV Line into new Rose Hill Switch Station.</t>
  </si>
  <si>
    <t>Terrell South Switch-Rose Hill Switch 138 kV Line: Reterminate Rose Hill Station</t>
  </si>
  <si>
    <t>Reterminate Terrell South Switch - Rose Hill Switch 138 kV Line into new Rose Hill Switch Station.</t>
  </si>
  <si>
    <t xml:space="preserve">Eskota Switch - Sweetwater No. 2 Sub 69 kV Line: Rebuild the U.S. Gypsum Sub Tap section </t>
  </si>
  <si>
    <t>Rebuild the Caddo Mills Explorer Tap 69 kV Line.</t>
  </si>
  <si>
    <t>Rebuild a section from Caddo Mills Explorer Tap to Burrow POI of the Commerce Switch - Royse Switch 69 kV Line.</t>
  </si>
  <si>
    <t xml:space="preserve">Install one lattice tower to raise line for new Pin Oak Station. </t>
  </si>
  <si>
    <t>City of Star, Mills County</t>
  </si>
  <si>
    <t>0PT40139
(R6183)</t>
  </si>
  <si>
    <t>Hill County</t>
  </si>
  <si>
    <t xml:space="preserve">Establish 138 kV station for Point-of-Interconnection (POI), by installing three 138 kV, 3200 A circuit breakers in a 3-breaker ring bus arrangement </t>
  </si>
  <si>
    <t>0PT46093</t>
  </si>
  <si>
    <t>Graford Sub : Rebuild existing substation to rural substation skid</t>
  </si>
  <si>
    <t>Rebuild existing substation to rural substation skid</t>
  </si>
  <si>
    <t>0PT42249
(M4346)</t>
  </si>
  <si>
    <t>Install five 138 kV, 3200 A circuit breakers in a ring bus arrangement and install one 138 kV point-of-interconnection (POI).</t>
  </si>
  <si>
    <t>0PT46156
(R6116)</t>
  </si>
  <si>
    <t>City of Rockdale, Milam County</t>
  </si>
  <si>
    <t>Install 138 kV air core reactors on auto #1 and auto #2</t>
  </si>
  <si>
    <t>City of Enloe, Delta County</t>
  </si>
  <si>
    <t>0PT46716</t>
  </si>
  <si>
    <t>Moorehead Sub : Install two transformers with two feeder breakers</t>
  </si>
  <si>
    <t>Install two transformers with two feeder breakers</t>
  </si>
  <si>
    <t>0PT45995 (R2014)</t>
  </si>
  <si>
    <t>0PT46736 (M3010)</t>
  </si>
  <si>
    <t>0PT43898 (R8570)</t>
  </si>
  <si>
    <t xml:space="preserve">Rebuild the 1.37 mile U.S. Gypsum Sub Tap section of the Eskota Switch - Sweetwater No. 2 Sub 69 kV line to DCSP with both circuits installed. </t>
  </si>
  <si>
    <t xml:space="preserve">Russell Gap Switch : Establish 3-breaker ring bus for POI </t>
  </si>
  <si>
    <t>Establish 345 kV 3-breaker ring bus for point-of-interconnection.</t>
  </si>
  <si>
    <t>Ash Creek Switch : Establish 138 kV station for POI</t>
  </si>
  <si>
    <t>Hawk Hollow Switch : Establish 5-breaker ring POI station</t>
  </si>
  <si>
    <t>Sandow Switch: Install 138 kV air core reactors on auto #1 and auto #2</t>
  </si>
  <si>
    <t>0PT43690
0PT47058
(M3009)</t>
  </si>
  <si>
    <t>Crossroads Switch : Establish station for POI</t>
  </si>
  <si>
    <t>Establish a POI switching station by installing three 138 kV, 3200 A circuit breakers in a ring bus arrangement to provide a single POI.</t>
  </si>
  <si>
    <t>0PT44322
(M4320)</t>
  </si>
  <si>
    <t>Bardwell Lake Switch: Disconnect two 69 kV line terminals &amp; upgrade line terminals</t>
  </si>
  <si>
    <t>Disconnect two 69 kV line terminals &amp; upgrade line terminals.</t>
  </si>
  <si>
    <t xml:space="preserve">Consavvy Switch: Establish as a 10-breaker and a half bus arrangement. </t>
  </si>
  <si>
    <t>Establish as a 10-breaker and a half bus arrangement. Install two autotransformers and four MVAR reactors</t>
  </si>
  <si>
    <t>0PT40622
(M5222)</t>
  </si>
  <si>
    <t>0PT40680
(M5222)</t>
  </si>
  <si>
    <t>0PT45887
(R8602)</t>
  </si>
  <si>
    <t>0PT46334
(M5155)</t>
  </si>
  <si>
    <t>0PT44632
0PT45249
(R6152)</t>
  </si>
  <si>
    <t xml:space="preserve">0PT44296 (M5172)
</t>
  </si>
  <si>
    <t>Andrews North Sub - Mustang Sub 138 kV Line : Rebuild</t>
  </si>
  <si>
    <t>Little River-Holland 69 kV Line: Rebuild</t>
  </si>
  <si>
    <t>0PT46594</t>
  </si>
  <si>
    <t>Rivercrest Switch - Clarksville Switch 69 kV Line : Refurbish</t>
  </si>
  <si>
    <t>Rebuild Andrews North Sub - Mustang Sub 138 kV Line.</t>
  </si>
  <si>
    <t>City of Little River-Academy, Bell County</t>
  </si>
  <si>
    <t>Rebuild the 9.1 mile Little River - Holland 69 kV Line</t>
  </si>
  <si>
    <t>Replacing cross-arms and insulators on the Rivercrest Switch - Clarksville Switch 69 kV Line.</t>
  </si>
  <si>
    <t>0PT45117 (R5156)</t>
  </si>
  <si>
    <t>SL Clear Crossing (ETT) - Willow Creek Switch 345 kV Line: Cut-In to establish Thomas Price Switch</t>
  </si>
  <si>
    <t xml:space="preserve"> Cut-In to establish Thomas Price Switch.</t>
  </si>
  <si>
    <t>0PT46658 (R6143)</t>
  </si>
  <si>
    <t>Sandow Switch - Taylor Sub 138 kV Line: Taylor Sub Retermination</t>
  </si>
  <si>
    <t>Reterminate the Sandow - Taylor 138 kV line at the Taylor Station</t>
  </si>
  <si>
    <t>Tower One Sub: Establish substation</t>
  </si>
  <si>
    <t>Establish substation using two 69 kV, 2000 A circuit breakers and three sectionalizing switches.</t>
  </si>
  <si>
    <t>0PT43646
(M4292)</t>
  </si>
  <si>
    <t>Royse Switch: Upgrade one circuit breaker line terminal upgrade</t>
  </si>
  <si>
    <t>Upgrade one circuit breaker line terminal</t>
  </si>
  <si>
    <t>0PT44233</t>
  </si>
  <si>
    <t>Bangs Sub : Rebuild station by installing transformer #2 and two feeder breakers and decommission transformer #1</t>
  </si>
  <si>
    <t>Rebuild station by installing transformer #2 and two feeder breakers and decommission transformer #1</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</si>
  <si>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</si>
  <si>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</si>
  <si>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</si>
  <si>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</si>
  <si>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</si>
  <si>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</si>
  <si>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0PT46638</t>
  </si>
  <si>
    <t>Mount Enterprise Switch : Replace two 345 kV circuit breakers</t>
  </si>
  <si>
    <t>Replace two 345 kV circuit breakers</t>
  </si>
  <si>
    <t>0PT46640</t>
  </si>
  <si>
    <t>0PT46729</t>
  </si>
  <si>
    <t>636 ACSR GROSBEAK</t>
  </si>
  <si>
    <t>City of Royse City, Rockwall County</t>
  </si>
  <si>
    <t>Compton Street Sub : Replace transformers #1 &amp; #2</t>
  </si>
  <si>
    <t>0PT45445
(M4702)</t>
  </si>
  <si>
    <t>Saltillo Switch : Establish a 3-breaker ring bus for POI station</t>
  </si>
  <si>
    <t>Establish a 3-breaker ring bus for POI station</t>
  </si>
  <si>
    <t>Long Prairie Switch : Establish 3-breaker ring bus for POI station</t>
  </si>
  <si>
    <t>Establish 3-breaker ring bus for POI station</t>
  </si>
  <si>
    <t>Short Grass Sub: Establish new substation</t>
  </si>
  <si>
    <t>Establish a new substation to replace the existing Archer City Sub.</t>
  </si>
  <si>
    <t>Hopewell Switch: Establish 4-breaker 69 kV ring bus station</t>
  </si>
  <si>
    <t>Establish with a 4-breaker ring bus using 69 kV, 2000A breakers.</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</si>
  <si>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</si>
  <si>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</si>
  <si>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</si>
  <si>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</si>
  <si>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0PT46508</t>
  </si>
  <si>
    <t>Dollarhide Sub : Upgrade relaying on capacitor bank #1</t>
  </si>
  <si>
    <t>0PT46587</t>
  </si>
  <si>
    <t>Mustang Sub : Install one transformer with two feeder breakers on bank #2</t>
  </si>
  <si>
    <t>0PT44257</t>
  </si>
  <si>
    <t>Cleburne West Sub : Install bank #2 with one transformer and two feeder breakers</t>
  </si>
  <si>
    <t>0PT46207</t>
  </si>
  <si>
    <t>Copperas Cove East Switch : Install bank #2 with a one transformer</t>
  </si>
  <si>
    <t>0PT44343
(M4071)</t>
  </si>
  <si>
    <t>Cedar Crest Sub : Convert substation to 138 kV operation and rebuild 13.8 kV substation</t>
  </si>
  <si>
    <t>0PT46619</t>
  </si>
  <si>
    <t>Tule Canyon Switch : Install three 345 kV SSVTs</t>
  </si>
  <si>
    <t>Install three 345 kV SSVTs that were removed from Abernathy Switch.</t>
  </si>
  <si>
    <t>0PT46875
0PT47739
(R8611)</t>
  </si>
  <si>
    <t>0PT44304
(R6141)</t>
  </si>
  <si>
    <t>Peppervine Switch: 138 kV Station Rebuild</t>
  </si>
  <si>
    <t>Rebuild the 138 kV Switch with ten 3200 A or greater, 138 kV circuit breakers in a breaker-and-a-half arrangement.</t>
  </si>
  <si>
    <t>0PT47344
(M4330)</t>
  </si>
  <si>
    <t>Haggerty Switch : Establish breaker-and-a-half station</t>
  </si>
  <si>
    <t xml:space="preserve"> Establish station with one transformer and two feeder breakers. </t>
  </si>
  <si>
    <t>City of Bowie, Montague County</t>
  </si>
  <si>
    <t>City of Bangs, Brown County</t>
  </si>
  <si>
    <t>City of Saltillo, Hopkins County</t>
  </si>
  <si>
    <t>City of Cleburne, Johnson County</t>
  </si>
  <si>
    <t>City of Silverton, Briscoe County</t>
  </si>
  <si>
    <t xml:space="preserve">City of Kaufman, Kaufman County </t>
  </si>
  <si>
    <t>Eastland County</t>
  </si>
  <si>
    <t>City of Copperas Cove, Coryell County</t>
  </si>
  <si>
    <t>Rebuild substation with two transformers and eight feeder breakers and remove existing switchgear station.</t>
  </si>
  <si>
    <t>Establish new sub with one transformer and three 12.5 kV feeders.</t>
  </si>
  <si>
    <t>Upgrade relaying on capacitor bank #1.</t>
  </si>
  <si>
    <t>Install one transformer with two feeder breakers on bank #2.</t>
  </si>
  <si>
    <t>Install bank #2 with one transformer and two feeder breakers.</t>
  </si>
  <si>
    <t>Install bank #2 with a one transformer.</t>
  </si>
  <si>
    <t>Convert the 69 kV substation to 138 kV operation by installing a new loop in - loop out configuration and removing the 69 kV equipment.</t>
  </si>
  <si>
    <t>Establish 138 kV point of delivery.</t>
  </si>
  <si>
    <t>Establish breaker-and-a-half station.</t>
  </si>
  <si>
    <t>Establish Breaker-and-a-half Station for SAS.</t>
  </si>
  <si>
    <t>Cities of Richland, Pursley, and Currie, Navarro County</t>
  </si>
  <si>
    <t>City of Taylor, Williamson County</t>
  </si>
  <si>
    <t>Cities of Mabelle and Seymour,
Baylor County</t>
  </si>
  <si>
    <t>City of Wills Point, Van Zandt County</t>
  </si>
  <si>
    <t>City of Archer, Archer County</t>
  </si>
  <si>
    <t>138</t>
  </si>
  <si>
    <t>0PT43226 0PT44828
(R4015)</t>
  </si>
  <si>
    <t>0PT44313 0PT44748
(R4022)</t>
  </si>
  <si>
    <t>0PT43089 0PT44822
(R4015)</t>
  </si>
  <si>
    <t>0PT46333 0PT47029
(M3010)</t>
  </si>
  <si>
    <t>0PT44232 0PT44749 0PT47519</t>
  </si>
  <si>
    <t>0PT46695 0PT47758 0PT47760 (R6215)</t>
  </si>
  <si>
    <t>0PT45724 0PT47700 (R8596)</t>
  </si>
  <si>
    <t>Application Filed 3/16/2018. Final Order issued on 9/17/2018.</t>
  </si>
  <si>
    <t xml:space="preserve">Application Filed 8/31/2018. Administrative Approval received on 11/20/2018. </t>
  </si>
  <si>
    <t>Application Filed 11/7/2018. Final Order issued on 6/26/2019.</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</si>
  <si>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</si>
  <si>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Application Filed 9/6/2018. Final Order issued on 9/26/2019.</t>
  </si>
  <si>
    <t>0PT43905
0PT46229
(R6137)</t>
  </si>
  <si>
    <t>0PT39293
17T80045
0PT40089</t>
  </si>
  <si>
    <t>Trinidad Switch - Palestine Switch 69 kV Line : Retermination into Creslenn Ranch</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</si>
  <si>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</si>
  <si>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</si>
  <si>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</si>
  <si>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</si>
  <si>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</si>
  <si>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Weatherford Switch – BEPC Flat Rock Tap Switch 138 kV Line: Rebuild 138 kV Line Section using a conductor rated 2569 A or greater.</t>
  </si>
  <si>
    <t>Big Spring Switch - Gunsight Switch 138 kV Line : Crossarm Replacement</t>
  </si>
  <si>
    <t>0PT46569</t>
  </si>
  <si>
    <t>D East 1- D East 2 138 kV Line: Rebuild Cathodic Protection</t>
  </si>
  <si>
    <t>0PT45684</t>
  </si>
  <si>
    <t>Wichita Falls South Switch - Burnett Switch 138 kV Line : CMPC Line Hardening (Str. 7/3 - 7/8)</t>
  </si>
  <si>
    <t>0PT45941</t>
  </si>
  <si>
    <t>0PT45131</t>
  </si>
  <si>
    <t>0PT44229</t>
  </si>
  <si>
    <t>Smith Creek (Formerly Bellevue Sub): Rebuild 69 kV station with a rural design</t>
  </si>
  <si>
    <t>0PT39846
0PT41891 
0PT39637 
0PT39968 
0PT39636 
0PT41986
0PT39632 (18.1%)
0PT44518
0PT44519
(R3007) 
(R3011) 
(R3003)</t>
  </si>
  <si>
    <t>Abernathy - North - North Loop 345/115 kV Line</t>
  </si>
  <si>
    <t>39,782,000 (t-line)
33,367,000 (stations)</t>
  </si>
  <si>
    <t>44,361,677
(t-line)
20,274,578
(stations)</t>
  </si>
  <si>
    <t>City of Jewett, Leon County</t>
  </si>
  <si>
    <t>City of Royse, Rockwall County</t>
  </si>
  <si>
    <t>0PT46062 (R8581)</t>
  </si>
  <si>
    <t>0PT45023 (M4071)</t>
  </si>
  <si>
    <t>0PT43900 (R6142)</t>
  </si>
  <si>
    <t>0PT44949 (R6142)</t>
  </si>
  <si>
    <t>Reterminate the Trinidad Switch - Palestine Switch from Trinidad Sw to the new Creslenn Ranch Switch</t>
  </si>
  <si>
    <t>Rebuild the Midland County NW Switch - Texaco Mabee Tap 138 kV Line.</t>
  </si>
  <si>
    <t xml:space="preserve">na </t>
  </si>
  <si>
    <t xml:space="preserve">25.101(c)(5)(D) </t>
  </si>
  <si>
    <t>OPT47396 (R4028)</t>
  </si>
  <si>
    <t>City of Seymour, Baylor County</t>
  </si>
  <si>
    <t>0PT44759 (M4320)</t>
  </si>
  <si>
    <t>City of Forreston, Ellis County</t>
  </si>
  <si>
    <t xml:space="preserve">Reconductor the Handley Switch - Executive Parkway Switch 138 kV Line between the Hurst Substation - International Airport Substation. </t>
  </si>
  <si>
    <t>Rebuild the 2.3-mile
Oncor owned section of the 6.4-mile Weatherford – BEPC Flat Rock Substation 138 kV Line.</t>
  </si>
  <si>
    <t>Steel H-Frame, Steel Pole</t>
  </si>
  <si>
    <t>0PT46166 (R6142)</t>
  </si>
  <si>
    <t>0PT46165 (R6142)</t>
  </si>
  <si>
    <t>0PT46163 (6142)</t>
  </si>
  <si>
    <t>0PT44950 (R6142)</t>
  </si>
  <si>
    <t>Trinidad Switch - Athens Switch 69 kV Line : Retermination into Creslenn Ranch</t>
  </si>
  <si>
    <t>0PT46874
(R8609)</t>
  </si>
  <si>
    <t>Meyers Draw POD : Establish 138 kV point of delivery</t>
  </si>
  <si>
    <t>Establish 138 kV point of delivery</t>
  </si>
  <si>
    <t>0PT43163
(R4015)</t>
  </si>
  <si>
    <t>City of Bellevue, Clay County</t>
  </si>
  <si>
    <t>Rebuild 69 kV station with a rural design</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</si>
  <si>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</si>
  <si>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</si>
  <si>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</si>
  <si>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</si>
  <si>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</si>
  <si>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0PT44414
(M5216)</t>
  </si>
  <si>
    <t>Euless South Sub: 138 kV line terminal upgrade</t>
  </si>
  <si>
    <t>City of Euless, Tarrant County</t>
  </si>
  <si>
    <t xml:space="preserve">0PT44416
(M5216)
</t>
  </si>
  <si>
    <t>Hurst Sub: 138 kV line terminal upgrade</t>
  </si>
  <si>
    <t>City of Hurst, Tarrant County</t>
  </si>
  <si>
    <t>Upgrade all line terminal and associated equipment to meet or exceed 2000 A.</t>
  </si>
  <si>
    <t xml:space="preserve">Trinity Sub : Install second transformer with two feeder breakers </t>
  </si>
  <si>
    <t xml:space="preserve">Install second transformer with two feeder breakers </t>
  </si>
  <si>
    <t>0PT46970</t>
  </si>
  <si>
    <t>Taylor West Sub : Install bank #4 with one transformer and two feeder breakers</t>
  </si>
  <si>
    <t>Install bank #4 with one transformer and two feeder breakers</t>
  </si>
  <si>
    <t>0PT46844
(R8610)</t>
  </si>
  <si>
    <t>Schumm POD : Establish 138 kV point of delivery</t>
  </si>
  <si>
    <t>0PT46726</t>
  </si>
  <si>
    <t>Salt Lake Substation : Install bank #2 with one transformer and two feeder breakers</t>
  </si>
  <si>
    <t>Install bank #2 with one transformer and two feeder breakers and decommission transformer #1.</t>
  </si>
  <si>
    <t>0PT45394</t>
  </si>
  <si>
    <t>Midlothian South Sub : Replace transformers #1 and #2</t>
  </si>
  <si>
    <t>Replace transformers #1 and #2 and relay upgrades on two feeder breakers</t>
  </si>
  <si>
    <t>0PT44870
(R8581)</t>
  </si>
  <si>
    <t>Wink Switch : Convert line terminal with 138 kV circuit breakers</t>
  </si>
  <si>
    <t>Convert line terminal with 138 kV circuit breakers</t>
  </si>
  <si>
    <t>0PT44341
(M4064)</t>
  </si>
  <si>
    <t>Convert station to 138 kV operation by replacing transformer and install eight feeder switchgears.</t>
  </si>
  <si>
    <t>0PT46628 0PT47096
(R985)</t>
  </si>
  <si>
    <t>Caddo Mills Explorer Tap : Rebuild tap to support line conversion upgrade</t>
  </si>
  <si>
    <t>Rebuild tap to support line conversion upgrade and utilize motor operated switches.</t>
  </si>
  <si>
    <t>Odessa EHV Switch - Monahans - Wolf Switch: Line work for Dry Wind Tap to Sandhills Sub</t>
  </si>
  <si>
    <t>City of Monahans, Crane County</t>
  </si>
  <si>
    <t>Establish the Dry Wind Tap and install the new circuit from Dry Wind Tap to Sandhills Sub</t>
  </si>
  <si>
    <t xml:space="preserve">25.101(c)(5)(A) </t>
  </si>
  <si>
    <t xml:space="preserve">Wolf Switch - General Tire Switch: Rebuild Sandhills Tap – Sandhills Substation 138 kV line section using double-circuit structures </t>
  </si>
  <si>
    <t xml:space="preserve">Rebuild the Sandhills Tap – Sandhills Sub 138 kV line </t>
  </si>
  <si>
    <t>City of Monahans, Ector and Crane County</t>
  </si>
  <si>
    <t>0PT43707
(M4324)</t>
  </si>
  <si>
    <t>0PT44263
(M4236)</t>
  </si>
  <si>
    <t>Trinidad Sub - Navarro Switch 69 kV Line: Retermination into Creslenn Ranch Switch</t>
  </si>
  <si>
    <t>Reterminate the Trinidad Switch - Navarro Switch from Trinidad Switch to the new Creslenn Ranch Switch</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</si>
  <si>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</si>
  <si>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</si>
  <si>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BEPC Flat Rock Tap Switch – BEPC Flat Rock Substation: Rebuild 138 kV Line Section using a conductor rated 2569 A or greater.</t>
  </si>
  <si>
    <t>Trinidad Switch 69 kV Line to Power Plant</t>
  </si>
  <si>
    <t>Reterminate the Luminant Power Plant 69kV from Trinidad Switch to a new POI from the Navarro Switch - Creslenn Ranch Switch 69kV Line</t>
  </si>
  <si>
    <t xml:space="preserve">Trinidad Switch 138 kV Interconnection Line to Trinidad Autotransformer </t>
  </si>
  <si>
    <t xml:space="preserve">Reterminate the Trinidad Switch 69kV Auto Line, create new Creslenn Ranch Switch to Trinidad Switch 69kV Line </t>
  </si>
  <si>
    <t>Rebuild a section of the Wichita Falls South—Burnett 138 kV line that crosses US-287 in Wichita
County.</t>
  </si>
  <si>
    <t>Reterminate the Trinidad Switch - Athens Switch from Trinidad Switch to the new Creslenn Ranch Switch</t>
  </si>
  <si>
    <t>0PT40577</t>
  </si>
  <si>
    <t>0PT39816</t>
  </si>
  <si>
    <t>0PT46236 
(R8581)</t>
  </si>
  <si>
    <t>0PT44230 0PT46714</t>
  </si>
  <si>
    <t>0PT43983
0PT44754 0PT47107
(R8562)</t>
  </si>
  <si>
    <t>0PT42929</t>
  </si>
  <si>
    <t>0PT46771
0PT47830
0PT47832
0PT45669
(R8498)</t>
  </si>
  <si>
    <t>0PT47343 0PT47759 (R6216)</t>
  </si>
  <si>
    <t>0PT43960 0PT46326
(R985)</t>
  </si>
  <si>
    <t>0PT45033 0PT46670 (M5172)</t>
  </si>
  <si>
    <t>0PT44435
(R6159)</t>
  </si>
  <si>
    <t>0PT44765 (R6152)</t>
  </si>
  <si>
    <t>0PT44767 0PT45247
(R6170)</t>
  </si>
  <si>
    <t>0PT44873 0PT47804 (R8600)</t>
  </si>
  <si>
    <t>0PT46332 0PT47028 (M3010)</t>
  </si>
  <si>
    <t>0PT43686
 (M4323)</t>
  </si>
  <si>
    <t>0PT46660 (R6143)</t>
  </si>
  <si>
    <t>Temple Sub - Taylor Sub 69 kV Line: Taylor Sub Retermination</t>
  </si>
  <si>
    <t>Reterminate the Temple - Taylor 69 kV line at the Taylor Station</t>
  </si>
  <si>
    <t>0PT46830 (R8610)</t>
  </si>
  <si>
    <t>0PT46632 (R8604)</t>
  </si>
  <si>
    <t>Horseshoe Springs Switch - Three Mile Draw Switch 138 kV Line : Install Crater Rock Switch for Hayhurst Texas Solar's Allen Sub</t>
  </si>
  <si>
    <t>0PT46847 (R8609)</t>
  </si>
  <si>
    <t>0PT46323</t>
  </si>
  <si>
    <t>Valley South Sub - Farmersville Switch 345 kV Line: Erosion Control at Structure 24/2</t>
  </si>
  <si>
    <t>City of Blue Ridge, Collin County</t>
  </si>
  <si>
    <t>Relocate structure 24/2 on the Valley South Sub - Farmersville Switch 345 kV Line</t>
  </si>
  <si>
    <t>0PT47169 (R8622)</t>
  </si>
  <si>
    <t xml:space="preserve"> Steel H-Frame, Steel Pole</t>
  </si>
  <si>
    <t>Stanton East Switch - Spraberry Switch 69 kV Line : CMPC Line Hardening (Str. 26/11 &amp; 26/12)</t>
  </si>
  <si>
    <t>Rebuild the section of the Stanton East Switch - Spraberry Switch 69 kV Line that crosses IH-20 in
Midland, TX.</t>
  </si>
  <si>
    <t xml:space="preserve">0PT43962
(R985)
</t>
  </si>
  <si>
    <t>Scatter Branch Sub - Caddo Mills Explorer Tap 69 kV Line: Rebuild Scatter Branch - Caddo Mills Explorer Tap</t>
  </si>
  <si>
    <t>City of Greenville, Hunt County</t>
  </si>
  <si>
    <t>Dry Wind Tap : Establish new tap to Sandhills Substation</t>
  </si>
  <si>
    <t>Establish new tap to Sandhills Substation.</t>
  </si>
  <si>
    <t>0PT47567
(R4028)</t>
  </si>
  <si>
    <t>Baylor Switch : Add motor operator and transclosure for line switch</t>
  </si>
  <si>
    <t>0PT45683
(M5324)</t>
  </si>
  <si>
    <t>0PT46153
(R8027)</t>
  </si>
  <si>
    <t>City of Tulia, Swisher County</t>
  </si>
  <si>
    <t>0PT46641</t>
  </si>
  <si>
    <t>Allen Switch : Replace two 138 kV circuit breakers</t>
  </si>
  <si>
    <t>0PT46892
0PT47001</t>
  </si>
  <si>
    <t>Sandhills Sub : Replace transformer #1 and two feeder breakers</t>
  </si>
  <si>
    <t>Crane County</t>
  </si>
  <si>
    <t>Replace bank #1 and two feeder breakers.</t>
  </si>
  <si>
    <t>0PT47736</t>
  </si>
  <si>
    <t>Sandhills Sub : Install transformer #3 with one feeder breaker</t>
  </si>
  <si>
    <t>Install transformer #3 with one feeder breaker</t>
  </si>
  <si>
    <t>0PT46507</t>
  </si>
  <si>
    <t>Twin Oaks Switch: Upgrade relaying on 345 kV North and South bus</t>
  </si>
  <si>
    <t>Robertson County</t>
  </si>
  <si>
    <t>Upgrade 345 kV North and South bus protection to provide redundancy for three phase faults.</t>
  </si>
  <si>
    <t>0PT46639</t>
  </si>
  <si>
    <t>Century Switch : Replace one 345 kV circuit breaker</t>
  </si>
  <si>
    <t>Replace one 345 kV circuit breaker</t>
  </si>
  <si>
    <t>0PT46883</t>
  </si>
  <si>
    <t>Deen Switch : Install security measures</t>
  </si>
  <si>
    <t>Install security measures</t>
  </si>
  <si>
    <t>0PT41706
(R8607)</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</si>
  <si>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</si>
  <si>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</si>
  <si>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</si>
  <si>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</si>
  <si>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</si>
  <si>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</si>
  <si>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</si>
  <si>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0PT48057</t>
  </si>
  <si>
    <t>Burnett Switch : Oil Containment</t>
  </si>
  <si>
    <t>Install station oil containment</t>
  </si>
  <si>
    <t>0PT44324
(M4320)</t>
  </si>
  <si>
    <t>Italy Sub: 69 kV line terminal upgrade</t>
  </si>
  <si>
    <t>City of Italy, Ellis County</t>
  </si>
  <si>
    <t>69 kV line terminal upgrade.</t>
  </si>
  <si>
    <t>0PT44273</t>
  </si>
  <si>
    <t>Establish 138 kV line terminal and retire 69 kV station</t>
  </si>
  <si>
    <t>0PT47406</t>
  </si>
  <si>
    <t>Replace MDAR relay panels for four circuit breakers</t>
  </si>
  <si>
    <t>Flat Iron Substation – Barr Ranch Switch – Quickriver Tap 138 kV Line</t>
  </si>
  <si>
    <t xml:space="preserve">Estimated cost included in CCN </t>
  </si>
  <si>
    <t>0PT47010</t>
  </si>
  <si>
    <t>Rocky Creek Switch : Install HV Breaker and Transformer monitors and associated communications equipment</t>
  </si>
  <si>
    <t>City of Crowley, Tarrant County</t>
  </si>
  <si>
    <t>Install HV Breaker and Transformer monitors and associated communications equipment at Rocky Creek Switch.</t>
  </si>
  <si>
    <t>McGregor Phillips-Harris Creek 69 kV Rebuild</t>
  </si>
  <si>
    <t>Cut-in for Crater Rock 138 kV Switch on the Horseshoe Springs Switch - Three Mile Draw Switch 138 kV Line.</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</si>
  <si>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</si>
  <si>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</si>
  <si>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</si>
  <si>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</si>
  <si>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</si>
  <si>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</si>
  <si>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</si>
  <si>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</si>
  <si>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</si>
  <si>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Ashby POD : Establish a 138 kV point of delivery (POD).</t>
  </si>
  <si>
    <t>Establish a 138 kV for point of delivery (POD).</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</si>
  <si>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</si>
  <si>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</si>
  <si>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</si>
  <si>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</si>
  <si>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</si>
  <si>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</si>
  <si>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</si>
  <si>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Cedar Hill Switch 138 kV Line - Camp Wisdom 138 kV Line (Camp Wisdom - Love Bird Tap)</t>
  </si>
  <si>
    <t>Northaven Switch  - Morrison Lane Switch 138 kV Line: Rebuild Marsh Lane-Morrison Lane</t>
  </si>
  <si>
    <t>Flintkote South Tap - Flintkote Switch 69 kV Line : Cut-in for Beacon Hill Sub</t>
  </si>
  <si>
    <t>Rebuild a section of the Cedar Hill Switch – Love Bird Tap 138 kV Line.</t>
  </si>
  <si>
    <t>0PT44154  (R790)</t>
  </si>
  <si>
    <t>Venus Switch - Cedar Hill Switch 345 kV Line: Reconductor Britton Road - STR 14/4</t>
  </si>
  <si>
    <t>Venus Switch - Cedar Hill Switch 345 kV Line: Reconductor Venus Switch - Britton Road</t>
  </si>
  <si>
    <t xml:space="preserve">Reterminate for the rebuild of Judkins substation. </t>
  </si>
  <si>
    <t>0PT44782 0PT46251 (R6153)</t>
  </si>
  <si>
    <t>Rebuild the 1.0 mile Structure 3/2 - Structure 4/1 section of the Wink Switch - Keystone No 1 East 69 kV line.</t>
  </si>
  <si>
    <t xml:space="preserve">Reterminate the existing Cedar Crest Switch – Industrial Blvd Switch 138 kV Line into Compton Street Substation. The adjacent Cedar Crest Switch - Dealey Substation 138 kV Line will also have a structure replaced. </t>
  </si>
  <si>
    <t>0PT45707 0PT47747 (R8581)</t>
  </si>
  <si>
    <t xml:space="preserve">Rebuild the Cathodic Protection System on the DFW C East - DFW B East 138 kV Line. </t>
  </si>
  <si>
    <t>Rebuilding 12.2 miles of double circuit wood poles with new steel poles. Installing one circuit.</t>
  </si>
  <si>
    <t>0PT43959 0PT46325 (R985)</t>
  </si>
  <si>
    <t>Burrow POI - Caddo Mills Explorer Tap 69 kV Line Rebuild</t>
  </si>
  <si>
    <t xml:space="preserve">Rebuild the existing 15 mile single circuit wood pole Baylor - Seymour 69 kV line utilizing 138 kV double circuit steel poles with one circuit in place. </t>
  </si>
  <si>
    <t>Big Brown Switch - Richland Chambers Switch 345 kV Line : Raise Line for Pin Oak Switch 138 kV</t>
  </si>
  <si>
    <t xml:space="preserve">16T64147 (R6151) </t>
  </si>
  <si>
    <t>0PT46339  0PT47740 (R8611)</t>
  </si>
  <si>
    <t>0PT43312  0PT46324 (R8558)</t>
  </si>
  <si>
    <t>0PT42879 0PT47805 (R4015)</t>
  </si>
  <si>
    <t>0PT45364 0PT44946</t>
  </si>
  <si>
    <t>Seymour Tap - Olney BEPC Switch 69 kV Line : Relocation of 3 Structures</t>
  </si>
  <si>
    <t>Rebuild the Bardwell Lake Switch - Italy section of the Hillsboro - Waxahachie 69 kV Line. Bundle existing circuits of the Italy - Hillsboro section of the Hillsboro - Waxahachie 69 kV Line.</t>
  </si>
  <si>
    <t>0PT43481 0PT45336 (M5172)</t>
  </si>
  <si>
    <t>0PT43447 0PT46560 (R2014)</t>
  </si>
  <si>
    <t>Trinidad Switch - Fairfield West - Long Lake Sub 138 kV Line : Rebuild from Big Brown Tap to Pin Oak Switch 138 kV</t>
  </si>
  <si>
    <t>Rebuild Trinidad Switch-Fairfield West-Long Lake from Big Brown Tap over to structure 4/9 and new cut-in for Pin Oak Switch.</t>
  </si>
  <si>
    <t xml:space="preserve">Replace 80 structures on and all crossarms on Big Spring - China Grove - Gunsight 138 kV line. </t>
  </si>
  <si>
    <t xml:space="preserve">Line work associated to demolish the Trinidad Switch 69 kV yard, connections remain the same, new structures needed </t>
  </si>
  <si>
    <t xml:space="preserve">Blagg Sub: Establish Substation with one Transf. and Two Feeder Breakers: </t>
  </si>
  <si>
    <t xml:space="preserve">Establish Substation with one Transf. and Two Feeder Breakers </t>
  </si>
  <si>
    <t>Triangle Sub : Install one Transformer on #2</t>
  </si>
  <si>
    <t>Manning POD: Establish a 138 kV POD</t>
  </si>
  <si>
    <t xml:space="preserve">Establish a 138 kV POD on the LCRA Crane East - Crane 138 kV line.  </t>
  </si>
  <si>
    <t>Blair Lake Sub : Establish station with 47 MVA, 138/69-21.6 kV Transformer and Install Distribution Automation on Feeder 6321</t>
  </si>
  <si>
    <t>Driver Sub : Install transformer #4 with one transformer and two feeders</t>
  </si>
  <si>
    <t xml:space="preserve">Handley Switch: Upgrade line terminal and associated equipment </t>
  </si>
  <si>
    <t>Timberview Switch: Establish 345 kV Switch</t>
  </si>
  <si>
    <t>Establish 345 kV switch bus with a 15-breaker and-a-half bus arrangement.</t>
  </si>
  <si>
    <t>Prosper Sub : Establish substation with one transformer and two feeder breakers</t>
  </si>
  <si>
    <t xml:space="preserve">Carrollton Northwest Switch : Replace the existing autotransformer </t>
  </si>
  <si>
    <t>Remove the existing 345 kV transformers from substation and install a 3rd transformer and complete distribution feeder exit work</t>
  </si>
  <si>
    <t>Lake Brownwood Sub : Establish a new substation with one transformer and two feeder breakers</t>
  </si>
  <si>
    <t>Midland Downtown Sub : Replace two existing transformers and add one feeder breakers to bank #1.</t>
  </si>
  <si>
    <t xml:space="preserve">Reconfigure 345 kV station by constructing a 4-breaker 345 kV in a ring bus arrangement. </t>
  </si>
  <si>
    <t>Blain (formerly known as Dew)  Sub : Establish substation with one transformer and two feeder breakers</t>
  </si>
  <si>
    <t>Royse Switch: 138 kV terminal upgrade</t>
  </si>
  <si>
    <t>Inwood Road Sub : Install transformer #3 with one transformer and three switchgear style breakers</t>
  </si>
  <si>
    <t>Install transformer #3 with one transformer and three switchgear style breakers</t>
  </si>
  <si>
    <t xml:space="preserve">Waco M&amp;M Mars Sub : Install transformer #3 with 2 feeder breakers </t>
  </si>
  <si>
    <t xml:space="preserve">Install three 345 kV, 3200 A circuit breakers in a ring bus arrangement to establish station. </t>
  </si>
  <si>
    <t>Desoto Switch: Line terminal upgrade for one circuit breaker</t>
  </si>
  <si>
    <t>Wall Street Sub : Replace station #2 transformer and replace existing oil low voltage circuit breakers</t>
  </si>
  <si>
    <t>Replace station #2 transformer and replace existing oil low voltage circuit breakers.</t>
  </si>
  <si>
    <t>White Settlement West Sub : Install a 138-25 kV transformer #2 with one feeder breaker</t>
  </si>
  <si>
    <t>Install 138-25 kV transformer #2 with one feeder breaker</t>
  </si>
  <si>
    <t>Replace 138-12.5kV transformer #1 and replace station #1 circuit breakers</t>
  </si>
  <si>
    <t xml:space="preserve">Thomas Price Switch: Establish new station by installing three 345 kV, 5000 A circuit breakers in a 3-breaker ring bus arrangement. </t>
  </si>
  <si>
    <t>City of Thorndale, Milam County</t>
  </si>
  <si>
    <t xml:space="preserve">City of Hillsboro, Hill County </t>
  </si>
  <si>
    <t>Hemphill Sub : Replace one 138 kV circuit breaker</t>
  </si>
  <si>
    <t>Parker Maxwell Creek Sub : Install transformer #2 with two feeder breakers</t>
  </si>
  <si>
    <t>Temple Pecan Creek Switch : Replace MDAR relay panels for four circuit breakers</t>
  </si>
  <si>
    <t>17T80077 
0PT38181 
0PT38182 
0PT38179 
0PT38178
0PT38426 (97.31%)
19T63008 
0PT38517 
0PT38518
0PT38372 
0PT38838
(R8356) 
(R8429)
(R8351)</t>
  </si>
  <si>
    <t>20,628,000 (t-line)  1,847,000 (stations)</t>
  </si>
  <si>
    <t>Pecos, Reeves, and Ward Counties</t>
  </si>
  <si>
    <t xml:space="preserve">This project is to construct the new double-circuit 345 kV line connecting the Oncor Sand Lake Switch to the AEP Texas Solstice Switch. </t>
  </si>
  <si>
    <t>Loving and Reeves Counties</t>
  </si>
  <si>
    <t xml:space="preserve">Construct the new single-circuit 138 kV line connecting the planned Flat Iron Substation to the proposed Quickriver Tap. The new line will be routed through a proposed intermediate station called Barr Ranch Switch. </t>
  </si>
  <si>
    <t>Construct the new single-circuit 345 kV line connecting the existing Ogallala station to the existing Abernathy station. This project is part of the LP&amp;L integration into the ERCOT system.</t>
  </si>
  <si>
    <t>Construct the new single-circuit 345 kV line connecting the existing Abernathy station to the existing Wadsworth station. This project is part of the LP&amp;L integration into the ERCOT system.</t>
  </si>
  <si>
    <t>Construct the new single-circuit 345 kV line connecting the existing Wadsworth station to the existing Farmland station, routed through one of two options for the proposed New Oliver station. This project is part of the LP&amp;L integration into the ERCOT system.</t>
  </si>
  <si>
    <t>Application Filed 12/19/2018. Originally filed under the NTU predecessor report. Final Order issued on 1/23/20. This is a Sharyland acquired project for the LP&amp;L ERCOT integration. Originally filed under the NTU predecessor report.</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</si>
  <si>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</si>
  <si>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SL Salt Flat Road - SkyWest 138 kV Line: Rebuild</t>
  </si>
  <si>
    <t xml:space="preserve">Rebuild the Salt Flat Road - SkyWest 138 kV line to 1926 ACSS/TW capable structures. </t>
  </si>
  <si>
    <t>Sterrett Switch - Sardis Switch 138kV Line: Reconfigure Str 31/6 to 31/11 to accommodate Desoto to Sterrett Rebuild</t>
  </si>
  <si>
    <t xml:space="preserve">Cut-in the McDonald Rd- Switch-Spraberry Switch 138 kV line and the Spraberry Switch-Garden City 69 kV into the new Desert Wind Sub and decommission Garden City </t>
  </si>
  <si>
    <t>City of Trinidad, Henderson County</t>
  </si>
  <si>
    <t>Relocation and replacement of structure on Seymour Tap - Olney BEPC Switch 69 kV Line.</t>
  </si>
  <si>
    <t xml:space="preserve">Creslenn Ranch Switch - Trinidad Switch 69 kV Line :New Interconnection </t>
  </si>
  <si>
    <t xml:space="preserve"> Steel 3-Pole, Steel H-Frame, Steel Pole</t>
  </si>
  <si>
    <t>Concrete Pole, Wood Pole</t>
  </si>
  <si>
    <t xml:space="preserve">Install one capacitor bank consisting of three 18.4 MVAR stages of 138 kV voltage and supervisory controlled emergency transmission capacitors. </t>
  </si>
  <si>
    <t>Battleground (formerly known 
as Coupland) Sub : Establish substation with one transformer and one feeder breaker</t>
  </si>
  <si>
    <t>0PT43958 (R985)</t>
  </si>
  <si>
    <t>9,196,000 (t-line)          4,325,000 (station)</t>
  </si>
  <si>
    <t>0PT46371      0PT46696 
0PT46746   0PT46984    0PT46983
0PT46728
0PT46818
0PT47825
(R8574)</t>
  </si>
  <si>
    <t>35,106,020 (t-line)          8,602,965 (station)</t>
  </si>
  <si>
    <t>0PT39835
0PT39844 
0PT39623 
0PT39631   
0PT39632 (56.2%)
(R3005)
(R3002) 
(R3003)</t>
  </si>
  <si>
    <t xml:space="preserve">Wadsworth - New Oliver - Farmland 345 kV Line (WNF)   </t>
  </si>
  <si>
    <t xml:space="preserve">Lubbock and Lynn Counties      </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</si>
  <si>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</si>
  <si>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Steel Poles or Lattice Steel Towers (345 kV) Steel Poles (115 kV)</t>
  </si>
  <si>
    <t>175 (345 kV)    60 (115 kV)</t>
  </si>
  <si>
    <t>City of Commerce, Hunt County</t>
  </si>
  <si>
    <t>Marrs Switching Station – Rolling Hills Substation 138 kV Line: Re-terminate the Marrs Switching Station – Rolling Hills Substation 138 kV Line at Marrs Switching Station</t>
  </si>
  <si>
    <t>Midland East Sub - Spraberry  Switch 138 kV Line : Cut in to Consavvy Switch</t>
  </si>
  <si>
    <t>0PT46033</t>
  </si>
  <si>
    <t>Kemp Ranch Switch - Sardis Switch 138 kV Line : Reterminate at Midlothian South Sub</t>
  </si>
  <si>
    <t>0PT45940</t>
  </si>
  <si>
    <t>Wichita Falls North Switch - Pleasant Valley Switch 69 kV Line : CMPC Line Hardening (Str. 2/12 - 2/15)</t>
  </si>
  <si>
    <t>0PT45939</t>
  </si>
  <si>
    <t>Burnett Switch - Pleasant Valley Switch 69 kV Line : CMPC Line Hardening (Str. 4/11 - 4/14)</t>
  </si>
  <si>
    <t>0PT45538</t>
  </si>
  <si>
    <t>Audelia Termination- Lake Highlands 138 kV Line: U.G. Termination Replacement</t>
  </si>
  <si>
    <t>Brownwood - Coleman Co. 69 kV and 138 kV Line : Reterminate 138 kV line into Bangs Sub due to Station Rebuild</t>
  </si>
  <si>
    <t>SL Ogallala - Tule Canyon 345 kV Line: Kress Switch Interconnection</t>
  </si>
  <si>
    <t>Lake Creek Switch - Waco West Switch 138 kV Line : Reterminate at Peppervine Switch</t>
  </si>
  <si>
    <t>Desoto Switch - Sterrett Switch 138 kV Line: Rebuild Desoto to Glenn Heights (BEC)</t>
  </si>
  <si>
    <t>Watermill Switch - Seagoville Switch 138 kV Line : Relocate Str. 3/3 and 3/1</t>
  </si>
  <si>
    <t>The scope of this project entails relocating structures 3/3 and 3/1 on Watermill Switch - Seagoville Switch 138 kV Line.</t>
  </si>
  <si>
    <t>Rebuild section of Waco West to McGregor Phillips 69kV  to establish new Harris Creek Station.</t>
  </si>
  <si>
    <t>Wood 3 - Pole, Wood Pole</t>
  </si>
  <si>
    <t>0PT46946 (M5222)</t>
  </si>
  <si>
    <t>Re-terminate the Marrs Switching Station – Rolling Hills Substation 138 kV Line at a new terminal location in the Marrs Switching Station to accommodate the for the new Marrs Switching Station</t>
  </si>
  <si>
    <t>0PT46934 (R8498)</t>
  </si>
  <si>
    <t xml:space="preserve">Loop in the existing Midland East Sub - Spraberry Switch 138 kV Line into Consavvy 138 kV Switch. </t>
  </si>
  <si>
    <t>Steel Pole, Wood Pole</t>
  </si>
  <si>
    <t>Rebuild the section of the Burnett Switch - Pleasant Valley Switch 69 kV Line that crosses Interstate 44.</t>
  </si>
  <si>
    <t>0PT45138 (R6164)</t>
  </si>
  <si>
    <t>City of Bangs,
Brown County</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</si>
  <si>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</si>
  <si>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</si>
  <si>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</si>
  <si>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</si>
  <si>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</si>
  <si>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</si>
  <si>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</si>
  <si>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0PT43678
(R6144)</t>
  </si>
  <si>
    <t>#1 Cu</t>
  </si>
  <si>
    <t>0PT43477 (M4122)</t>
  </si>
  <si>
    <t>City of Glenn Heights, Dallas and Ellis County</t>
  </si>
  <si>
    <t>Rebuild the Desoto to Glenn Heights section of the Desoto to Sterrett 138 kV line</t>
  </si>
  <si>
    <t>1926.9 ACSS/ TW Cumberland</t>
  </si>
  <si>
    <t>2-959.6  ACSS/TW Suwannee</t>
  </si>
  <si>
    <t>0PT46763
(M4175)</t>
  </si>
  <si>
    <t>Lancaster Sub - Desoto Pleasant Run 138 kV Line Reconductor</t>
  </si>
  <si>
    <t>City of Desoto, Dallas County</t>
  </si>
  <si>
    <t>Reconductor the 3.6-mile Lancaster Sub - Desoto Pleasant Run section of the Watermill - Cedar Hill 138 kV Line</t>
  </si>
  <si>
    <t>0PT45103
(M4175)</t>
  </si>
  <si>
    <t>Reindeer Sub - Lancaster Sub 138 kV Line: Reconductor</t>
  </si>
  <si>
    <t>Reconductor the Reindeer Sub - Lancaster Sub 138 kV line section</t>
  </si>
  <si>
    <t>959.6 ACSS/TW/E3X Suwannee</t>
  </si>
  <si>
    <t>0PT46762
(M4175)</t>
  </si>
  <si>
    <t>Watermill Switch - Reindeer Sub 138 kV Line: OPGW Replacement</t>
  </si>
  <si>
    <t>Replace the existing shield wire on the Watermill Switch - Reindeer Sub section of the Watermill Switch - Cedar Hill Switch Sub 138 kV Line.</t>
  </si>
  <si>
    <t>0PT46646
(R6183)</t>
  </si>
  <si>
    <t>City of Hubbard, Hill County</t>
  </si>
  <si>
    <t>0PT46529
(R6185)</t>
  </si>
  <si>
    <t>Trinidad Switch - Navarro Switch 138 kV Line : Cut-In for Long Prairie Switch</t>
  </si>
  <si>
    <t>0PT42423
(M4346)</t>
  </si>
  <si>
    <t>Rivercrest Switch - Paris Switch 138 kV Line : Eiffel Solar Interconnect at Hawk Hollow Switch</t>
  </si>
  <si>
    <t xml:space="preserve"> Cut in the Rivercrest Switch - Paris Switch and Paris Switch - Tenaska - Lamar Blossom 138kV Lines to establish the new Hawk Hollow Switch Station.</t>
  </si>
  <si>
    <t>0PT46497
(M3009)</t>
  </si>
  <si>
    <t>Paris Switch - Commerce Switch 138 kV Line: Cut-in to establish Crossroads Switch</t>
  </si>
  <si>
    <t>Cut in the Paris Switch - Commerce Switch 138 kV Line to establish Crossroads Switch Station.</t>
  </si>
  <si>
    <t>0PT39029</t>
  </si>
  <si>
    <t>This project will reterminate the Hurst to Bell 138 kV Line into the new Bell Helicopter Owned Sub.</t>
  </si>
  <si>
    <t>0PT46901 (R8574)</t>
  </si>
  <si>
    <t>Pegasus South Tap - Quickriver Tap 138 kV Line</t>
  </si>
  <si>
    <t>Rebuild the Pegasus South Tap - Quickriver Tap 138 kV Line on double-circuit structures with one circuit in place from Pegasus South Tap to Quickriver tap. Cut in the Pegasus South Tap to Pegasus South 138 kV Line to establish the new Quickriver Tap.</t>
  </si>
  <si>
    <t>0PT46966 (R8574)</t>
  </si>
  <si>
    <t>Pleasant Farms - Pegasus South Tap 138 kV Line</t>
  </si>
  <si>
    <t>Rebuild the Pleasant Farms - Pegasus South Tap 138 kV Line on double-circuit structures with one circuit in place from Pleasant Farms - Pegaus South Tap.</t>
  </si>
  <si>
    <t>0PT41809
0PT47334
(R8607)</t>
  </si>
  <si>
    <t>McGregor Phillips-Harris Creek 138 kV : Rebuild</t>
  </si>
  <si>
    <t>Rebuild section of Waco West to McGregor Phillips 69 kV  to establish new Harris Creek Station.</t>
  </si>
  <si>
    <t>Stephenville Switch - Comanche Switch 138 kV Line : Sabana Substation Cut-In</t>
  </si>
  <si>
    <t>Line work associated with connecting the new 138kV Sabana Substation.</t>
  </si>
  <si>
    <t>0PT43718
(R6141)</t>
  </si>
  <si>
    <t>Waco West Switch - Waco East Switch - Elm Mott Switch 138 kV Line : Reterminate at Peppervine Switch</t>
  </si>
  <si>
    <t>0PT43719
(R6141)</t>
  </si>
  <si>
    <t>0PT43721
(R6141)</t>
  </si>
  <si>
    <t>Waco East Sub - Waco West Switch 138 kV Line : Reterminate at Peppervine Switch</t>
  </si>
  <si>
    <t>0PT43727
(R6141)</t>
  </si>
  <si>
    <t>Waco West Switch - Waco West Sub 138 kV Line : Reterminate at Peppervine Switch</t>
  </si>
  <si>
    <t xml:space="preserve">0PT47250
</t>
  </si>
  <si>
    <t>Oakland Sub - Medill Terminal Sub 138 kV Line : Add OPGW</t>
  </si>
  <si>
    <t>City of Dallas,
Dallas County</t>
  </si>
  <si>
    <t xml:space="preserve">Install OPGW and 4 splice boxes from Oakland Sub to Medill Terminal Sub. </t>
  </si>
  <si>
    <t>0PT47314 (R8498)</t>
  </si>
  <si>
    <t>Longshore Switch - Odessa EHV Sub 345 kV Line: Cut-In to establish Consavvy Switch</t>
  </si>
  <si>
    <t>0PT46941 (R8498)</t>
  </si>
  <si>
    <t>Morgan Creek Switch - Quail Switch 345 kV Line : Cut-In to establish Consavvy Switch</t>
  </si>
  <si>
    <t>0PT46936 (R8498)</t>
  </si>
  <si>
    <t>Spraberry Switch - Stanton East Switch 69 kV Line : Reroute around Consavvy Switch</t>
  </si>
  <si>
    <t>0PT47089 (R6206)</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</si>
  <si>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</si>
  <si>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</si>
  <si>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</si>
  <si>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</si>
  <si>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</si>
  <si>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</si>
  <si>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0PT46491</t>
  </si>
  <si>
    <t>Wilmer  Switch : Upgrade relaying on auto #1</t>
  </si>
  <si>
    <t>Upgrade auto #1 panels and add 3V0 equipment</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</si>
  <si>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</si>
  <si>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</si>
  <si>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</si>
  <si>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0PT47987</t>
  </si>
  <si>
    <t>Roanoke Sub: Install transformer #4 and two feeder breakers</t>
  </si>
  <si>
    <t>City of Roanoke, Denton County</t>
  </si>
  <si>
    <t>Install transformer #4 and two feeder breakers</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</si>
  <si>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</si>
  <si>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</si>
  <si>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</si>
  <si>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</si>
  <si>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</si>
  <si>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</si>
  <si>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</si>
  <si>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</si>
  <si>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</si>
  <si>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t>0PT46620</t>
  </si>
  <si>
    <t>DFW Northwest Sub : Reconfigure 138 kV lines and bus configuration.</t>
  </si>
  <si>
    <t>Add two138 kV breakers to the tie bus connecting these lines.</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</si>
  <si>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</si>
  <si>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</si>
  <si>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</si>
  <si>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Reterminate the Kemp Ranch Switch - Sardis Switch 138 kV Line at Midlothian South Sub</t>
  </si>
  <si>
    <t>Rebuild a section of the Wichita Falls North Switch to Pleasant Valley Switch 69 kV across Interstate 44 in Wichita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</si>
  <si>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</si>
  <si>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</si>
  <si>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</si>
  <si>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Cut in the Trinidad Switch - Navarro Switch 138 kV Line to establish the new Long Prairie Switch Station.</t>
  </si>
  <si>
    <t>Waco East Switch - Bellmead Sub 69kV Line: Conversion to 138 kV</t>
  </si>
  <si>
    <t xml:space="preserve">Cut-in the Longshore Switch - Odessa EHV Sub double circuit 345 kV line to establish the new Consavvy Switch. </t>
  </si>
  <si>
    <t>Cut-In the Morgan Creek Switch - Quail Switch double circuit 345 kV line into the new Consavvy Switch.</t>
  </si>
  <si>
    <t>Rebuild 0.6 miles of the Spraberry Switch - Stanton East Switch 69kV line around Consavvy 138 kV Switch Station.</t>
  </si>
  <si>
    <t>Leon Switch - Cisco 138 kV Line: Retermination into Mountain Branch Sub</t>
  </si>
  <si>
    <t>Re-terminate into the New Mountain Branch Sub</t>
  </si>
  <si>
    <t>0PT46988 (R8616)</t>
  </si>
  <si>
    <t>City of Nacogdoches, Nacogdoches County</t>
  </si>
  <si>
    <t>Remove connector to Proctor Substation to accommodate the removal and decommissioning of Proctor Station</t>
  </si>
  <si>
    <t>City of Midland, Martin County</t>
  </si>
  <si>
    <t>STATIONS</t>
  </si>
  <si>
    <t>29,339,500
(t-line)
1,700,000 (station)
(Oncor Portion)</t>
  </si>
  <si>
    <t xml:space="preserve">17,161,000
(t-line) </t>
  </si>
  <si>
    <t>87,876,048
(t-line)
8,304,600 (stations)</t>
  </si>
  <si>
    <t>56,736,759
(t-line)
9,403,700 (stations)</t>
  </si>
  <si>
    <t>67,769,000
(t-line)
20,638,000 (stations)</t>
  </si>
  <si>
    <t>19,207,000
(t-line)
3,040,000 (stations)</t>
  </si>
  <si>
    <t>49,110,000
(t-line) 
17,600,000 
(stations)
(Oncor Portion)</t>
  </si>
  <si>
    <t>26,499,000
 (t-line) 
 7,232,000 
(stations)</t>
  </si>
  <si>
    <t>199,729,000
 (t-line) 
 23,832,000 
(stations)</t>
  </si>
  <si>
    <t>34,827,900
(t-line)
1,685,394
(Station)
(Oncor Portion)</t>
  </si>
  <si>
    <t>0PT45495
0PT43815
(M5172)</t>
  </si>
  <si>
    <t>0PT46950
0PT48085
(R8612)</t>
  </si>
  <si>
    <t>0PT43961
0PT44072
0PT48344
(R2014)</t>
  </si>
  <si>
    <t>0PT39531 0PT44980
0PT45164 0PT42867
(R9057)</t>
  </si>
  <si>
    <t>Estimated cost once a route is approved and CCN granted (Route 69)</t>
  </si>
  <si>
    <r>
      <t xml:space="preserve">Project No. 0PT44498, 0PT04088, 0PT42631 - </t>
    </r>
    <r>
      <rPr>
        <b/>
        <i/>
        <sz val="12"/>
        <rFont val="Calibri"/>
        <family val="2"/>
      </rPr>
      <t>Kyle Ranch - Quarry Field 138 kV Line -</t>
    </r>
    <r>
      <rPr>
        <b/>
        <sz val="12"/>
        <rFont val="Calibri"/>
        <family val="2"/>
      </rPr>
      <t xml:space="preserve">  Transmission Line Project  (Modification Of Route Approved In Docket No. 49302)</t>
    </r>
  </si>
  <si>
    <t>Sargent Road Switch - Industrial Blvd Switch 138 kV Line : Rebuild</t>
  </si>
  <si>
    <t>Moss Switch - Red Lakes Switch 138 kV Line : Rebuild</t>
  </si>
  <si>
    <t>Watermill Switch - Cedar Crest Switch 138 kV Line : Reterminate at Cedar Crest Sub (West)</t>
  </si>
  <si>
    <t>Yucca Drive Switch - Northern Natural Gas Sub 69 kV Line: Cut-in Courtney Creek Switch - Fort Stockton Switch (AEP) 138 kV Line</t>
  </si>
  <si>
    <t xml:space="preserve">Blackland Switch - Terrell Switch 138 kV Line: Establish Lawrence Substation </t>
  </si>
  <si>
    <t>Watermill Switch - Cedar Crest Switch 138 kV Line : Reterminate at Cedar Crest Sub (East)</t>
  </si>
  <si>
    <t>Sherry Switch - Fish Creek Switch 138 kV Line : Grand Prairie Associated Line Work (North Circuit)</t>
  </si>
  <si>
    <t>Sherry Switch - Cedar Hill  Switch 138 kV Line : Grand Prairie Associated Line Work (South Circuit)</t>
  </si>
  <si>
    <t>Venus Switch - Sam Switch 345 kV Line : Cut-in to establish Fort Smith Switch</t>
  </si>
  <si>
    <t xml:space="preserve">Whitney Switch - Stephenville Switch 138 kV Line: Antler Hollow Associated Line Work (North Circuit) </t>
  </si>
  <si>
    <t>Holliday Sub - Bowman Switch 138 kV Line : Cut-In to Establish Pecan Tree Sub</t>
  </si>
  <si>
    <t>Hopewell - Johnson SS (BEPC) 138 kV Line: Reterminate to establish Hopewell Switch</t>
  </si>
  <si>
    <t>0PT47321</t>
  </si>
  <si>
    <t>Mountain Creek  Switch - West Levee Switch 138 kV Line : Line Hardening</t>
  </si>
  <si>
    <t>0PT45396</t>
  </si>
  <si>
    <t>Graham Switch - Burwick Switch 345 kV Line : Insulator Replacement</t>
  </si>
  <si>
    <t>0PT40247</t>
  </si>
  <si>
    <t>EPDC Sub - SOUTH MAIN TERMINAL Sub 138 kV Line : Replace Terminations &amp; Rebuild Cathodic Protection System</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</si>
  <si>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</si>
  <si>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</si>
  <si>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</si>
  <si>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</si>
  <si>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Crane Switch - Odessa North Sub 69 kV Line : Cut In to Establish Apple Sub</t>
  </si>
  <si>
    <t>Hopewell - Joy (BEPC) 138 kV Line: Reterminate to establish Hopewell Switch</t>
  </si>
  <si>
    <t>Construct the cut-in line for the new Mallard Sw station.</t>
  </si>
  <si>
    <t>Install a second circuit on the Brushy Creek - Mallard 138 kV line from 1/5A to Mallard</t>
  </si>
  <si>
    <t>Construct the cut-in line for the new Pintail Sw station.</t>
  </si>
  <si>
    <t>Install a second circuit on the Pintail - Hutto 138 kV line from Pintail to Taylor West</t>
  </si>
  <si>
    <t>Construct the tie line between the Mallard and Pintail switching stations.</t>
  </si>
  <si>
    <t>Construct the POD line from Pintail to SAS FAB1</t>
  </si>
  <si>
    <t>Steel 2 - Pole, Steel Pole</t>
  </si>
  <si>
    <t>Construct the POD line from Mallard to SAS FAB1</t>
  </si>
  <si>
    <t>0PT46925 (R8624)</t>
  </si>
  <si>
    <t>Centerline</t>
  </si>
  <si>
    <t>The existing ROW width is centerline only easement. This will remain in place to allow for a future circuit. An additional centerline only easement will be acquired, on which the new POD line section will be placed.</t>
  </si>
  <si>
    <t>City of Farmersville, Collin County</t>
  </si>
  <si>
    <t>0PT44965 (R8479)</t>
  </si>
  <si>
    <t>City of Odessa, Odessa County</t>
  </si>
  <si>
    <t>Reterminate the Watermill Switch - Cedar Crest Switch 138 kV Line on the east side of Cedar Crest Sub.</t>
  </si>
  <si>
    <t>0PT46565 (M4071)</t>
  </si>
  <si>
    <t xml:space="preserve">Reterminate the Fairfield West - Mexia Main 138 kV Line at its new terminal location at Fairfield West Switch. </t>
  </si>
  <si>
    <t>0PT48075 (R6136)</t>
  </si>
  <si>
    <t>City of Grand Falls, Ward County</t>
  </si>
  <si>
    <t xml:space="preserve">Cut in the Yucca Drive Switching Station – Northern Natural Sub 69 kV Line to establish the new Courtney Creek 138 kV Switching Station </t>
  </si>
  <si>
    <t>0PT45022 (M4071)</t>
  </si>
  <si>
    <t>Reterminate the Watermill Switch - Cedar Crest Switch 138 kV Line on the west side of Cedar Crest Sub.</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</si>
  <si>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</si>
  <si>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</si>
  <si>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</si>
  <si>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</si>
  <si>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0PT47097
(M5136)</t>
  </si>
  <si>
    <t>0PT46691
(M5136)</t>
  </si>
  <si>
    <t>0PT46319
(R788)</t>
  </si>
  <si>
    <t>0PT44731
(R788)</t>
  </si>
  <si>
    <t>Line work associated with establishing Antler Hollow Substation</t>
  </si>
  <si>
    <t xml:space="preserve">Line work associated with establishing Antler Hollow Substation. </t>
  </si>
  <si>
    <t>City of Grand Prairie,
Dallas County</t>
  </si>
  <si>
    <t>City of Stephenville,
Erath County</t>
  </si>
  <si>
    <t xml:space="preserve">Mills County </t>
  </si>
  <si>
    <t xml:space="preserve">Cut - In to Brown - Killeen Switch 345 kV Line to Establish Russell Gap Switch </t>
  </si>
  <si>
    <t>0PT47477 (R4022)</t>
  </si>
  <si>
    <t>Replace 138 kV Underground Transmission Terminations and rebuild Cathodic Protection System at EPDC SUB.</t>
  </si>
  <si>
    <t>Rebuild the 14.0 mile Moss Switch - Red Lakes Switch 138 kV line.</t>
  </si>
  <si>
    <t>Establish the Lawrence Substation on the Blackland Switch - Terrell Switch 138 kV Line</t>
  </si>
  <si>
    <t>0PT00208 (M3038)</t>
  </si>
  <si>
    <t xml:space="preserve">Cut in to the Venus Switch - Sam Switch 345 kV Line to establish Fort Smith Switch </t>
  </si>
  <si>
    <t>Replace 5 poles along the Mountain Creek  Switch - West Levee Switch 138 kV Line</t>
  </si>
  <si>
    <t>Cut in to the Farmersville Switch - Monticello Switch 345 kV Line to establish Saltillo Switch</t>
  </si>
  <si>
    <t>0PT46747 (R6195)</t>
  </si>
  <si>
    <t>0PT46781 (M4702)</t>
  </si>
  <si>
    <t xml:space="preserve"> 1926.9 ACSS/TW Cumberland</t>
  </si>
  <si>
    <t>0PT43881 (R4022)</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</si>
  <si>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</si>
  <si>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</si>
  <si>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</si>
  <si>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</si>
  <si>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</si>
  <si>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</si>
  <si>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</si>
  <si>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</si>
  <si>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0PT47360</t>
  </si>
  <si>
    <t>Coyote Sub: Install station #2</t>
  </si>
  <si>
    <t>Install station #2 in a loop-in, loop-out arrangement with one transformer and two feeder breakers.</t>
  </si>
  <si>
    <t>0PT45040
(R6217)</t>
  </si>
  <si>
    <t>0PT45039
(R6218)</t>
  </si>
  <si>
    <t>0PT45035
(R6188)</t>
  </si>
  <si>
    <t>0PT46828
(R8606)</t>
  </si>
  <si>
    <t>Grey Well Draw Switch: Rebuild 3-breaker ring bus</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</si>
  <si>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</si>
  <si>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</si>
  <si>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</si>
  <si>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</si>
  <si>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</si>
  <si>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</si>
  <si>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0PT45387
(R6208)</t>
  </si>
  <si>
    <t>Bell County East Switch : Establish a 345 kV POI for point of interconnection</t>
  </si>
  <si>
    <t>Project will be to replace Structure 1/1C which is located outside of Plano West Substation on the Allen Switch – Plano West 138 kV Line</t>
  </si>
  <si>
    <t xml:space="preserve"> Steel  Lattice Tower </t>
  </si>
  <si>
    <t>25.83(d)</t>
  </si>
  <si>
    <t>Milam County</t>
  </si>
  <si>
    <t>Bowman- Graham Switch 138 kV Line:  Cut-in to Short Grass Sub</t>
  </si>
  <si>
    <t>Cut in to the Bowman - Graham Switch 138 kV line to establish the new Short Grass Substation</t>
  </si>
  <si>
    <t>City of Richardson, Collin County</t>
  </si>
  <si>
    <t>Cut in to the Crane Switch - Odessa North Sub 69 kV Line to establish Apple Sub</t>
  </si>
  <si>
    <t>0PT47713 (R6216)</t>
  </si>
  <si>
    <t>0PT47710 (R6211)</t>
  </si>
  <si>
    <t>0PT47934 (R6215)</t>
  </si>
  <si>
    <t>0PT47711 (R6216)</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</si>
  <si>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</si>
  <si>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</si>
  <si>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</si>
  <si>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</si>
  <si>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Brangus Switch: Establish 345 kV point of interconnection</t>
  </si>
  <si>
    <t>Gibson Switch: Establish 345 kV point of interconnection</t>
  </si>
  <si>
    <t>Little Pond Switch: Establish 345 kV point of interconnection</t>
  </si>
  <si>
    <t>Establish 138 kV three breaker ring bus station.</t>
  </si>
  <si>
    <t>0PT48011 (M4352)</t>
  </si>
  <si>
    <t>10,392,000
(t-line)
7,825,000
(station)</t>
  </si>
  <si>
    <t>0PT47762 0PT48228 (R6174)</t>
  </si>
  <si>
    <t>0PT43677 0PT48461
(R6144)</t>
  </si>
  <si>
    <t>0PT43691 0PT48058
(R6147)</t>
  </si>
  <si>
    <t>0PT45361
(R6185)</t>
  </si>
  <si>
    <t>Application Filed 8/26/2021. Application approved on 6/30/22 and final order issued on 7/14/22.</t>
  </si>
  <si>
    <t>Centerville Switch - Centerville Road - Lake Hubbard Switch 138 kV Double-Circuit Line: Reconductor</t>
  </si>
  <si>
    <t>Rowlett Sub - Oates Sub 138 kV Line : Rebuild</t>
  </si>
  <si>
    <t>Mustang Sub - Paul Davis Tap 138 kV Line : Rebuild</t>
  </si>
  <si>
    <t>0PT48275</t>
  </si>
  <si>
    <t>Hurst - Bell Helicopter 138 kV Line: Structure Modification</t>
  </si>
  <si>
    <t>0PT46826</t>
  </si>
  <si>
    <t>0PT46145</t>
  </si>
  <si>
    <t>SL AJ Swope Sub - Alibates Sub 345 kV Line : Galloping Device Installation</t>
  </si>
  <si>
    <t>0PT47517</t>
  </si>
  <si>
    <t>NW Carrollton  Sub - Gainesville  Sub 138 kV Line : Relocation for City of Denton Hickory Creek Road</t>
  </si>
  <si>
    <t>0PT43530</t>
  </si>
  <si>
    <t>0PT46509</t>
  </si>
  <si>
    <t>Elm Mott Switch : Upgrade relaying for capacitor bank #1</t>
  </si>
  <si>
    <t>0PT47310</t>
  </si>
  <si>
    <t>0PT46242</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</si>
  <si>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</si>
  <si>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</si>
  <si>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</si>
  <si>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</si>
  <si>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</si>
  <si>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</si>
  <si>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Brushy Creek Switch - Mallard Switch 138 kV Line: Add Second Circuit from Str. 1/5 to Mallard Switch</t>
  </si>
  <si>
    <t>Pintail Switch - Hutto Switch 138 kV Line: Pintail Switch Cut-in</t>
  </si>
  <si>
    <t>Pintail Switch - Hutto Switch 138 kV Line: Add Second Circuit from Pintail to Taylor West</t>
  </si>
  <si>
    <t>Mallard Switch - Pintail Switch 138 kV Line : Tie Lines</t>
  </si>
  <si>
    <t>Pintail Switch - SAS FAB1 138 kV Line: Construct New Double Circuit POD Line</t>
  </si>
  <si>
    <t>Mallard Switch - SAS FAB1 138kV Line: Construct New Double Circuit POD Line</t>
  </si>
  <si>
    <t>Pecan Tree Sub: Establish 138 kV substation and install one transformer with three feeder breakers</t>
  </si>
  <si>
    <t>Establish 138 kV substation and install one transformer with three feeder breakers</t>
  </si>
  <si>
    <t xml:space="preserve">          CCN APPLICATIONS - Oncor / LP&amp;L:  The following projects are being reported on behalf of Oncor and the City of Lubbock, by and through Lubbock Power &amp; Light</t>
  </si>
  <si>
    <t xml:space="preserve">          CCN APPLICATIONS - PENDING</t>
  </si>
  <si>
    <t xml:space="preserve">          CCN APPLICATIONS - APPROVED</t>
  </si>
  <si>
    <t>959.6 ACSS/TW SUWANNEE</t>
  </si>
  <si>
    <t>25.101(c)(5)(b)</t>
  </si>
  <si>
    <t>Replace a structure on the Hurst - Bell Helicopter 138-kV Line</t>
  </si>
  <si>
    <t xml:space="preserve">Replace structure 61/8A due to corrosion of structure leg. </t>
  </si>
  <si>
    <t>Steel H-Frame</t>
  </si>
  <si>
    <t>Carson County and Potter County</t>
  </si>
  <si>
    <t>2-1926.9 ACSR/TW Cumberland</t>
  </si>
  <si>
    <t>Rebuild the Texaco Mabee Tap to Midland East 138 kV Line.</t>
  </si>
  <si>
    <t>0PT46945
(M5222)</t>
  </si>
  <si>
    <t>Re-terminate the Handley Switching Station – Handley Substation 69 kV Strain Bus at its new terminal location at the Handley Switching Station</t>
  </si>
  <si>
    <t xml:space="preserve">Relocate  the NW Carrollton - Gainesville 138 kV Line at the request of the City of Denton </t>
  </si>
  <si>
    <t>n/a</t>
  </si>
  <si>
    <t>Relocation is at the request of the City of Denton and is 100% reimbursable by the City of Denton.</t>
  </si>
  <si>
    <t>Rebuild 13.1 miles of East Stiles – St. Lawrence 138kV Line</t>
  </si>
  <si>
    <t>0PT47380 (R8625)</t>
  </si>
  <si>
    <t>0PT47315 (R6207)</t>
  </si>
  <si>
    <t>0PT47771 (R6213)</t>
  </si>
  <si>
    <t>0PT47738 (R6210)</t>
  </si>
  <si>
    <t>0PT47431</t>
  </si>
  <si>
    <t>Medill Sub - East Network Sub 138 kV Line: Rebuild/Replace Cathodic Protection</t>
  </si>
  <si>
    <t>Eiland Switch : Relay protection upgrade</t>
  </si>
  <si>
    <t>Relay protection upgrade</t>
  </si>
  <si>
    <t>Rhome Sub: Replace 138 kV transformer</t>
  </si>
  <si>
    <t>City of Rhome, Wise County</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</si>
  <si>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</si>
  <si>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</si>
  <si>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</si>
  <si>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</si>
  <si>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</si>
  <si>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</si>
  <si>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</si>
  <si>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</si>
  <si>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</si>
  <si>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</si>
  <si>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</si>
  <si>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</si>
  <si>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</si>
  <si>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</si>
  <si>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</si>
  <si>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</si>
  <si>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</si>
  <si>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</si>
  <si>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</si>
  <si>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</si>
  <si>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</si>
  <si>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</si>
  <si>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</si>
  <si>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</si>
  <si>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</si>
  <si>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</si>
  <si>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</si>
  <si>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Ranchland Switch: Establish 138 kV ring bus</t>
  </si>
  <si>
    <t xml:space="preserve">Establish 138 kV ring bus with three feeder breakers. </t>
  </si>
  <si>
    <t>Plano Sub: Rebuild station</t>
  </si>
  <si>
    <t>Rebuild transformers and eight new switchgear type feeder breakers.</t>
  </si>
  <si>
    <t>0PT46403
(R6136)</t>
  </si>
  <si>
    <t>Fairfield West Sub: Reconfigure high side</t>
  </si>
  <si>
    <t xml:space="preserve">Reconfigure the high side of the substation. </t>
  </si>
  <si>
    <t>Mallard Switch : Establish breaker-and-a-half station</t>
  </si>
  <si>
    <t>Steel 3 - Pole</t>
  </si>
  <si>
    <t>Steel 2 - Pole, Steel 3 - Pole, Steel H-Frame, Steel Pole</t>
  </si>
  <si>
    <t>0PT43949 0PT46562
(M4236)</t>
  </si>
  <si>
    <t>0PT45726 0PT48485 (R8596)</t>
  </si>
  <si>
    <t>Establish substation with two transformers and three feeder breakers</t>
  </si>
  <si>
    <t>Dry Fork Sub : Establish substation with two transformers and three feeder breakers</t>
  </si>
  <si>
    <t>Replacing polymer insulators with toughened glass insulators.</t>
  </si>
  <si>
    <t>0PT43897 0PT43896  0PT48828 (R8570)</t>
  </si>
  <si>
    <t>0PT43548
0PT49066
(R4028)</t>
  </si>
  <si>
    <t>0PT46610  0PT48345 (R6184)</t>
  </si>
  <si>
    <t>0PT46992 (R6215)</t>
  </si>
  <si>
    <t>0PT44633
0PT44809 0PT47809
(R6170)</t>
  </si>
  <si>
    <t>0PT44337 0PT46862</t>
  </si>
  <si>
    <t>0PT45123 0PT43070</t>
  </si>
  <si>
    <t>0PT40880
0PT47840
(R6184)</t>
  </si>
  <si>
    <t>0PT47533 0PT48287
(R8612)</t>
  </si>
  <si>
    <t>0PT41807
0PT48762
(R8619)</t>
  </si>
  <si>
    <t>0PT44245 0PT44780</t>
  </si>
  <si>
    <t>0PT45535 0PT48288
(R6213)</t>
  </si>
  <si>
    <t xml:space="preserve">Application Filed 4/28/2022. Notice of  approval on 8/3/2022.  Completed Project scope to install single span and structure outside of Flat Iron substation to maximize crew safety from energized facilities. No further work will be performed until a Final Order is issued. </t>
  </si>
  <si>
    <t>0PT49021</t>
  </si>
  <si>
    <t>NTUSU Luther - Vealmoor 138 kV: High Temp Upgrade</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</si>
  <si>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</si>
  <si>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</si>
  <si>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</si>
  <si>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</si>
  <si>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</si>
  <si>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0PT47792
(M5324)</t>
  </si>
  <si>
    <t>Jacksboro Switch - Krum West Switch 345 kV Line : Cut-in Bird Dog Switch</t>
  </si>
  <si>
    <t xml:space="preserve">Denton County </t>
  </si>
  <si>
    <t xml:space="preserve">Dallas County </t>
  </si>
  <si>
    <t>0PT47674 (M4330)</t>
  </si>
  <si>
    <t>0PT47705 (M4330)</t>
  </si>
  <si>
    <t>0PT48310 (M4330)</t>
  </si>
  <si>
    <t>0PT48311 (M4330)</t>
  </si>
  <si>
    <t>0PT48967 (M5326)</t>
  </si>
  <si>
    <t>SL Pronghorn - Salt Flat Road 138 kV Line: Rebuild</t>
  </si>
  <si>
    <t>0PT47467</t>
  </si>
  <si>
    <t>DFW B East - DFW C East 138 kV Line: Replace U.G Terminations</t>
  </si>
  <si>
    <t>Grey Well Draw - Consavvy 138 kV Line: Install 2nd Circuit</t>
  </si>
  <si>
    <t>Establish a line section between Grey Well Draw and Consavvy by adding a second circuit to the existing Midland E – Spraberry 138 kV Line.</t>
  </si>
  <si>
    <t>Rebuild from Scatter Branch Sub to Caddo Mills Explorer Tap of the Commerce Switch - Royse Switch 69 kV Line.</t>
  </si>
  <si>
    <t>0PT47279
(M4331)</t>
  </si>
  <si>
    <t>0PT49020
(M4236)</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</si>
  <si>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</si>
  <si>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</si>
  <si>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</si>
  <si>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</si>
  <si>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</si>
  <si>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</si>
  <si>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</si>
  <si>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</si>
  <si>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0PT48102
(M4352)</t>
  </si>
  <si>
    <t>Greenville Avenue Switch - Lomo Alto Sub 138 kV Line : Relocate Line Section for Station Rebuild</t>
  </si>
  <si>
    <t xml:space="preserve">Relocate 4 structures of the Greenville Avenue Switch - Lomo Alto 138 kV Line. </t>
  </si>
  <si>
    <t>0PT47753
(R6208)</t>
  </si>
  <si>
    <t>Establish a 345 kV point of interconnection (POI).</t>
  </si>
  <si>
    <t>Steel 3-Pole, Steel Pole</t>
  </si>
  <si>
    <t>0PT47754
(R6209)</t>
  </si>
  <si>
    <t>0PT47990
(R6209)</t>
  </si>
  <si>
    <t>Bell County East Switch - TNP ONE Switch 345 kV Line : Raise Structure 1/2</t>
  </si>
  <si>
    <t>Install shunts required to increase the 9.84 mile Luther - Vealmoor 138 kV line maximum operating
temperature.</t>
  </si>
  <si>
    <t>959.6  ACSS/TW Suwannee</t>
  </si>
  <si>
    <t>0PT47676  (M4330)</t>
  </si>
  <si>
    <t>2-1926.9  ACSS/TW Cumberland</t>
  </si>
  <si>
    <t>0PT47803
(M5326)</t>
  </si>
  <si>
    <t>0PT47761
(M4327)</t>
  </si>
  <si>
    <t>Pebble Creek Switch: Install breakers on rung to establish line terminals</t>
  </si>
  <si>
    <t>Install two 138 kV breakers on rungs 5 and 6 to establish the line terminals</t>
  </si>
  <si>
    <t>0PT47526</t>
  </si>
  <si>
    <t xml:space="preserve">Oran Sub : Rebuild existing substation with rural substation skid </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</si>
  <si>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</si>
  <si>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</si>
  <si>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</si>
  <si>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</si>
  <si>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</si>
  <si>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</si>
  <si>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</si>
  <si>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0PT47618
(M4701)</t>
  </si>
  <si>
    <t>Cedar Hill Switch : Replace 138 kV overdutied breaker</t>
  </si>
  <si>
    <t>0PT46857
(M4094)</t>
  </si>
  <si>
    <t>Liggett Switch: Upgrade 138 kV circuit breaker</t>
  </si>
  <si>
    <t>Upgrade circuit breakers to meet or exceed 3200 A.</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</si>
  <si>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</si>
  <si>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</si>
  <si>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</si>
  <si>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</si>
  <si>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</si>
  <si>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</si>
  <si>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</si>
  <si>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</si>
  <si>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</si>
  <si>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</si>
  <si>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</si>
  <si>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</si>
  <si>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</si>
  <si>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</si>
  <si>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0PT47702
(M4330)</t>
  </si>
  <si>
    <t>Sherman TI Sub : Yard Expansion</t>
  </si>
  <si>
    <t xml:space="preserve">Expand station for new lines from Haggerty Switch and remove slip bus. </t>
  </si>
  <si>
    <t>0PT47044</t>
  </si>
  <si>
    <t>Graham Plant Switch : Replace two circuit breakers</t>
  </si>
  <si>
    <t xml:space="preserve"> Replace two circuit breakers</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</si>
  <si>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</si>
  <si>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</si>
  <si>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</si>
  <si>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</si>
  <si>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</si>
  <si>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</si>
  <si>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</si>
  <si>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</si>
  <si>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0PT43100
R4015)</t>
  </si>
  <si>
    <t>Fisher Road Switch:  Add new 138 kV terminal</t>
  </si>
  <si>
    <t>Add new 138 kV terminal with 2000 A terminal rating</t>
  </si>
  <si>
    <t>0PT47225
(M4331)</t>
  </si>
  <si>
    <t>Newton Branch Sub: Establish station with one transformer and two feeder breakers</t>
  </si>
  <si>
    <t>Establish station with one transformer and two feeder breakers</t>
  </si>
  <si>
    <t>Haggerty Switch Station: Sherman TI 138 kV Tie Line to XFMR #2</t>
  </si>
  <si>
    <t>Haggerty Switch Station: Sherman TI 138 kV Tie Line to XFMR #1</t>
  </si>
  <si>
    <t>Valley-Anna 138 kV Line: Establish Haggerty 138 kV Switch</t>
  </si>
  <si>
    <t>Haggerty Switch Station: 138 kV Line to TI SM1-2</t>
  </si>
  <si>
    <t>Athens - Tyler Switch 69 kV: Rebuild Murchison to Str 33/1 to 138 kV</t>
  </si>
  <si>
    <t>Rebuild a 6.7 miles section of the Athens to Tyler Switch 69 kV line as a 138 kV double circuit line with only one circuit installed.</t>
  </si>
  <si>
    <t>Bowman Switch : Replace existing autotransformer #1</t>
  </si>
  <si>
    <t>Cut in the Kemp Ranch Switch - Sardis Switch 138 kV Line to establish the new Newton Branch Substation.</t>
  </si>
  <si>
    <t>0PT43948 0PT46138
(M4236)</t>
  </si>
  <si>
    <t>0PT44238 0PT46722 (R6215)</t>
  </si>
  <si>
    <t>0PT37302 
0PT38601
0PT04138 
0PT38858          (50%)  0PT37751  (50%)
(R8428)</t>
  </si>
  <si>
    <t>0PT37182 
0PT40453 
0PT38505  
0PT38427 (95.57%) 0PT39348 0PT39349
(R8380)
(R8420)</t>
  </si>
  <si>
    <t>Sargent Road Switch - West Levee Sub 345 kV Line : Replace OPGW</t>
  </si>
  <si>
    <t>0PT49001</t>
  </si>
  <si>
    <t>Graham Plant Switch - Cook Field Road Switch 345 kV Line : Relocate structure 27/6</t>
  </si>
  <si>
    <t>Odessa EHV – Spraberry 138 kV Line: Salt Lake Substation Cut-In</t>
  </si>
  <si>
    <t>Watermill  Switch - Sargent Road Switch 345 kV Line : Replace OPGW</t>
  </si>
  <si>
    <t>0PT47591</t>
  </si>
  <si>
    <t>Watermill Switch - Seagoville Switch 138 kV Line : Replace Structures 9/1 and 9/4</t>
  </si>
  <si>
    <t>0PT48745</t>
  </si>
  <si>
    <t>Jewett Switch - Lake Creek Switch 138 kV Line : Replace structure 31/2 with steel H-frame</t>
  </si>
  <si>
    <t>0PT48983</t>
  </si>
  <si>
    <t>Bellevue Sub - Bowie Sub 69 kV Line: Reconfiguration Remove Bowie Sub Connection</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</si>
  <si>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</si>
  <si>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</si>
  <si>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</si>
  <si>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</si>
  <si>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 xml:space="preserve">Wolfcamp Tap - Courtney Creek Switch 69 kV Line: Add 2nd Circuit </t>
  </si>
  <si>
    <t>0PT47513</t>
  </si>
  <si>
    <t>Killeen Taft Sub - Killeen Switch 138 kV Line : Install OPGW</t>
  </si>
  <si>
    <t>Valley Switch - Paris Switch 345 kV Line : Cut-in for Pacific Switch</t>
  </si>
  <si>
    <t>Hicks Switch - Deen Switch 138 kV Line : Cut in to Horseman Sub (formerly Saginaw SE Sub)</t>
  </si>
  <si>
    <t>Roanoke Switch - Euless Switch 138 kV Line : Retermination at Roanoke Switch</t>
  </si>
  <si>
    <t xml:space="preserve">NTUSU Brown Sub - Grady Sub 138 kV Line: Expanse Switch Cut In </t>
  </si>
  <si>
    <t>0PT46985</t>
  </si>
  <si>
    <t>Temple Switch - Temple Sub 138 kV Line : Install OPGW</t>
  </si>
  <si>
    <t>0PT47231</t>
  </si>
  <si>
    <t>Mountain Creek Switch - West Levee 138 kV Line: Line Reroute for Campion 138 kV Sub</t>
  </si>
  <si>
    <t>Mountain Creek Switch - Norwood Switch 138 kV Line: Establish Transmission Loop Feed for Campion 138 kV Sub</t>
  </si>
  <si>
    <t>Mountain Creek Switch - West Dallas 138 kV Line: Establish Transmission Loop Feed for Campion 138 kV Sub</t>
  </si>
  <si>
    <t>Mesquite East Switch - Sunnyvale 138 kV Line: Rebuild</t>
  </si>
  <si>
    <t>Cumby Tap Switch - Cumby Sub 69 kV Line : Conversion to 138 kV</t>
  </si>
  <si>
    <t>McGregor Phillips Tap Switch - Waco West Switch 69 kV Line : Rebuild Structure 24/4B to McGregor Phillips Switch</t>
  </si>
  <si>
    <t>Tin Roof POD: Install 2nd Capacitor Bank for POD</t>
  </si>
  <si>
    <t>0PT48480</t>
  </si>
  <si>
    <t>0PT48077</t>
  </si>
  <si>
    <t>0PT47325</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</si>
  <si>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</si>
  <si>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</si>
  <si>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</si>
  <si>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</si>
  <si>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</si>
  <si>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</si>
  <si>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</si>
  <si>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</si>
  <si>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</si>
  <si>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Install OPGW from Temple Switch to Temple Substation</t>
  </si>
  <si>
    <t>0PT49337 (M3019)</t>
  </si>
  <si>
    <t>City of Cumby, Hopkins County</t>
  </si>
  <si>
    <t>Commerce Switch - Sulphur Springs Switch 138 kV Line: Reterminate at Cumby Tap</t>
  </si>
  <si>
    <t xml:space="preserve">Reterminate the Commerce Switch - Sulphur Springs Switch 138 kV line at Cumby Tap. </t>
  </si>
  <si>
    <t>0PT48229 (R6182)</t>
  </si>
  <si>
    <t>City of Palestine, Anderson County</t>
  </si>
  <si>
    <t xml:space="preserve">Reterminate the Palestine - Palestine South 138 kV line at Palestine South. </t>
  </si>
  <si>
    <t>0PT48223 (R6182)</t>
  </si>
  <si>
    <t>0PT48642 (R8649)</t>
  </si>
  <si>
    <t>0PT43540 (M5317)</t>
  </si>
  <si>
    <t>Establish 138 kV point of interconnection of the Tyson Nick Solar generating facility</t>
  </si>
  <si>
    <t>0PT47983 (R8669)</t>
  </si>
  <si>
    <t>0PT47982 (R8660)</t>
  </si>
  <si>
    <t>0PT49060</t>
  </si>
  <si>
    <t>0PT48629</t>
  </si>
  <si>
    <t>The existing OPGW between West Levee and Sargent Road is damaged and no spare fibers exist. This project is to replace the existing OPGW.</t>
  </si>
  <si>
    <t>336.4 ACSR Linnett</t>
  </si>
  <si>
    <t>Replace one structure of the Fisher Road - Oklaunion 345 kV line</t>
  </si>
  <si>
    <t xml:space="preserve">Culberson County </t>
  </si>
  <si>
    <t>0PT47790 0PT48725
(R6182)</t>
  </si>
  <si>
    <t>0PT44557 (M5314)</t>
  </si>
  <si>
    <t>1926.9 ACSS/TW CUMBERLAND</t>
  </si>
  <si>
    <t xml:space="preserve">Line work associated with the retermination of both the Deen Sw - Roanoke Sw and Roanoke Sw - Euless Sub 138 kV Lines. </t>
  </si>
  <si>
    <t>0PT48603
(M5330)</t>
  </si>
  <si>
    <t xml:space="preserve">Martin County </t>
  </si>
  <si>
    <t>0PT46932 0PT48703 (R8593)</t>
  </si>
  <si>
    <t xml:space="preserve">Dawson County </t>
  </si>
  <si>
    <t xml:space="preserve">Line Work Associated with Retermination of Lamesa Sub </t>
  </si>
  <si>
    <t>0PT47795 (M5323)</t>
  </si>
  <si>
    <t>Lamar County</t>
  </si>
  <si>
    <t xml:space="preserve">0PT48650 </t>
  </si>
  <si>
    <t>0PT44564 (M5310)</t>
  </si>
  <si>
    <t xml:space="preserve">1926.9 ACSS/TW/E3X Cumberland </t>
  </si>
  <si>
    <t>0PT48643 (R8595)</t>
  </si>
  <si>
    <t>0PT48506 (R4015)</t>
  </si>
  <si>
    <t>Krum Switch - Jacksboro Switch 345 kV Line : Increase Foundation Reveal Cap</t>
  </si>
  <si>
    <t>Replace structures on Watermill  Switch - Seagoville Switch 138 kV Line</t>
  </si>
  <si>
    <t>Relocate structure on Jewett - Long Lake - Palestine South 138 kV Line</t>
  </si>
  <si>
    <t xml:space="preserve">Steel A-Frame </t>
  </si>
  <si>
    <t xml:space="preserve">Increase foundation caps on  structures for Krum Switch - Jacksboro Switch 345 kV Line. </t>
  </si>
  <si>
    <t>0PT48116 (M4322)</t>
  </si>
  <si>
    <t>0PT48118 (M4322)</t>
  </si>
  <si>
    <t>0PT47106 0PT47929 (R8617)</t>
  </si>
  <si>
    <t>0PT43639 (M4322)</t>
  </si>
  <si>
    <t>Reconfiguration remove Bowie Sub connection on the Bellevue Sub - Bowie Sub 69 kV Line.</t>
  </si>
  <si>
    <t>0PT48508 (R4015)</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</si>
  <si>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</si>
  <si>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</si>
  <si>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</si>
  <si>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0PT48780 0PT47487 (R8027)</t>
  </si>
  <si>
    <t>0PT48845 (R8621)</t>
  </si>
  <si>
    <t>0PT47787 (R8621)</t>
  </si>
  <si>
    <t>Handley - Lancaster 138 kV: Replace STR 2/6 due to Erosion</t>
  </si>
  <si>
    <t xml:space="preserve">Limestone County </t>
  </si>
  <si>
    <t xml:space="preserve">Replace structure on Jewett Switch - Lake Creek Switch 138 kV Line.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</si>
  <si>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</si>
  <si>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</si>
  <si>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</si>
  <si>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</si>
  <si>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</si>
  <si>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</si>
  <si>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</si>
  <si>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</si>
  <si>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</si>
  <si>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</si>
  <si>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0PT48441
(R8606)</t>
  </si>
  <si>
    <t>Cottonfield Sub: 138 kV line terminal upgrade</t>
  </si>
  <si>
    <t>Replace three 138 kV air switches and associated bus work for 3200 A capability</t>
  </si>
  <si>
    <t>0PT48938
(R8660)</t>
  </si>
  <si>
    <t>Captain Jack POD : Establish 138 kV point of delivery (POD)</t>
  </si>
  <si>
    <t>Establish 138 kV point of delivery (POD)</t>
  </si>
  <si>
    <t>0PT49046
(R8669)</t>
  </si>
  <si>
    <t>White Dune POD : Establish 138 kV point of delivery (POD)</t>
  </si>
  <si>
    <t>0PT46511</t>
  </si>
  <si>
    <t>Replace four overdutied breakers</t>
  </si>
  <si>
    <t>City of Mesquite, Dallas County</t>
  </si>
  <si>
    <t>Add line switches and FID</t>
  </si>
  <si>
    <t>Upgrade circuit breaker terminal to 3200A</t>
  </si>
  <si>
    <t>Upgrade 138 kV line switches to meet or exceed 2000 A</t>
  </si>
  <si>
    <t>Disconnect the existing substation and rebuild to operate at 138 kV.</t>
  </si>
  <si>
    <t>0PT47322</t>
  </si>
  <si>
    <t>0PT46861
(R4025)</t>
  </si>
  <si>
    <t>0PT46879
(R8304)</t>
  </si>
  <si>
    <t>Adobe Meadows Sub: 138 kV line terminal upgrade</t>
  </si>
  <si>
    <t>City of Sunnyvale, Dallas County</t>
  </si>
  <si>
    <t>The upgrade will replace all 138 kV switches, bus, and terminal equipment to meet 3200A.</t>
  </si>
  <si>
    <t>City of Monahans, Ector County</t>
  </si>
  <si>
    <t>Moser Canyon POD: Establish 138 kV point of delivery (POD) for station</t>
  </si>
  <si>
    <t xml:space="preserve"> Establish 138 kV point of delivery (POD) for station</t>
  </si>
  <si>
    <t>Sandhills Tap : Upgrade existing terminal equipment</t>
  </si>
  <si>
    <t xml:space="preserve">Upgrade all line terminal and associated equipment to meet or exceed 3200 A. </t>
  </si>
  <si>
    <t>Mesquite East Switch : Upgrade one circuit breaker terminal to 3200A and add two new terminals</t>
  </si>
  <si>
    <t>Upgrade one circuit breaker terminal to 3200A and add two new terminals</t>
  </si>
  <si>
    <t>0PT47532
0PT48955
(R8612)</t>
  </si>
  <si>
    <t>0PT47207
(M4137)</t>
  </si>
  <si>
    <t>0PT44528 0PT44520 (R3022)</t>
  </si>
  <si>
    <t>Fairfield West - Mexia Main 138 kV Line: Retermination into Fairfield West Switch</t>
  </si>
  <si>
    <t>Handley Switch – Handley Sub 69 kV Strain Bus: Rebuild and Reconfigure as the Handley Switch - Rosedale Sub 138 kV Line</t>
  </si>
  <si>
    <t>0PT47201
(M4137)</t>
  </si>
  <si>
    <t xml:space="preserve">Reconductor the Decordova Switch - Carmichael Bend Switch 138 kV line where it crosses Lake Granbury. </t>
  </si>
  <si>
    <t xml:space="preserve">The work required to loop the Ogallala Switch - Tule Canyon Switch 345 kV line into Ozark Trail Switch. </t>
  </si>
  <si>
    <t>Mitchell County</t>
  </si>
  <si>
    <t>Installing OPGW from Killeen Taft Sub to Killeen Switch. Leave splice drop at Killeen Elms Road.</t>
  </si>
  <si>
    <t>Venus Switch Sta. - Cedar Hill 138 kV Line: Padera Sub Cut In</t>
  </si>
  <si>
    <t>Loop in the Brown Sub - Grady Sub 138 kV line into the new Expanse 345/138 kV Switch</t>
  </si>
  <si>
    <t>McKenzie Draw - Lamesa Sub 138 kV Line: Lamesa Sub Cut - In</t>
  </si>
  <si>
    <t>Establish the transmission loop feed into the new Campion 138 kV Sub.</t>
  </si>
  <si>
    <t>Rebuild the Mesquite East Switch - Sunnyvale 138 kV Line.</t>
  </si>
  <si>
    <t>0PT49440
(R6187)</t>
  </si>
  <si>
    <t xml:space="preserve">Upgrade the line terminals to 3200 A at Mesquite North Sub. </t>
  </si>
  <si>
    <t xml:space="preserve">0PT47205
(M4137)
</t>
  </si>
  <si>
    <t>0PT47126
(M5519)</t>
  </si>
  <si>
    <t>0PT46769
(M4127)</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</si>
  <si>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</si>
  <si>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</si>
  <si>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</si>
  <si>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</si>
  <si>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</si>
  <si>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</si>
  <si>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</si>
  <si>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</si>
  <si>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</si>
  <si>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</si>
  <si>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</si>
  <si>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Millers Ferry Road Sub : Install transformer #2 with one transformer and two feeder breakers</t>
  </si>
  <si>
    <t>0PT47199
(M4137)</t>
  </si>
  <si>
    <t>Lamesa Switch : Rebuild/convert existing substation to 138 kV with two transformers</t>
  </si>
  <si>
    <t>Wichita Falls PPG Sub: Upgrade 138 kV line terminals and equipment</t>
  </si>
  <si>
    <t>Upgrade 138 kV line terminals and equipment</t>
  </si>
  <si>
    <t>Project previously placed on hold due to permitting; estimated start date updated to reflect initial date of project construction.</t>
  </si>
  <si>
    <t>Application Filed 2/19/2019.  Final Order issued on 3/12/2020. Originally filed under the NTU predecessor report. Project was inadvertently overwritten by a duplicate project last month and is being re-added.</t>
  </si>
  <si>
    <t>0PT39815 0PT43848</t>
  </si>
  <si>
    <t>0PT48230 0PT49393 (R8326)</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</si>
  <si>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</si>
  <si>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</si>
  <si>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</si>
  <si>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</si>
  <si>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</si>
  <si>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</si>
  <si>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0PT48483</t>
  </si>
  <si>
    <t>0PT48482</t>
  </si>
  <si>
    <t>0PT48481</t>
  </si>
  <si>
    <t>0PT48070</t>
  </si>
  <si>
    <t>0PT47351</t>
  </si>
  <si>
    <t>0PT47778</t>
  </si>
  <si>
    <t xml:space="preserve">Rebuild the Cathodic Protection System on the D East 1- D East 2 138 kV Line. </t>
  </si>
  <si>
    <t>Haggerty Switch Station - MEMC Southwest Substation (North) 138 kV Line</t>
  </si>
  <si>
    <t>Haggerty Switch Station - MEMC Southwest Substation (South) 138 kV Line</t>
  </si>
  <si>
    <t>Vincent Sub : Establish substation with one transformer</t>
  </si>
  <si>
    <t>Replace three 138 kV air switches and three 138 kV lightning arresters on transformer #2</t>
  </si>
  <si>
    <t>1926.9  ACSS/TW Cumberland</t>
  </si>
  <si>
    <t>2 - 1926.9 ACSS/TW Cumberland</t>
  </si>
  <si>
    <t>Steel Lattice Tower, Steel Pole</t>
  </si>
  <si>
    <t>Steel 3-Pole, Steel H-Frame</t>
  </si>
  <si>
    <t>2 -1926.9 ACSS/TW Cumberland</t>
  </si>
  <si>
    <t xml:space="preserve">2 -1926.9 ACSS Cumberland </t>
  </si>
  <si>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</si>
  <si>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</si>
  <si>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</si>
  <si>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</si>
  <si>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</si>
  <si>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</si>
  <si>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</si>
  <si>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</si>
  <si>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</si>
  <si>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Hillsboro Sub : Modify relaying for connecting terminal to Ash Creek Switch for point of interconnection (POI)</t>
  </si>
  <si>
    <t>Modify relaying for connecting terminal to Ash Creek Switch for point of interconnection (POI)</t>
  </si>
  <si>
    <t>Thorndale North Sub: Install bank #2 with one transformer and two feeder breakers</t>
  </si>
  <si>
    <t>Mason Sub: Replace two transformers</t>
  </si>
  <si>
    <t>Westmoreland North Sub: Install transformer #2 and one feeder breaker</t>
  </si>
  <si>
    <t>Install transformer #2 and one feeder breaker</t>
  </si>
  <si>
    <t>0PT46303
(R944)</t>
  </si>
  <si>
    <t>Cumby Sub: Convert station to 138 kV operation</t>
  </si>
  <si>
    <t>Convert station to 138 kV operation</t>
  </si>
  <si>
    <t>0PT46293</t>
  </si>
  <si>
    <t>Euless South Sub : Replace Transformer #1 and #2 failed HU relays</t>
  </si>
  <si>
    <t>Replace Transformer #1 and #2  HU relays.</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</si>
  <si>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</si>
  <si>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</si>
  <si>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</si>
  <si>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</si>
  <si>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</si>
  <si>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</si>
  <si>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</si>
  <si>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0PT47802
(R6217)</t>
  </si>
  <si>
    <t>Cut into the Bell County East - TNP One (TNMP) 345 kV Line to establish the new Brangus Switch.</t>
  </si>
  <si>
    <t>0PT48608</t>
  </si>
  <si>
    <t>25.101(c)(5)(a)</t>
  </si>
  <si>
    <t>Tesoro Switch: Establish station as a 10-breaker 345 kV breaker-and-a-half bus arrangement</t>
  </si>
  <si>
    <t>Establish station as a 10-breaker 345 kV breaker-and-a-half bus arrangement</t>
  </si>
  <si>
    <t>31,803,179
(LINE)
9,754,393
(STATION)</t>
  </si>
  <si>
    <t>Build new line section to cut in Double Creek 138 kV Sub.</t>
  </si>
  <si>
    <t>Replace Insulators and Varmit Guards on various structures of Bell County East Switch - Sandow Switch 345 kV Line.</t>
  </si>
  <si>
    <t>Bell County East Switch - Sandow Switch 345 kV Line : Replacement of Insulators and Installation of Varmit Guards</t>
  </si>
  <si>
    <t>0PT48124
(R6141)</t>
  </si>
  <si>
    <t>0PT46683
(R6172)</t>
  </si>
  <si>
    <t>0PT44568
(R6183)</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</si>
  <si>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</si>
  <si>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</si>
  <si>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</si>
  <si>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</si>
  <si>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</si>
  <si>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</si>
  <si>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 xml:space="preserve"> 2 -1926.9 ACSS/TW Cumberland</t>
  </si>
  <si>
    <t>0PT48355
0PT49178
(R8530)</t>
  </si>
  <si>
    <t>0PT48360
0PT49382 (R8606)</t>
  </si>
  <si>
    <t>0PT49323
0PT49343
(R8606)</t>
  </si>
  <si>
    <t>0PT42093 0PT42844 (R8591)</t>
  </si>
  <si>
    <t>0PT47494
0PT49132
(R8622)</t>
  </si>
  <si>
    <t>0PT46402 0PT45497
(R6136)</t>
  </si>
  <si>
    <t>0PT41699
(R1752)</t>
  </si>
  <si>
    <t>Greenville Avenue Switch - Kirkland Park Switch 138 kV Line : Retermination</t>
  </si>
  <si>
    <t>Brushy Creek  Switch - Mallard Switch 138 kV Line : 69 kV Line Rebuild from Brushy Creek to Str. 1/5</t>
  </si>
  <si>
    <t>0PT43770</t>
  </si>
  <si>
    <t>0PT43768</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</si>
  <si>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</si>
  <si>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</si>
  <si>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</si>
  <si>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</si>
  <si>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0PT49268</t>
  </si>
  <si>
    <t>0PT48783</t>
  </si>
  <si>
    <t>Royse Switch - Rowlett Sub 138 kV Line : Reconductor Fate Sub to Rockwall Sub</t>
  </si>
  <si>
    <t>Reconductor the Fate Sub - Rockwall Sub section of the Royse Switch - Rowlett 138 kV Line.</t>
  </si>
  <si>
    <t>Royse Switch - Rowlett Sub 138 kV Line : Reconductor Rockwall Sub to Rowlett Sub</t>
  </si>
  <si>
    <t>Reconductor the Rockwall Sub - Rowlett Sub section of the Royse Switch - Rowlett 138 kV Line.</t>
  </si>
  <si>
    <t>Station Property</t>
  </si>
  <si>
    <t>Re-terminate the Greenville Avenue Switch - Kirkland Park Switch 138 kV Line to the new Greenville Avenue Substation Dead Ends.</t>
  </si>
  <si>
    <t>2- 959.6 ACSS/TW Suwannee</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</si>
  <si>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</si>
  <si>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</si>
  <si>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</si>
  <si>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</si>
  <si>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</si>
  <si>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</si>
  <si>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</si>
  <si>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0PT43937
(R6146)</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</si>
  <si>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</si>
  <si>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</si>
  <si>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</si>
  <si>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</si>
  <si>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</si>
  <si>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</si>
  <si>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0PT42525
(R4015)</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</si>
  <si>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</si>
  <si>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</si>
  <si>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</si>
  <si>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</si>
  <si>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</si>
  <si>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</si>
  <si>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Roanoke West Sub : Replace failed transformer #1</t>
  </si>
  <si>
    <t xml:space="preserve">Replace transformer #1 and the associated relay panel due to transformer failure.  </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</si>
  <si>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</si>
  <si>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</si>
  <si>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</si>
  <si>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</si>
  <si>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</si>
  <si>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</si>
  <si>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</si>
  <si>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</si>
  <si>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</si>
  <si>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Failed Equipment</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</si>
  <si>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</si>
  <si>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</si>
  <si>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</si>
  <si>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</si>
  <si>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</si>
  <si>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</si>
  <si>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</si>
  <si>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</si>
  <si>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</si>
  <si>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</si>
  <si>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</si>
  <si>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</si>
  <si>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</si>
  <si>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</si>
  <si>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</si>
  <si>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</si>
  <si>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</si>
  <si>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</si>
  <si>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</si>
  <si>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0PT48522
(M4352)</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</si>
  <si>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</si>
  <si>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</si>
  <si>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</si>
  <si>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</si>
  <si>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</si>
  <si>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0PT46733
0PT48788
(M5172)</t>
  </si>
  <si>
    <t>0PT48556 0PT48577 (R8597)</t>
  </si>
  <si>
    <t xml:space="preserve">0PT44887
0PT50208
0PT39254 </t>
  </si>
  <si>
    <t>0PT46409 0PT50103</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</si>
  <si>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</si>
  <si>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</si>
  <si>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</si>
  <si>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</si>
  <si>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</si>
  <si>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</si>
  <si>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</si>
  <si>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</si>
  <si>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</si>
  <si>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</si>
  <si>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</si>
  <si>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</si>
  <si>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Midland and Upton Counties</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</si>
  <si>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</si>
  <si>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</si>
  <si>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</si>
  <si>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</si>
  <si>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</si>
  <si>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</si>
  <si>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</si>
  <si>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</si>
  <si>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</si>
  <si>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</si>
  <si>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</si>
  <si>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0PT48249</t>
  </si>
  <si>
    <t>Goodnight Sub: Establish station with one transformer and two feeder breakers</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</si>
  <si>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</si>
  <si>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</si>
  <si>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</si>
  <si>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</si>
  <si>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</si>
  <si>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</si>
  <si>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</si>
  <si>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</si>
  <si>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Brushy Creek Switch : Install 138 kV line terminal for Mallard Switch</t>
  </si>
  <si>
    <t>Install 138 kV line terminal for Mallard Switch</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</si>
  <si>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</si>
  <si>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</si>
  <si>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</si>
  <si>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</si>
  <si>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</si>
  <si>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</si>
  <si>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</si>
  <si>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</si>
  <si>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</si>
  <si>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0PT47362</t>
  </si>
  <si>
    <t>Venus Switch: Remove station #4, and install station #6 with three feeders and  install one feeder on station #5</t>
  </si>
  <si>
    <t>Remove station #4, and install station #6 with three feeders and install one feeder on station #5</t>
  </si>
  <si>
    <t>Southmayd Switch: Establish 138 kV station for point of interconnection (POI)</t>
  </si>
  <si>
    <t>City of Southmayd, Grayson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</si>
  <si>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</si>
  <si>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</si>
  <si>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</si>
  <si>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</si>
  <si>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</si>
  <si>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</si>
  <si>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</si>
  <si>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</si>
  <si>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</si>
  <si>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</si>
  <si>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0PT50313</t>
  </si>
  <si>
    <t>Terrell SWT Switch - Seagoville SWT Switch 138 kV Line : Reject Pole Replacements(GLT)</t>
  </si>
  <si>
    <t>City of Kaufman, Kaufman County</t>
  </si>
  <si>
    <t>Pole replacements on the Terrell SWT Switch - Seagoville SWT Switch 138 kV Line.</t>
  </si>
  <si>
    <t>0PT50298</t>
  </si>
  <si>
    <t>Ennis West  Switch - Sterrett Switch 138 kV Line : Replace (13) Wood Poles, (2) X-Arms, (4) X-Braces &amp; (15) Insulators.</t>
  </si>
  <si>
    <t>Replacement of crossarms and poles on the Ennis West  Switch - Sterrett Switch 138 kV Line.</t>
  </si>
  <si>
    <t>0PT50387</t>
  </si>
  <si>
    <t>0PT49561</t>
  </si>
  <si>
    <t>Fisher Rd Switch : Re-gasket Auto#1</t>
  </si>
  <si>
    <t>Re-gasket Auto #1 at Fisher Rd Switch.</t>
  </si>
  <si>
    <t>0PT45437
(R6190)</t>
  </si>
  <si>
    <t>Cut in Pepper Creek Switch on the Temple Elm Creek Switch - Belton Switch 138 kV DCKT Line.</t>
  </si>
  <si>
    <t>Morgan Creek - Spraberry (138KV): Replace cross arms, insulators and cross braces - 32 frames</t>
  </si>
  <si>
    <t>Replacement of crossarms, insulators and braces on the Morgan Creek - Spraberry 138 kV line.</t>
  </si>
  <si>
    <t>0PT47671
(M3228)</t>
  </si>
  <si>
    <t>0PT44344
(M4071)</t>
  </si>
  <si>
    <t>0PT45607
(R6213)</t>
  </si>
  <si>
    <t>0PT44328
(R8570)</t>
  </si>
  <si>
    <t>0PT47717
(R6211)</t>
  </si>
  <si>
    <t xml:space="preserve">Rebuild station for a 4 transformer or 3 transformers &amp; capacitor bank ultimate. </t>
  </si>
  <si>
    <t>0PT46623
(M4338)</t>
  </si>
  <si>
    <t>0PT45155
(R3028)</t>
  </si>
  <si>
    <t>Armstrong County</t>
  </si>
  <si>
    <t>0PT44863
(R6246)</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</si>
  <si>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</si>
  <si>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</si>
  <si>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</si>
  <si>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</si>
  <si>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</si>
  <si>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</si>
  <si>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</si>
  <si>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</si>
  <si>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</si>
  <si>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</si>
  <si>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</si>
  <si>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</si>
  <si>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</si>
  <si>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Cedar Crest 138 kV Switch : Remove auto's and reconfigure line terminal layout and upgrade circuit breaker</t>
  </si>
  <si>
    <t>Remove auto's and reconfigure line terminal layout and upgrade circuit breaker.</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</si>
  <si>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</si>
  <si>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</si>
  <si>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</si>
  <si>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</si>
  <si>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</si>
  <si>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</si>
  <si>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</si>
  <si>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</si>
  <si>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Start date updated to reflect initial construction date.</t>
  </si>
  <si>
    <t>0PT47931
(R8633)</t>
  </si>
  <si>
    <t>0PT47613 0PT48959 (R8612)</t>
  </si>
  <si>
    <t>0PT46842
0PT48981
(R8304)</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</si>
  <si>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</si>
  <si>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</si>
  <si>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</si>
  <si>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</si>
  <si>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Wolf Switch - General Tire Switch: Rebuild Sandhills Tap – Dry Wind Tap 138 kV line section using double-circuit structures</t>
  </si>
  <si>
    <t>Brownwood Sub - Dublin Sub 69 kV Line : Proctor Removal</t>
  </si>
  <si>
    <t>Waco West Switch - McGregor Phillips - Temple Elm Creek Switch 138 kV Line: Reterminate at Peppervine Switch</t>
  </si>
  <si>
    <t>SL Consavvy Switch - Pronghorn Switch 138 kV Line: Rebuild</t>
  </si>
  <si>
    <t>Burnett Switch - Old Lake Switch 69 kV Line: Rebuild Fisher Road - Lanham Tap section to 138 kV</t>
  </si>
  <si>
    <t>Trinidad Switch - Eustace Southeast Sub 138 kV Line : Replace Structure 61/8A</t>
  </si>
  <si>
    <t>Texaco Mabee Tap - Midland East  Switch 138 kV Line : Double Circuit Line Rebuild</t>
  </si>
  <si>
    <t>Bell County East Switch - TNP One (TNMP)  Switch 345 kV Line : Cut-in to establish Hog Creek Switch</t>
  </si>
  <si>
    <t>Lavender Switch – SDC Wilmer (Focus) 138kV Line: Station Tie Lines Build</t>
  </si>
  <si>
    <t>North Network Sub - Bryan Sub 138 kV Line</t>
  </si>
  <si>
    <t>Decordova Switch – Carmichael Bend Switch 138 kV Line: Reconductor</t>
  </si>
  <si>
    <t>Pin Oak Switch - Fairfield West Switch 138 kV Line: Rebuild from Fairfield West to Fairfield Switch (BEPC) 138 kV</t>
  </si>
  <si>
    <t>Fisher Road Switch - Riley 345 kV Line: Raise Structure 1/1</t>
  </si>
  <si>
    <t>Graham - Morgan Creek 345 kV line (South): Reterminate at Mulberry Creek due to Station Rebuild</t>
  </si>
  <si>
    <t>Delaware River Switch - Delaware Ranch Sub 138 kV Line: Build</t>
  </si>
  <si>
    <t>Palestine  - Palestine South 138 kV line: Reterminate at Palestine South</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</si>
  <si>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</si>
  <si>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</si>
  <si>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</si>
  <si>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</si>
  <si>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</si>
  <si>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</si>
  <si>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Liggett-Collin 138 kV: Panther Creek Parkway Relocation for City of Frisco</t>
  </si>
  <si>
    <t>Collin-Frisco (BEC) 138 kV: Panther Creek Parkway Relocation for City of Frisco</t>
  </si>
  <si>
    <t>Collin-Renner 138 kV: Panther Creek Parkway Relocation for City of Frisco</t>
  </si>
  <si>
    <t>Hutto - Taylor 138 kV Line: Cut In Teal Switch</t>
  </si>
  <si>
    <t>Pebble Creek Switch - Loop Nine Switch 138 kV Line: Construct Line</t>
  </si>
  <si>
    <t>Dillon POD : Establish 138 kV POD</t>
  </si>
  <si>
    <t>Stouts Creek Switch : Establish Station for (POI)</t>
  </si>
  <si>
    <t>Campion (formerly Bluebonnet Lakes) Sub : Establish station with one transformer and two feeder breakers</t>
  </si>
  <si>
    <t>Bell Mountain (formerly Hudson Oaks) Substation : Establish substation with one transformer and two feeder breakers</t>
  </si>
  <si>
    <t>Birthright Switch: Establish 3 breaker ring bus switch and modify relaying at Monticello Switch and Farmersville Switch</t>
  </si>
  <si>
    <t>Sycamore Creek Sub :  Install transformer #4 with two feeder breakers</t>
  </si>
  <si>
    <t>Kress Switch :  Establish station and install three 345 kV, 3200 A circuit breakers in a ring bus configuration</t>
  </si>
  <si>
    <t>Revolution Switch:  Rebuild 138 kV station in a 10-breaker 138 kV breaker-and-a-half arrangement</t>
  </si>
  <si>
    <t>Caddo Mills Hwy 66 Sub - Establish a new 138-25 kV substation with two transformers</t>
  </si>
  <si>
    <t>Handley  Switch : Remove transformers #1 and #2 with the removal of the associated switchgear</t>
  </si>
  <si>
    <t>Yantis Ranch POD : Establish 138 kV point of delivery</t>
  </si>
  <si>
    <t>Pintail Switch : Establish Breaker-and-a-half Station for SAS</t>
  </si>
  <si>
    <t>Buntin Drive Sub : Convert station to 138 kV operation</t>
  </si>
  <si>
    <t>Bird Dog Switch:  Establish a 345 kV for point of interconnection (POI)</t>
  </si>
  <si>
    <t>Terrell Switch: Establish  138 kV terminal and retire 69 kV station</t>
  </si>
  <si>
    <t>Hog Creek Switch: Establish 345 kV point of interconnection</t>
  </si>
  <si>
    <t>Carrollton Northwest Switch : Replace four overdutied breakers</t>
  </si>
  <si>
    <t>Centerville Road Sub: Upgrade 138 kV line switches</t>
  </si>
  <si>
    <t>Double Creek Sub : Establish substation with two transformers and four feeder breakers</t>
  </si>
  <si>
    <t>Hutto Switch : Replace three overdutied breakers</t>
  </si>
  <si>
    <t>Waco West Switch: Remove 138 kV yard &amp; reconfigure auto connection</t>
  </si>
  <si>
    <t>Eddy Sub: Rebuild substation with two transformers</t>
  </si>
  <si>
    <t>Blackstock Sub: Establish substation with one transformer and two feeder breakers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</si>
  <si>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</si>
  <si>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</si>
  <si>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</si>
  <si>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Rebuild the Sandhills Tap - Dry Wind Tap line section on the Wolf Switch - General Tire Switch 138 kV line </t>
  </si>
  <si>
    <t>Line work associated with converting Bangs substation to 138 kV. The work is occurring on the Brownwood - Coleman County 69 kV and 138 kV line.</t>
  </si>
  <si>
    <t>Yucca Drive Switching Station – Northern Natural Sub 69 kV Line to establish the new Courtney Creek 138 kV Switching Station</t>
  </si>
  <si>
    <t>Rebuild of the Consavvy - Pronghorn section of the S Midland - Pronghorn 138 kV Line</t>
  </si>
  <si>
    <t>Line Work Associated with connecting Grand Prairie Substation for the Sherry Switch - Fish Creek 138 kV Line.</t>
  </si>
  <si>
    <t>Line Work Associated with connecting Grand Prairie Substation with Sherry Switch - Cedar Hill Switch 138 kV Line.</t>
  </si>
  <si>
    <t xml:space="preserve">This project is to cut-in the Holliday Sub - Bowman Switch 138 kV Line to the planned Pecan Tree Sub.  </t>
  </si>
  <si>
    <t xml:space="preserve">Reconductor the Centerville Switch to Lake Hubbard 138 kV Double Circuit line </t>
  </si>
  <si>
    <t>Rebuild the Rowlett Sub -Oates 138 kV Line.</t>
  </si>
  <si>
    <t>Rebuild the Mustang Sub - Paul Davis Tap 138 kV Line.</t>
  </si>
  <si>
    <t>Rebuild Burnett - Lanham Tap section of the Burnett Switch - Old Lake Switch 69 kV Line to 138 kV.</t>
  </si>
  <si>
    <t>Install spacer dampers and replace hardware on  AJ Swope Sub - Alibates Sub 345 kV Line</t>
  </si>
  <si>
    <t xml:space="preserve">Cut into the Lake Creek - Jewett 138 kV Line to establish the new Riesel Switch </t>
  </si>
  <si>
    <t xml:space="preserve">Cut into the Temple - Lake Creek 345 kV Line to establish the new Belfalls Switch. </t>
  </si>
  <si>
    <t>Cut into the Bell County East-TNP One (TNMP) 345 kV Line to establish the new Hog Creek Switch</t>
  </si>
  <si>
    <t xml:space="preserve">Replace the cathodic protection system on the Medill Sub-East Network Sub 138 kV Line. </t>
  </si>
  <si>
    <t xml:space="preserve">Build the new tie line between the new Haggerty 138 kV Switch Station and existing Sherman TI Substation (XFMR #2)  </t>
  </si>
  <si>
    <t xml:space="preserve">Build the new tie line between the new Haggerty 138 kV Switch Station and existing Sherman TI Substation (XFMR #1)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</si>
  <si>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</si>
  <si>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</si>
  <si>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</si>
  <si>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 xml:space="preserve">Cut in the Jacksboro Switch - Krum West Switch 345 kV Line to establish the new Bird Dog Switch </t>
  </si>
  <si>
    <t>Rebuild the Pronghorn-Salt Flat Road 138 kV line to 1926 ACSS/TW capable structures.</t>
  </si>
  <si>
    <t xml:space="preserve">Replace six 138 kV Underground Transmission Terminations at DFW B East - DFW C East.  </t>
  </si>
  <si>
    <t>Replace six 138 kV Underground Transmission Terminations at North Network-Bryan Sub 138kV.</t>
  </si>
  <si>
    <t xml:space="preserve"> Establish a 345 kV point of interconnection (POI).</t>
  </si>
  <si>
    <t>Modify a section of BCE-TNP ONE 345 kV line.</t>
  </si>
  <si>
    <t xml:space="preserve">Line work associated with establishing a new transformer on Salt Lake Substation </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</si>
  <si>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</si>
  <si>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</si>
  <si>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</si>
  <si>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 xml:space="preserve">Cut-In to Venus Switch - Cedar Hill 138 kV Line to Establish Padera Substation  </t>
  </si>
  <si>
    <t xml:space="preserve">Cut in the Hicks Switch - Deen Switch 138 kV line to the Horseman Sub.  </t>
  </si>
  <si>
    <t xml:space="preserve">Replacing structure on Handley - Lancaster 138 kV Line. </t>
  </si>
  <si>
    <t>Reroute the South MEMC Southwest Tap 138 kV single circuit line 0.6 miles into the new Haggerty 138 kV Switch</t>
  </si>
  <si>
    <t xml:space="preserve">Line Reroute for Campion 138 kV Sub. </t>
  </si>
  <si>
    <t xml:space="preserve">Establish Transmission Loop Feed for Campion 138 kV Sub. </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</si>
  <si>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</si>
  <si>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</si>
  <si>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</si>
  <si>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</si>
  <si>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</si>
  <si>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</si>
  <si>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</si>
  <si>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structures. </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</si>
  <si>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</si>
  <si>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</si>
  <si>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</si>
  <si>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Install a new 138 kV bay with two 138 kV, 3200 A circuit breakers and associated equipment to install a 138 kV POI for customer's generator.</t>
  </si>
  <si>
    <t>Provide a 138 kV (POD) on the Andrews North McKenzie Draw 138 kV line by installing three138 kV 3200 A motor operated sectionalizing switches and low-voltage metering.</t>
  </si>
  <si>
    <t>Add a single line terminal to the existing ring-bus for the POI.</t>
  </si>
  <si>
    <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</si>
  <si>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</si>
  <si>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</si>
  <si>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138 kV substation using a 5-breaker 138 kV breaker-and-a-half arrangement as part of rebuilding the Big Brown Tap 138 kV Switch.</t>
  </si>
  <si>
    <t>Establish station with one transformer and two feeders</t>
  </si>
  <si>
    <t>Establish station with a double tap arrangement with two transformers and eight circuit breakers.</t>
  </si>
  <si>
    <t xml:space="preserve">Add a motor operator and transclosure to facilitate line upgrades.  </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</si>
  <si>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</si>
  <si>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</si>
  <si>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</si>
  <si>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</si>
  <si>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</si>
  <si>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Replace overdutied 345 kV circuit breakers as part of providing one 345 kV point of interconnection (POI)</t>
  </si>
  <si>
    <t xml:space="preserve">Upgrade relaying on capacitor bank #1 </t>
  </si>
  <si>
    <t>Install second 110 MVAR capacitor bank for POD.</t>
  </si>
  <si>
    <t>Install  transformer #2 with one transformer and two 12.5 kV feeder breakers</t>
  </si>
  <si>
    <t>Establish substation with two transformers and four feeder breakers</t>
  </si>
  <si>
    <t>Establish two transformers and four feeder breakers</t>
  </si>
  <si>
    <t>Replace three overdutied breakers</t>
  </si>
  <si>
    <t>Replace transformer #1 and #2</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</si>
  <si>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</si>
  <si>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</si>
  <si>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</si>
  <si>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</si>
  <si>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</si>
  <si>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 xml:space="preserve"> City of Waco, McLennan County</t>
  </si>
  <si>
    <t xml:space="preserve">Steel 3-Pole, Steel H-Frame </t>
  </si>
  <si>
    <t>Rebuild the 4.1 mile Oncor owned section of the 6.4-mile Weatherford – BEPC Flat Rock Substation 138 kV Line.</t>
  </si>
  <si>
    <t>Concrete Pole</t>
  </si>
  <si>
    <t>Steel 3-Pole, Steel H-Frame, Steel Pole</t>
  </si>
  <si>
    <t>Rebuild the Pin Oak Switch – Fairfield West Switch 138 kV Line section from Fairfield West to Fairfield Switch (BEPC) using double circuit structures with one circuit in place.</t>
  </si>
  <si>
    <t>Cut-in to the Morgan Creek Switch-McDonald Road 138 kV Line to establish the new Navigation Substation.</t>
  </si>
  <si>
    <t xml:space="preserve">Getty Vealmoor 138 kV Tap Line: Cut-In to Establish Vincent Sub </t>
  </si>
  <si>
    <t>City of Stiles, Reagan Country</t>
  </si>
  <si>
    <t>Steel 2-Pole</t>
  </si>
  <si>
    <t>Steel 2-Pole, Steel 3-Pole, Steel H-Frame, Steel Pole</t>
  </si>
  <si>
    <t>City of Big Springs, Howard County</t>
  </si>
  <si>
    <t>City of Marlin, Walls County</t>
  </si>
  <si>
    <t>Frow Sub: Establish substation with one transformer and two feeder breakers</t>
  </si>
  <si>
    <t>Salt Lake Sub : Install transformer #3</t>
  </si>
  <si>
    <t>Install transformer #3 and one feeder breaker</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</si>
  <si>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</si>
  <si>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</si>
  <si>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</si>
  <si>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</si>
  <si>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</si>
  <si>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Lake Creek Switch: Transfer trip addition, line terminal upgrade for the addition of point of interconnection (POI)</t>
  </si>
  <si>
    <t>Transfer trip addition, line terminal upgrade for the addition of point of interconnection (POI)</t>
  </si>
  <si>
    <t>Circuit breaker line terminal upgrade</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</si>
  <si>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</si>
  <si>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</si>
  <si>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</si>
  <si>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</si>
  <si>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</si>
  <si>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</si>
  <si>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</si>
  <si>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</si>
  <si>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</si>
  <si>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0PT49102
(M4354)</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</si>
  <si>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</si>
  <si>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</si>
  <si>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</si>
  <si>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</si>
  <si>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</si>
  <si>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</si>
  <si>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0PT47786</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</si>
  <si>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</si>
  <si>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</si>
  <si>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</si>
  <si>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</si>
  <si>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</si>
  <si>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</si>
  <si>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0PT46500
0PT48949
(R985)</t>
  </si>
  <si>
    <t>Burrow POI : Convert from 69 kV to 138 kV for point of interconnection (POI)</t>
  </si>
  <si>
    <t>Convert from 69 kV to 138 kV for point of interconnection (POI)</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</si>
  <si>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</si>
  <si>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</si>
  <si>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</si>
  <si>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</si>
  <si>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</si>
  <si>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</si>
  <si>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</si>
  <si>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0PT48387</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</si>
  <si>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</si>
  <si>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</si>
  <si>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</si>
  <si>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</si>
  <si>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</si>
  <si>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0PT50394</t>
  </si>
  <si>
    <t>Terrell Switch - Kaufman Northwest - Seagoville: 138kV Reject Pole Replacements (GLT)</t>
  </si>
  <si>
    <t>Replace Various Poles on the Terrell Switch - Kaufman Northwest - Seagoville 138kV line.</t>
  </si>
  <si>
    <t>0PT50514</t>
  </si>
  <si>
    <t>Temple Switch - Minerva Sub 69 kV Line : Replace Multiple Structures, Cross Arms and insulators (GLT)</t>
  </si>
  <si>
    <t>Replace Various Structures, Cross Arms and Insulators on the Temple Switch - Minerva Sub 69 kV Line.</t>
  </si>
  <si>
    <t>0PT50529</t>
  </si>
  <si>
    <t>Yucca Drive Switch - Moss Switch 138 kV Line: Replace Wood Poles, Insulators and Crossarms (GLT)</t>
  </si>
  <si>
    <t>Replace Various Wood Poles, Insulators and Crossarms on the Yucca Drive Switch - Moss Switch 138 kV Line.</t>
  </si>
  <si>
    <t>0PT50557</t>
  </si>
  <si>
    <t>Terrell Switch - Terrell South 138kV Line : Replace 7 poles (GLT Project)</t>
  </si>
  <si>
    <t>Replace Various Poles on the Terrell Switch - Terrell South 138kV Line.</t>
  </si>
  <si>
    <t>0PT47269</t>
  </si>
  <si>
    <t>Sherry Switch : Regasket Auto #2</t>
  </si>
  <si>
    <t>Regasket Auto #2 at Sherry Switch.</t>
  </si>
  <si>
    <t>0PT50761</t>
  </si>
  <si>
    <t>Gainesville Tap 69 SWT 210 - Gainesville Camp Howze SWT 206: Replace H-Frame 3/9, 5/6, 6/5, 6/6, 7/3, 7/11, 7/12, 8/1, 8/6, 8/7 (GLT)</t>
  </si>
  <si>
    <t>Cooke County</t>
  </si>
  <si>
    <t>Replace Various H-Frames on the Gainesville Tap - Gainesville Camp Howze 69kV Line.</t>
  </si>
  <si>
    <t>0PT50793</t>
  </si>
  <si>
    <t>Watermill to Parkdale: 138Kv GLT Pole Replacement - Line Section: Southside Filtration Tap West - Southside Filtration</t>
  </si>
  <si>
    <t>Dallas County</t>
  </si>
  <si>
    <t>Replace Various Poles on the Watermill to Parkdale 138kV Line.</t>
  </si>
  <si>
    <t>Single Wood Pole</t>
  </si>
  <si>
    <t>0PT46302
(R944)</t>
  </si>
  <si>
    <t>Harris Creek Sub : Establish substation with one transformer</t>
  </si>
  <si>
    <t>Establish substation with one transformer and two feeder breakers for replacement project for the failed McGregor Sub.</t>
  </si>
  <si>
    <t>Yarborough Sub : Install bank #2 and upgrade bank #1  transformer</t>
  </si>
  <si>
    <t>0PT46505</t>
  </si>
  <si>
    <t>Lake Creek Switch : Upgrade relaying on auto #2</t>
  </si>
  <si>
    <t>City of Riesel, McLennan County</t>
  </si>
  <si>
    <t>Ector County, Ward County, Winkler County</t>
  </si>
  <si>
    <t>Emergency Project</t>
  </si>
  <si>
    <t>0PT46759  0PT46760
(R8606)</t>
  </si>
  <si>
    <t>0PT38174 
0PT40267
0PT04144 (50%) 0PT38426 (2.69%)
0PT40670 0PT40867 (50%) 
(R8427)</t>
  </si>
  <si>
    <t>0PT46739
(R8605)</t>
  </si>
  <si>
    <t>0PT48509
0PT49817
0PT50835
(R4015)</t>
  </si>
  <si>
    <t>0PT47718 0PT49097</t>
  </si>
  <si>
    <t>0PT46085
0PT48258 (R6138)</t>
  </si>
  <si>
    <t>0PT46982 0PT49815 (R8615)</t>
  </si>
  <si>
    <t>0PT42619 (R8591)</t>
  </si>
  <si>
    <t>0PT46785 0PT49067 (M4326)</t>
  </si>
  <si>
    <t>0PT44255
0PT44779
(M5283)</t>
  </si>
  <si>
    <t>0PT47404
0PT46924</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</si>
  <si>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</si>
  <si>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</si>
  <si>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</si>
  <si>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</si>
  <si>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0PT49849</t>
  </si>
  <si>
    <t>Martin Lake  Switch - Stryker Creek Switch 345 kV Line : Replace and relocate tower 29/1</t>
  </si>
  <si>
    <t>Odessa Sub - Midessa South Switch 138 kV Line : Establish Tesoro Switch</t>
  </si>
  <si>
    <t>0PT49478</t>
  </si>
  <si>
    <t>Edwards Tap - Edwards Sub 138 kV Line : Cut In</t>
  </si>
  <si>
    <t>0PT49464</t>
  </si>
  <si>
    <t>Venus Switch - Sam Switch 345 kV Line : Insulator Replacement</t>
  </si>
  <si>
    <t>0PT49406</t>
  </si>
  <si>
    <t>Liggett Switch - Hackberry Switch 138 kV Line : Replace Trigas Tap Structure 6/3A</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</si>
  <si>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</si>
  <si>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</si>
  <si>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</si>
  <si>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</si>
  <si>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</si>
  <si>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</si>
  <si>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</si>
  <si>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</si>
  <si>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</si>
  <si>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</si>
  <si>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</si>
  <si>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</si>
  <si>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</si>
  <si>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0PT48004</t>
  </si>
  <si>
    <t>Watermill Switch - Parkdale Switch 138 kV Line : Erosion Mitigation</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</si>
  <si>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</si>
  <si>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</si>
  <si>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</si>
  <si>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</si>
  <si>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</si>
  <si>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0PT47928</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</si>
  <si>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</si>
  <si>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</si>
  <si>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</si>
  <si>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</si>
  <si>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</si>
  <si>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</si>
  <si>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</si>
  <si>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</si>
  <si>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</si>
  <si>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</si>
  <si>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</si>
  <si>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0PT48078</t>
  </si>
  <si>
    <t>0PT47543</t>
  </si>
  <si>
    <t>0PT48718</t>
  </si>
  <si>
    <t>0PT47204</t>
  </si>
  <si>
    <t>Mesquite Town East Sub : Upgrade terminal to 3200A</t>
  </si>
  <si>
    <t>0PT47045</t>
  </si>
  <si>
    <t>Commerce Switch : Add 138 kV terminal addition for 138 kV Royse line conversion</t>
  </si>
  <si>
    <t>0PT48723</t>
  </si>
  <si>
    <t>0PT46506</t>
  </si>
  <si>
    <t>0PT47647</t>
  </si>
  <si>
    <t>0PT48014</t>
  </si>
  <si>
    <t>Estimated cost included in CCN Application of PUC Approved Route 4626</t>
  </si>
  <si>
    <t>0PT49483</t>
  </si>
  <si>
    <t>NTUSU Farmland Sub (345KV): Replace Failed Station Service XFR</t>
  </si>
  <si>
    <t>Lynn County</t>
  </si>
  <si>
    <t>Replace Station Service Transformer at Farmland 345kV Sub.</t>
  </si>
  <si>
    <t>0PT50792</t>
  </si>
  <si>
    <t>Gainesville Tap 69 SWT 211(N.O) - Gainesville East Tap 69 SWT 205: Replace H Frame 27/4, 27/7, 27/11, 28/1, 30/1, 30/2, 30/3, 30/4, 30/5, 30/6, 31/5, 31/7, 31/8 (GLT)</t>
  </si>
  <si>
    <t>0PT47930 (R8624)</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</si>
  <si>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</si>
  <si>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</si>
  <si>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</si>
  <si>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</si>
  <si>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</si>
  <si>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</si>
  <si>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</si>
  <si>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</si>
  <si>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</si>
  <si>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</si>
  <si>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</si>
  <si>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</si>
  <si>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</si>
  <si>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</si>
  <si>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</si>
  <si>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Salt Lake Sub : Install transformer #4 and one feeder breaker</t>
  </si>
  <si>
    <t>Install transformer #4 and one feeder breaker</t>
  </si>
  <si>
    <t>Gasland Sub: Install transformer #2 with one transformer and two feeder breakers</t>
  </si>
  <si>
    <t>Install transformer #2 with one transformer and two feeder breakers.</t>
  </si>
  <si>
    <t>Bronze Age Sub : Establish substation with one transformer</t>
  </si>
  <si>
    <t>Anna Switch : Install two reactors on the tertiary of autotransformer #2</t>
  </si>
  <si>
    <t>Install two reactors on the tertiary of autotransformer #2.</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</si>
  <si>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</si>
  <si>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</si>
  <si>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</si>
  <si>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Burwick Switch : Replace three circuit breakers</t>
  </si>
  <si>
    <t>City of Bryson, Jack County</t>
  </si>
  <si>
    <t>Replace three circuit breakers.</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</si>
  <si>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</si>
  <si>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</si>
  <si>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</si>
  <si>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</si>
  <si>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</si>
  <si>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</si>
  <si>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</si>
  <si>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</si>
  <si>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Wall Street Sub : Convert Cedar Crest line terminal to 138 kV operation</t>
  </si>
  <si>
    <t xml:space="preserve">Upgrade existing bus to 3200A and convert Cedar Crest Line to 138 kV operation. </t>
  </si>
  <si>
    <t>Cedar Hill Switch : Upgrade relaying on auto #2</t>
  </si>
  <si>
    <t xml:space="preserve">Upgrade 345 kV auto #2 protection to provide redundancy for three phase faults. </t>
  </si>
  <si>
    <t>Taylor West Sub : Install bank #2 with one transformer and two feeder breakers</t>
  </si>
  <si>
    <t>0PT49495
(M4014)</t>
  </si>
  <si>
    <t>Collin  Switch : Install two reactors on the tertiary of autotransformer #2</t>
  </si>
  <si>
    <t>Install two 37.5 MVAR reactors on the tertiary of autotransformer #2.</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</si>
  <si>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</si>
  <si>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</si>
  <si>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</si>
  <si>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</si>
  <si>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</si>
  <si>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</si>
  <si>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</si>
  <si>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</si>
  <si>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</si>
  <si>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</si>
  <si>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</si>
  <si>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</si>
  <si>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</si>
  <si>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</si>
  <si>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</si>
  <si>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</si>
  <si>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</si>
  <si>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</si>
  <si>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2 - 1590 ACSR Falcon</t>
  </si>
  <si>
    <t>0PT49807 0PT51085 (R8626)</t>
  </si>
  <si>
    <t>Rebuild a section of the Falcon Seaboard - Midland East 345 kV line.</t>
  </si>
  <si>
    <t>0PT49766 (R8634)</t>
  </si>
  <si>
    <t>Cut in for Edwards Tap - Edwards Sub 138 kV Line.</t>
  </si>
  <si>
    <t>Wood Multi - Pole</t>
  </si>
  <si>
    <t xml:space="preserve">Replace 555 polymer insulator assemblies on the Venus Switch to Sam Switch 345kV line with 555 glass bell insulator assemblies. </t>
  </si>
  <si>
    <t xml:space="preserve">795 ACSS Drake </t>
  </si>
  <si>
    <t>Replace Trigas Tap Structure 6/3A on Liggett Switch - Hackberry Switch 138 kV Line</t>
  </si>
  <si>
    <t xml:space="preserve">Steel 3 - Pole </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</si>
  <si>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</si>
  <si>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</si>
  <si>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</si>
  <si>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</si>
  <si>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</si>
  <si>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0PT48846 0PT50051 (M4354)</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</si>
  <si>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</si>
  <si>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</si>
  <si>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</si>
  <si>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</si>
  <si>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</si>
  <si>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0PT44505 (M5283)</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</si>
  <si>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</si>
  <si>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</si>
  <si>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</si>
  <si>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</si>
  <si>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</si>
  <si>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</si>
  <si>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</si>
  <si>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</si>
  <si>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0PT48019 (R8672)</t>
  </si>
  <si>
    <t>Cut into the Marrs Switch - Rolling Hills 138 kV Line to establish the new Rolling Hills Substation.</t>
  </si>
  <si>
    <t>Relocate a structure on the Watermill Switch - Parkdale Switch 138 kV Line.</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</si>
  <si>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</si>
  <si>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</si>
  <si>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</si>
  <si>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</si>
  <si>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</si>
  <si>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</si>
  <si>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</si>
  <si>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</si>
  <si>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</si>
  <si>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</si>
  <si>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</si>
  <si>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</si>
  <si>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</si>
  <si>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</si>
  <si>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</si>
  <si>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</si>
  <si>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</si>
  <si>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</si>
  <si>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</si>
  <si>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</si>
  <si>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</si>
  <si>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</si>
  <si>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</si>
  <si>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</si>
  <si>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</si>
  <si>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</si>
  <si>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</si>
  <si>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</si>
  <si>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</si>
  <si>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</si>
  <si>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0PT50250 (R6260)</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</si>
  <si>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</si>
  <si>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</si>
  <si>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</si>
  <si>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</si>
  <si>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0PT49982
(R6094)</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</si>
  <si>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</si>
  <si>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</si>
  <si>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</si>
  <si>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</si>
  <si>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</si>
  <si>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</si>
  <si>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</si>
  <si>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</si>
  <si>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</si>
  <si>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</si>
  <si>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City of Henderson,  Rusk County</t>
  </si>
  <si>
    <t>Falcon Seaboard - Midland East 345 kV Line: Replace Structures 61/2-61/5</t>
  </si>
  <si>
    <t xml:space="preserve"> Ellis and Hill Counties</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</si>
  <si>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</si>
  <si>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</si>
  <si>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</si>
  <si>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</si>
  <si>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</si>
  <si>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0PT45229 0PT48785
(M3223)</t>
  </si>
  <si>
    <t>0PT47024
(R6191)</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</si>
  <si>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</si>
  <si>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</si>
  <si>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</si>
  <si>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</si>
  <si>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</si>
  <si>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</si>
  <si>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</si>
  <si>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</si>
  <si>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</si>
  <si>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</si>
  <si>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</si>
  <si>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0PT49494 (M4013)</t>
  </si>
  <si>
    <t>Potter County</t>
  </si>
  <si>
    <t>0PT48536     0PT49159 (R8642)</t>
  </si>
  <si>
    <t>0PT48339 0PT48464
(R6094)</t>
  </si>
  <si>
    <t>0PT47103 0PT47345 (R8618)</t>
  </si>
  <si>
    <t>0PT42928
0PT44208
0PT49193</t>
  </si>
  <si>
    <t>0PT45041
0PT49586
(R6210)</t>
  </si>
  <si>
    <t>0PT48541
0PT46372
0PT47882
0PT48590
(R8634)</t>
  </si>
  <si>
    <t>0PT44256
0PT44755</t>
  </si>
  <si>
    <t>Application Filed 1/18/2022. Final Order issued on 12/15/2022.</t>
  </si>
  <si>
    <t>Morgan Creek Switch - Sun Switch 138 kV Line : Structure Replacement</t>
  </si>
  <si>
    <t>0PT50618</t>
  </si>
  <si>
    <t>0PT49480</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</si>
  <si>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</si>
  <si>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</si>
  <si>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</si>
  <si>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</si>
  <si>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</si>
  <si>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</si>
  <si>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 xml:space="preserve">Establish 69 kV point of interconnection (POI).
</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</si>
  <si>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</si>
  <si>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</si>
  <si>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</si>
  <si>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</si>
  <si>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</si>
  <si>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</si>
  <si>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</si>
  <si>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</si>
  <si>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</si>
  <si>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</si>
  <si>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</si>
  <si>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</si>
  <si>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</si>
  <si>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</si>
  <si>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</si>
  <si>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Cut in the Breckenridge - Graham line 69 kV to re-establish Southbend Sub.</t>
  </si>
  <si>
    <t>Wood H - Frame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</si>
  <si>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</si>
  <si>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</si>
  <si>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</si>
  <si>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</si>
  <si>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</si>
  <si>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</si>
  <si>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</si>
  <si>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</si>
  <si>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</si>
  <si>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</si>
  <si>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</si>
  <si>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</si>
  <si>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</si>
  <si>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</si>
  <si>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</si>
  <si>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</si>
  <si>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0PT50372 (R8581)</t>
  </si>
  <si>
    <t>0PT50371 (R8581)</t>
  </si>
  <si>
    <t>Wood  3 - Pole, Wood H-Frame</t>
  </si>
  <si>
    <t>Templeton Sub: Establish substation with one transformer</t>
  </si>
  <si>
    <t>0PT50249
(R6260)</t>
  </si>
  <si>
    <t>Ellison Springs POI: Establish 69 kV point of interconnection (POI)</t>
  </si>
  <si>
    <t>City of De Leon, Comanche County</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</si>
  <si>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</si>
  <si>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</si>
  <si>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</si>
  <si>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</si>
  <si>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</si>
  <si>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</si>
  <si>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</si>
  <si>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</si>
  <si>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</si>
  <si>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</si>
  <si>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</si>
  <si>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</si>
  <si>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</si>
  <si>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</si>
  <si>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Wood 3-Pole, Wood H-Frame</t>
  </si>
  <si>
    <t>Upgrade relaying on auto #2.</t>
  </si>
  <si>
    <t>Replace various oil pumps on Auto #2.</t>
  </si>
  <si>
    <t>Replace various H frames on Gainesville Tap 69 SWT 211(N.O)-Gainesville East Tap 69 SWT 205.</t>
  </si>
  <si>
    <t>0PT49258 0P48066 (R3028)</t>
  </si>
  <si>
    <t xml:space="preserve">Cut in the Alibates Switch - Tule Canyon Switch 345 kV Line to establish the new Midpoint Switch. </t>
  </si>
  <si>
    <t>Steel Lattice Towers</t>
  </si>
  <si>
    <t xml:space="preserve">Breckenridge - Graham 69 kV Line : South Bend Station Re-termination </t>
  </si>
  <si>
    <t>Cut-in the Templeton Substation into the Ennis West Switch - Sterrett Switch 138 kV Line</t>
  </si>
  <si>
    <t>0PT47361
0PT47104
(M4332)</t>
  </si>
  <si>
    <t>Reconfigure the 138 kV high side</t>
  </si>
  <si>
    <t>0PT51479</t>
  </si>
  <si>
    <t>Watermill BKR 45 Switch - Parkdale BKR 590 Switch 138 kV Line : Install Insulator on 52 Structures</t>
  </si>
  <si>
    <t>City of Hutchins and Wilmer, Dallas County</t>
  </si>
  <si>
    <t>1431 ACSR Plover</t>
  </si>
  <si>
    <t>Single Steel Pole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</si>
  <si>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</si>
  <si>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</si>
  <si>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</si>
  <si>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</si>
  <si>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 xml:space="preserve"> Steel H-Frame, Wood H-Frame</t>
  </si>
  <si>
    <t>Steel Pole, Wood H-Frame, Wood Pole</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</si>
  <si>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</si>
  <si>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</si>
  <si>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</si>
  <si>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Install insulators on various poles on Watermill - Parkdale 138 kV line.</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</si>
  <si>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</si>
  <si>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</si>
  <si>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</si>
  <si>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</si>
  <si>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Bell County East Switch-TNP One (TNMP) Switch 345 kV Line: Cut-in to establish Brangus Switch</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</si>
  <si>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</si>
  <si>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</si>
  <si>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</si>
  <si>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</si>
  <si>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0PT45225 
0PT49226 
(M4292)</t>
  </si>
  <si>
    <t>0PT48054 0PT48267 (R944)</t>
  </si>
  <si>
    <t>0PT41200 0PT51456
(R944)</t>
  </si>
  <si>
    <t>0PT46851 0PT47714 0PT48213 (R6211)</t>
  </si>
  <si>
    <t>0PT46136 
0PT48269 
(R6094)</t>
  </si>
  <si>
    <t>0PT46327 0PT49964
(R6190)</t>
  </si>
  <si>
    <t>0PT47525 0PT50782</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</si>
  <si>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</si>
  <si>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</si>
  <si>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</si>
  <si>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</si>
  <si>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</si>
  <si>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</si>
  <si>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</si>
  <si>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0PT50003</t>
  </si>
  <si>
    <t>0PT39896
0PT40341
0PT39625
0PT41983  
0PT39632 (25.7%)   
0PT39633 (55.3%)
0PT40608
0PT44515
0PT44516
(R3008) 
(R3003)
(R3001)</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</si>
  <si>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</si>
  <si>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</si>
  <si>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</si>
  <si>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</si>
  <si>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</si>
  <si>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</si>
  <si>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</si>
  <si>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</si>
  <si>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</si>
  <si>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</si>
  <si>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</si>
  <si>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</si>
  <si>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</si>
  <si>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</si>
  <si>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</si>
  <si>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</si>
  <si>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</si>
  <si>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</si>
  <si>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</si>
  <si>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</si>
  <si>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</si>
  <si>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</si>
  <si>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Comanche Switch : Replace two 138 kV circuit breakers</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</si>
  <si>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</si>
  <si>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</si>
  <si>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</si>
  <si>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</si>
  <si>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</si>
  <si>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Dermott Switch - Endurance Park Storage POI 138 kV Line : Install line for point of interconnection (POI)</t>
  </si>
  <si>
    <t>Install a 138 kV Point of Interconnection (POI).</t>
  </si>
  <si>
    <t>Andrews County South Switch - Fullerton Switch 138 kV Line : POI for point of interconnection</t>
  </si>
  <si>
    <t>Rebuild the Wink Basin Sub - Wink Gulf Tap 69 kV section on the Wink Basin Tap No 1 East 69 kV line</t>
  </si>
  <si>
    <t xml:space="preserve">Rebuild the Shifting Sands Sub - Wink Gulf Tap 69 kV section on the Wink Switch - Keystone No 1 East 69 kV line. </t>
  </si>
  <si>
    <t xml:space="preserve">2-1926.9 ACSS/TW Suwanee </t>
  </si>
  <si>
    <t>Horseshoe Springs Switch - Riverton Switch 138 kV Line : Install Old Michigan point of delivery (POD)</t>
  </si>
  <si>
    <t>Buzzard Draw Switch - Getty Vealmoor Tap 138 kV Line : Install point of delivery (POD)</t>
  </si>
  <si>
    <t>Buzzard Draw Switch - Getty Vealmoor Tap 138 kV Line : Install Wildhorse point of delivery (POD)</t>
  </si>
  <si>
    <t>Buzzard Draw Switch – Getty Vealmoor Tap 138 kV Line: Install High Plains point of delivery (POD)</t>
  </si>
  <si>
    <t xml:space="preserve">Establish High Plains point of delivery (POD) </t>
  </si>
  <si>
    <t>Mankin Switch – Kaufman Northwest Switch 138 kV Line: Will White point of interconnection (POI)</t>
  </si>
  <si>
    <t>Establish the Will White point of interconnection (POI)</t>
  </si>
  <si>
    <t>Windmill Switch - AJ Swope Switch 345 kV Line : Wallaby Switch Cut In for point of interconnection (POI)</t>
  </si>
  <si>
    <t>Farmersville Switch - Monticello Switch 345 kV North Circuit Line : Install a 345 kV point of interconnection (POI)</t>
  </si>
  <si>
    <t>Installing two single circuit 3-pole structures to cut in the Farmersville Switch - Monticello Switch 345kV Line to the new Birthright Switch creating a 345 kV point-of-interconnection (POI)</t>
  </si>
  <si>
    <t>Farmersville Switch - Monticello Switch 345 kV South Circuit Line : Install a 345 kV point-of-interconnection (POI)</t>
  </si>
  <si>
    <t>Steel 3-Pole, Steel Lattice Tower, Steel Pole</t>
  </si>
  <si>
    <t>Provide a 138 kV point of delivery (POD)</t>
  </si>
  <si>
    <t>Rebuild Wink Switch - Wink Basin 69 kV section on the Wink Switch - Keystone No 1 East 69 kV Line.</t>
  </si>
  <si>
    <t>Buzzard Draw – Lamesa Switch 138 kV line: Install Hardy Morgan point of interconnection (POI)</t>
  </si>
  <si>
    <t>Establish Hardy Morgan point of interconnection (POI)</t>
  </si>
  <si>
    <t>Quarry Field Switch - Wink Switch 138 kV Line : Install Yantis Ranch point of delivery (POD)</t>
  </si>
  <si>
    <t>Establish Yantis Ranch point of delivery (POD)</t>
  </si>
  <si>
    <t>Sandhills Tap - Sandhills Sub 138 kV Line: Schumm point of delivery (POD)</t>
  </si>
  <si>
    <t>Provide a 138 kV point of delivery (POD) on the Sandhills Tap - Sandhills 138 kV Line Section.</t>
  </si>
  <si>
    <t>Spraberry Switch - Polecat Switch 138 kV line: Establish Meyers Draw point of delivery (POD)</t>
  </si>
  <si>
    <t>Establish Meyers Draw Point of Delivery (POD)</t>
  </si>
  <si>
    <t>Quarry Field  Switch - Wink Switch 138 kV Line : Install Ashby point of delivery (POD)</t>
  </si>
  <si>
    <t>Winkler County</t>
  </si>
  <si>
    <t>Establish the point of delivery (POD) on the Quarry Field Switch – Wink Switch 138 kV Line</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</si>
  <si>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</si>
  <si>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</si>
  <si>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</si>
  <si>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</si>
  <si>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</si>
  <si>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Farmersville Switch - Monticello Switch 345 kV Line : Cut-in Saltillo Switch</t>
  </si>
  <si>
    <t>Payne Switch - Royse City 138 kV Line: Rebuild Greenbrier Switch for point of interconnection (POI)</t>
  </si>
  <si>
    <t>Rebuild the Greenbrier Switch point of interconnection (POI)</t>
  </si>
  <si>
    <t>Desoto Pleasant Run - Desoto Hampton Road 138-kV Line Reconductor</t>
  </si>
  <si>
    <t>Reconductor the 2.1 mile Desoto Pleasant Run - Cedar Hill section of the Watermill - Cedar Hill 138 kV Line</t>
  </si>
  <si>
    <t>Spraberry Switch - Polecat Switch 138 kV Line: Install Stephenson Lake point of delivery (POD)</t>
  </si>
  <si>
    <t>Establish Stephenson Lake Point of Delivery (POD) on the Spraberry-Polecat 138 kV Line</t>
  </si>
  <si>
    <t>Lake Creek Switch - Jewett Switch 138 kV Line: Install Riesel Switch</t>
  </si>
  <si>
    <t>Temple Switch - Lake Creek Switch 345 kV Line: Cut-in to Establish Belfalls Switch</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</si>
  <si>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</si>
  <si>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</si>
  <si>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</si>
  <si>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</si>
  <si>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2- 1926.9 ACSS/TW Cumberland</t>
  </si>
  <si>
    <t>Watermill Switch - Parkdale Switch 138 kV Line: Cut-in Lavender Switch</t>
  </si>
  <si>
    <t>Cut in the Watermill Switch - Parkdale Switch 138 kV Line to establish the new Lavender Switch</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</si>
  <si>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</si>
  <si>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</si>
  <si>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</si>
  <si>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</si>
  <si>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Bell County East Switch - Five Wells POI 345 kV Line: Install Line for point of interconnection (POI)</t>
  </si>
  <si>
    <t>Morgan Creek Switch - McDonald Road 138 kV Line : Install Navigation Sub</t>
  </si>
  <si>
    <t>SL Blue Acres Sub - Grey Well Draw Sub 138 kV Line : Rebuild</t>
  </si>
  <si>
    <t>Tyson Nick Solar: Establish a 138kV POI for customer's generator at Toco Switch</t>
  </si>
  <si>
    <t>1534.0 ACAR, 795 ACSR DRAKE</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</si>
  <si>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</si>
  <si>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</si>
  <si>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</si>
  <si>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Wolf Switch - Wink Switch 138 kV Line : Establish Arenosa 138 kV point of delivery (POD)</t>
  </si>
  <si>
    <t xml:space="preserve">Provide a 138 kV point-of-delivery (POD) on the Wolf Switch - Wink Switch 138 kV Line Section. </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</si>
  <si>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</si>
  <si>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</si>
  <si>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</si>
  <si>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Flat Iron Substation - Barr Ranch Switch - Quickriver Tap 138 kV Line: Install Bull Head point of delivery (POD)</t>
  </si>
  <si>
    <t>Temple Elm Creek Switch - Belton Switch 138 kV Line : Install Pepper Creek Switch</t>
  </si>
  <si>
    <t>1926.9 ACSS/TW Cumberland , 959.6 ACSS/TW  Suwannee</t>
  </si>
  <si>
    <t>Steel 2-Pole, Steel 3-Pole, Steel Pole</t>
  </si>
  <si>
    <t>Cut into the Odessa Sub- Midessa South Sw. 138 kV Line to establish the new Tesoro Sw.</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</si>
  <si>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</si>
  <si>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</si>
  <si>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</si>
  <si>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</si>
  <si>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</si>
  <si>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</si>
  <si>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</si>
  <si>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</si>
  <si>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</si>
  <si>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</si>
  <si>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</si>
  <si>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</si>
  <si>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</si>
  <si>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</si>
  <si>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</si>
  <si>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</si>
  <si>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</si>
  <si>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Install bank #2 and upgrade bank #1 with one transformer</t>
  </si>
  <si>
    <t>Upgrade relaying to suburban IV and replace feeder breakers.</t>
  </si>
  <si>
    <t>0PT38113
(M5278)</t>
  </si>
  <si>
    <t>Re-terminate the Wink Switch Autotransformer #1 - Wink Switch 69 kV Line on the Structure 1/2 - Wink Switch section.</t>
  </si>
  <si>
    <t>0PT49660
0PT48928
(R8670)</t>
  </si>
  <si>
    <t>0PT49486
(R8678)</t>
  </si>
  <si>
    <t>0PT47093
(M3063)</t>
  </si>
  <si>
    <t>0PT49018
(R6231)</t>
  </si>
  <si>
    <t>0PT49981
(M3500)</t>
  </si>
  <si>
    <t>0PT51082</t>
  </si>
  <si>
    <t>City of Southmayd, Cooke County and Grayson County</t>
  </si>
  <si>
    <t>Wood H Frame</t>
  </si>
  <si>
    <t>Application Filed 1/12/2023.  Received Notice of Approval 4/5/23</t>
  </si>
  <si>
    <t>Cut-In to Establish South Hewitt Sub</t>
  </si>
  <si>
    <t>Cut in the Waco West - Temple 69 kV Line at the newly established Castleman Sub</t>
  </si>
  <si>
    <t>City of Mt Vernon, Franklin County</t>
  </si>
  <si>
    <t>Stone Creek Switch BKR 15445 and BKR 15450 - Gainesville East Tap 69 kV SWT 205</t>
  </si>
  <si>
    <t>Replace various H-Frames on Stone Creek - Gainesville 69 kV line.</t>
  </si>
  <si>
    <t>Lufkin Switch - Redland Switch 138 kV Line: Kolb Lake POD</t>
  </si>
  <si>
    <t xml:space="preserve">Provide a 138 kV point of delivery to Kolb Lake POD </t>
  </si>
  <si>
    <t>Montfort - Shankle 138 kV Line: Replaced all poles for 5 structures(GLT)</t>
  </si>
  <si>
    <t>Ellis County &amp; Navarro County</t>
  </si>
  <si>
    <t>Replace various structures on Montfort - Shankle 138 kV Line.</t>
  </si>
  <si>
    <t>25.10(c)(5)(B)</t>
  </si>
  <si>
    <t>Steel 2-Pole, Steel Pole</t>
  </si>
  <si>
    <t>1233.6 ACSS/TW Yukon, 959.6 ACSS/TW Suwannee</t>
  </si>
  <si>
    <t>Steel 2- Pole, Steel Pole</t>
  </si>
  <si>
    <t>0PT42416
0PT44921 (M4292)</t>
  </si>
  <si>
    <t xml:space="preserve"> Steel 3-Pole, Steel Pole</t>
  </si>
  <si>
    <t>0PT46954
0PT48954 (R8612)</t>
  </si>
  <si>
    <t>Hurst - Bell 138 kV Line: Bell Helicopter point of delivery (POD)</t>
  </si>
  <si>
    <t>Steel 2- Pole</t>
  </si>
  <si>
    <t>0PT46764 0PT50786 (M4175)</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</si>
  <si>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</si>
  <si>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</si>
  <si>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</si>
  <si>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</si>
  <si>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</si>
  <si>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</si>
  <si>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</si>
  <si>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</si>
  <si>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</si>
  <si>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</si>
  <si>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</si>
  <si>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</si>
  <si>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</si>
  <si>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</si>
  <si>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Dooley Sub - Wink Switch 69 kV Line : Re-termination of Structure 20/9 - Wink Switch</t>
  </si>
  <si>
    <t>Re-terminate the Dooley Sub - Wink Switch 69 kV Line on the Structure 20/8 - Wink Switch section.</t>
  </si>
  <si>
    <t>0PT46414
0PT50443</t>
  </si>
  <si>
    <t>0PT47124
 0PT51570
(R8659)</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</si>
  <si>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</si>
  <si>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</si>
  <si>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</si>
  <si>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</si>
  <si>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</si>
  <si>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</si>
  <si>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</si>
  <si>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</si>
  <si>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</si>
  <si>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</si>
  <si>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</si>
  <si>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</si>
  <si>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</si>
  <si>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</si>
  <si>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Denton and Tarrant Counties</t>
  </si>
  <si>
    <t>Construct the new double circuit 345 kV transmission line connecting the proposed Ramhorn Hill Switch to the proposed Dunham Switch on triple circuit capable structures to accommodate a future 138 kV circuit.</t>
  </si>
  <si>
    <t>175,208,000 (t-line)  74,858,000(stations)</t>
  </si>
  <si>
    <t>Application Filed 6/8/2023.</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</si>
  <si>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</si>
  <si>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</si>
  <si>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</si>
  <si>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</si>
  <si>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</si>
  <si>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0PT51535</t>
  </si>
  <si>
    <t>Fairfield West Sub: Install settlement only distribution generator (SODG) on one feeder</t>
  </si>
  <si>
    <t>Install settlement only distribution generator (SODG) on one feeder.</t>
  </si>
  <si>
    <t>0PT50089</t>
  </si>
  <si>
    <t>Webb Sub : Replace failed transformer #3</t>
  </si>
  <si>
    <t>Replace failed transformer #3</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</si>
  <si>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</si>
  <si>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</si>
  <si>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</si>
  <si>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</si>
  <si>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</si>
  <si>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</si>
  <si>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</si>
  <si>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7,481,835 (stations)</t>
  </si>
  <si>
    <t>0PT49664 (M4001)</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</si>
  <si>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</si>
  <si>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</si>
  <si>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</si>
  <si>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</si>
  <si>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</si>
  <si>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</si>
  <si>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0PT51063</t>
  </si>
  <si>
    <t xml:space="preserve">Comanche Switch: Auto 1 Re-Gasket </t>
  </si>
  <si>
    <t>Regasket Auto 1 at Comanche Switch</t>
  </si>
  <si>
    <t>0PT50292</t>
  </si>
  <si>
    <t>Moss Switch 345/138 kV: Replace (6) Oil Pumps on Auto #1</t>
  </si>
  <si>
    <t>Replace oil pumps on Auto #1 at Moss Switch 345/138 kV</t>
  </si>
  <si>
    <t>0PT50734</t>
  </si>
  <si>
    <t>Royse City Switch : Replace Pumps &amp; Regasket Auto Transformer #3</t>
  </si>
  <si>
    <t>Replace pumps and regasket Auto #3 at Royse City Switch.</t>
  </si>
  <si>
    <t>0PT49056
(M5148)</t>
  </si>
  <si>
    <t xml:space="preserve">Establish a 138 kV Point of Interconnection from Sloan Switch to customer. </t>
  </si>
  <si>
    <t>0PT48716</t>
  </si>
  <si>
    <t>5,257,000 (t-line)</t>
  </si>
  <si>
    <t>Concrete H-Frame, Steel H-Frame</t>
  </si>
  <si>
    <t xml:space="preserve">Steel 2-Pole </t>
  </si>
  <si>
    <t xml:space="preserve"> Steel 3-Pole, Steel H-Frame, Steel Pole, Wood H-Frame</t>
  </si>
  <si>
    <t>0PT48802 0PT45446
(R6146)</t>
  </si>
  <si>
    <t>Royse Switch - Terrell Switch 138/69 kV Line: Re-terminate at Royse Switch</t>
  </si>
  <si>
    <t>Re-terminate the Royse Switch - Terrell Switch 138 kV and 69 kV Line to the Royse Switch Station.</t>
  </si>
  <si>
    <t>0PT50561</t>
  </si>
  <si>
    <t>0PT44139 0PT51654
(M5323)</t>
  </si>
  <si>
    <t>0PT43108 0PT44821
(R4015)</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</si>
  <si>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</si>
  <si>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</si>
  <si>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</si>
  <si>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</si>
  <si>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</si>
  <si>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</si>
  <si>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</si>
  <si>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</si>
  <si>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</si>
  <si>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</si>
  <si>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0PT48106  
(R6252)</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</si>
  <si>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</si>
  <si>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</si>
  <si>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</si>
  <si>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</si>
  <si>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</si>
  <si>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</si>
  <si>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</si>
  <si>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</si>
  <si>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</si>
  <si>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</si>
  <si>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</si>
  <si>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</si>
  <si>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</si>
  <si>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0PT47524 
(R4026)</t>
  </si>
  <si>
    <t>Bowman Switch : Replace auto transformer #2</t>
  </si>
  <si>
    <t>Replace existing  auto transformer #2</t>
  </si>
  <si>
    <t>0PT49746 _x000d_
0PT48318</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</si>
  <si>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</si>
  <si>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</si>
  <si>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</si>
  <si>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</si>
  <si>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0PT48694 
(R8528)</t>
  </si>
  <si>
    <t>Olefin Switch: 138 kV line terminal modifications</t>
  </si>
  <si>
    <t xml:space="preserve">Modify 138 kV line terminals </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</si>
  <si>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</si>
  <si>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</si>
  <si>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</si>
  <si>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</si>
  <si>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</si>
  <si>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</si>
  <si>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</si>
  <si>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0PT50900 _x000d_
(R8699)</t>
  </si>
  <si>
    <t>Wishbone POD : Establish 138 kV point of delivery (POD)</t>
  </si>
  <si>
    <t>Temple Elm Creek Switch : Replace relaying for Peppervine Switch</t>
  </si>
  <si>
    <t xml:space="preserve">Modify relaying as a part of establishing Peppervine Switch. </t>
  </si>
  <si>
    <t>0PT47355 _x000d_
0PT46906</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</si>
  <si>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</si>
  <si>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</si>
  <si>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</si>
  <si>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</si>
  <si>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0PT48528 _x000d_
(R6256)</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</si>
  <si>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</si>
  <si>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</si>
  <si>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</si>
  <si>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</si>
  <si>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</si>
  <si>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</si>
  <si>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</si>
  <si>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</si>
  <si>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</si>
  <si>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</si>
  <si>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</si>
  <si>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</si>
  <si>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0PT50837 
(M4347)</t>
  </si>
  <si>
    <t xml:space="preserve">Hackberry Switch: Upgrade 138 kV line terminal </t>
  </si>
  <si>
    <t>Upgrade 138 kV line terminals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</si>
  <si>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</si>
  <si>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</si>
  <si>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</si>
  <si>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</si>
  <si>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</si>
  <si>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0PT51092 _x000d_
(M5281)</t>
  </si>
  <si>
    <t>Kingsridge Switch: Establish 138 kV station</t>
  </si>
  <si>
    <t>City of Keller, Tarrant County</t>
  </si>
  <si>
    <t>Establish station as a 138 kV ring bus arrangement with 3200 A terminals.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</si>
  <si>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</si>
  <si>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</si>
  <si>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</si>
  <si>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</si>
  <si>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</si>
  <si>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</si>
  <si>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</si>
  <si>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</si>
  <si>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0PT50379</t>
  </si>
  <si>
    <t>0PT51252</t>
  </si>
  <si>
    <t>Lake Arrowhead  Tap - Newport (BEPCO) 138 kV Line : Replace Bad Structures 55/6, 63/2, 65/9, 69/9, 71/1, 71/3, 90/3. (GLT)</t>
  </si>
  <si>
    <t>Montague and Clay County</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</si>
  <si>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</si>
  <si>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</si>
  <si>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</si>
  <si>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</si>
  <si>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</si>
  <si>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 xml:space="preserve">Application Filed 6/22/2023.  </t>
  </si>
  <si>
    <t>Lufkin Switch - Redland Switch 345 kV Line</t>
  </si>
  <si>
    <t>Construct the new single circuit 345 kV line connecting the existing Lufkin Switch to the existing Redland Switch on double circuit capable structures to accommodate a future 345 kV circuit.</t>
  </si>
  <si>
    <t xml:space="preserve">Application Filed 7/13/2023.  </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</si>
  <si>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</si>
  <si>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</si>
  <si>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</si>
  <si>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</si>
  <si>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</si>
  <si>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</si>
  <si>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</si>
  <si>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Replace various H-Frames on Hawk Hollow Switch - Lamar Blossom - Tenaska 138 kV Line.</t>
  </si>
  <si>
    <t>Replace various H-Frames on Lake Arrowhead  Tap - Newport (BEPCO) 138 kV Line.</t>
  </si>
  <si>
    <t>29,250,000 (t-line)          8,252,000 (station)</t>
  </si>
  <si>
    <t>Hawk Hollow Switch  BKR 20915 and BKR 20920 - Lamar Blossom FID-S 376 and SWT 373 (N.O.) - Tenaska BKR 5035: Replace H Frame  1/3, 2/5, 2/7, 3/4 (GLT)</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</si>
  <si>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</si>
  <si>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</si>
  <si>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</si>
  <si>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</si>
  <si>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</si>
  <si>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Establish the Landfill Point of Delivery (POD) by disconnecting the existing Exxon Means Tap from the Andrews North Sw. - McKenzie Draw Sw. 138 kV line and connecting to the Andrews North Sw. - Fullerton Sw. 138 kV line.</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</si>
  <si>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</si>
  <si>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</si>
  <si>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</si>
  <si>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</si>
  <si>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</si>
  <si>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</si>
  <si>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0PT47136 0PT45862 0PT51132 0PT47111
(R6165)</t>
  </si>
  <si>
    <t>0PT44880    0PT45654 
0PT49192   0PT46013    0PT46133   0PT43859 0PT50737
(M4172)</t>
  </si>
  <si>
    <t>0PT49378</t>
  </si>
  <si>
    <t>0PT46977 (M4330)</t>
  </si>
  <si>
    <t>0PT48561 (R8303)</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</si>
  <si>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</si>
  <si>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</si>
  <si>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</si>
  <si>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</si>
  <si>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</si>
  <si>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</si>
  <si>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</si>
  <si>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</si>
  <si>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</si>
  <si>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</si>
  <si>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</si>
  <si>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</si>
  <si>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</si>
  <si>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</si>
  <si>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</si>
  <si>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</si>
  <si>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</si>
  <si>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</si>
  <si>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</si>
  <si>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</si>
  <si>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</si>
  <si>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</si>
  <si>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</si>
  <si>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</si>
  <si>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</si>
  <si>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</si>
  <si>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</si>
  <si>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0PT48559 0PT51390 0PT51921 (R8637)</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</si>
  <si>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</si>
  <si>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</si>
  <si>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</si>
  <si>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</si>
  <si>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</si>
  <si>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</si>
  <si>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</si>
  <si>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</si>
  <si>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0PT45633
(R6246)</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</si>
  <si>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</si>
  <si>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</si>
  <si>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</si>
  <si>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</si>
  <si>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</si>
  <si>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</si>
  <si>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</si>
  <si>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</si>
  <si>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</si>
  <si>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</si>
  <si>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</si>
  <si>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</si>
  <si>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</si>
  <si>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</si>
  <si>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0PT49025 _x000d_
(R6173)</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</si>
  <si>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</si>
  <si>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</si>
  <si>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</si>
  <si>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</si>
  <si>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</si>
  <si>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</si>
  <si>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</si>
  <si>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</si>
  <si>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</si>
  <si>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</si>
  <si>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</si>
  <si>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</si>
  <si>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</si>
  <si>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</si>
  <si>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</si>
  <si>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Britton Road Sub: Install transformer #3 and #4 with a feeder breaker on each station</t>
  </si>
  <si>
    <t>Install transformer #3 and #4 and include a feeder breaker on each station.</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</si>
  <si>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</si>
  <si>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</si>
  <si>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</si>
  <si>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</si>
  <si>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Ridgeview Sub: Establish station with two transformers and four feeder breakers</t>
  </si>
  <si>
    <t>City of Allen, Collin County</t>
  </si>
  <si>
    <t>Establish 138 kV station with two transformers and four feeder breakers.</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</si>
  <si>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</si>
  <si>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</si>
  <si>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</si>
  <si>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</si>
  <si>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</si>
  <si>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</si>
  <si>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</si>
  <si>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0PT51547 _x000d_
(R8678)</t>
  </si>
  <si>
    <t>Slingshot POD : Establish 138 kV point of delivery (POD)</t>
  </si>
  <si>
    <t>Establish a 138 kV point of delivery (POD).</t>
  </si>
  <si>
    <t>0PT51623 _x000d_
(R8700)</t>
  </si>
  <si>
    <t>Centralia Sub: Install 138 kV capacitor Bank #2</t>
  </si>
  <si>
    <t>Install new feeder for Distributed Energy Storage Resource, including a transmission overvoltage protection scheme.</t>
  </si>
  <si>
    <t>0PT51560</t>
  </si>
  <si>
    <t>Melton Branch POD  : Install LV metering on twelve customer owned transformers</t>
  </si>
  <si>
    <t>Install LV metering on twelve customer owned transformers for point of delivery (POD).</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</si>
  <si>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</si>
  <si>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</si>
  <si>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</si>
  <si>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</si>
  <si>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</si>
  <si>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</si>
  <si>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</si>
  <si>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</si>
  <si>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</si>
  <si>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</si>
  <si>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</si>
  <si>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0PT46786 (R4015)</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</si>
  <si>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</si>
  <si>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</si>
  <si>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</si>
  <si>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</si>
  <si>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</si>
  <si>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0PT48020
(R8623)</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</si>
  <si>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</si>
  <si>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</si>
  <si>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</si>
  <si>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</si>
  <si>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</si>
  <si>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</si>
  <si>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</si>
  <si>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0PT50733</t>
  </si>
  <si>
    <t>Trinidad Switch : Replace Three 138kV bushings on Auto #6</t>
  </si>
  <si>
    <t>Henderson County</t>
  </si>
  <si>
    <t xml:space="preserve">Replace bushings on Auto #6 at Trinidad Switch
</t>
  </si>
  <si>
    <t>0PT48648
 R8634</t>
  </si>
  <si>
    <t>0PT49765
 R8634</t>
  </si>
  <si>
    <t>0PT49596 0PT51519
 (R8475)</t>
  </si>
  <si>
    <t>0PT46654 0PT50465</t>
  </si>
  <si>
    <t>0PT50281</t>
  </si>
  <si>
    <t>Brownwood Switch - Goldthwaithe Sub 138 kV Line : Replace 18 Poles identified during GLT</t>
  </si>
  <si>
    <t>Replace various poles identified during GLT on Brownwood Switch - Goldthwaithe Sub 138 kV Line.</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</si>
  <si>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</si>
  <si>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</si>
  <si>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</si>
  <si>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</si>
  <si>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</si>
  <si>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</si>
  <si>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</si>
  <si>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</si>
  <si>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</si>
  <si>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</si>
  <si>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</si>
  <si>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</si>
  <si>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</si>
  <si>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</si>
  <si>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</si>
  <si>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</si>
  <si>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0PT48505
(R8528)</t>
  </si>
  <si>
    <t>Odessa EHV Switch - Edwards Tap 138 kV Line: Rebuild</t>
  </si>
  <si>
    <t>Rebuild the Odessa EHV Switch to Edwards Tap 138kV Line</t>
  </si>
  <si>
    <t>Cut in the Tri Corner Switch – Anole BESS 345 kV line</t>
  </si>
  <si>
    <t>Brown and Mills County</t>
  </si>
  <si>
    <t>Waxahachie and Ellis County</t>
  </si>
  <si>
    <t xml:space="preserve">
1/0 ACSR Raven, 3/0 ACSR Pigeon,</t>
  </si>
  <si>
    <t xml:space="preserve"> 2 - 959.6 ACSS/TW SUWANNEE,  2 - 959.6 ACSS/TW/E3X  SUWANNEE, 1926.9 ACSS/TW CUMBERLAND</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</si>
  <si>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</si>
  <si>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</si>
  <si>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</si>
  <si>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</si>
  <si>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336.4 ACSR LINNETT</t>
  </si>
  <si>
    <t xml:space="preserve"> 2 - 1926.9 ACSS/TW Cumberland</t>
  </si>
  <si>
    <t xml:space="preserve">2-959.6 ACSS/TW Suwannee </t>
  </si>
  <si>
    <t xml:space="preserve">2- 959.6 ACSS/TW Suwanee </t>
  </si>
  <si>
    <t xml:space="preserve">2- 1926.9 ACSS/TW Cumberland </t>
  </si>
  <si>
    <t xml:space="preserve"> 2-1926.9 ACSS/TW Cumberland</t>
  </si>
  <si>
    <t>2- 1926.9 ACSS Cumberland</t>
  </si>
  <si>
    <t>1926.6 ACSS/TW Cumberland</t>
  </si>
  <si>
    <t xml:space="preserve"> 795 ACSR Drake </t>
  </si>
  <si>
    <t xml:space="preserve">959.6 ACSS/TW Cumberland </t>
  </si>
  <si>
    <t xml:space="preserve">954 ZTACCR/TW C7 - TS </t>
  </si>
  <si>
    <t xml:space="preserve">959.6 ACSS/TW/E3X Suwannee </t>
  </si>
  <si>
    <t>2-1926.9 ACSS/TW Cumberland,  2 - 795 ACSR Drake</t>
  </si>
  <si>
    <t>2 -959.6 ACSS/TW
Suwannee</t>
  </si>
  <si>
    <t>Steel 2 - Pole. Steel 3 - Pole, Steel Pole</t>
  </si>
  <si>
    <t>To accommodate the Desoto to Sterrett Rebuild, structures 31/6 - 31/11 will need to be upgraded and wire transferred to the new structures.</t>
  </si>
  <si>
    <t xml:space="preserve">Upgrade Glenn Heights to Sterrett section of the Desoto Sw- Sterrett Sw 138kV Line.  </t>
  </si>
  <si>
    <t>Sandow Switch - Taylor Sub 138 kV Line : Thorndale North Sub Re-termination</t>
  </si>
  <si>
    <t>Re-terminate existing Sandow Switch - Taylor 138 kV Line at its new location inside Thorndale North Sub.</t>
  </si>
  <si>
    <t>0PT51953</t>
  </si>
  <si>
    <r>
      <t xml:space="preserve">Project No.  0PT46371,0PT46696, 0PT46746, 0PT46984,0PT46983, 0PT46728, 0PT46818, 0PT47825  - </t>
    </r>
    <r>
      <rPr>
        <b/>
        <i/>
        <sz val="12"/>
        <rFont val="Calibri"/>
        <family val="2"/>
      </rPr>
      <t>Flat Iron Substation - Barr Ranch Switch - Quickriver Tap 138 kV Line -</t>
    </r>
    <r>
      <rPr>
        <b/>
        <sz val="12"/>
        <rFont val="Calibri"/>
        <family val="2"/>
      </rPr>
      <t xml:space="preserve">  Transmission Line Project</t>
    </r>
  </si>
  <si>
    <r>
      <t>Project No.  0PT38174 ,0PT40267, 0PT38426 &amp; 0PT04144 - Riverton</t>
    </r>
    <r>
      <rPr>
        <b/>
        <i/>
        <sz val="12"/>
        <rFont val="Calibri"/>
        <family val="2"/>
      </rPr>
      <t xml:space="preserve"> - Kyle Ranch 138 kV Line -</t>
    </r>
    <r>
      <rPr>
        <b/>
        <sz val="12"/>
        <rFont val="Calibri"/>
        <family val="2"/>
      </rPr>
      <t xml:space="preserve">  Transmission Line Project</t>
    </r>
  </si>
  <si>
    <r>
      <t xml:space="preserve">1. Please use </t>
    </r>
    <r>
      <rPr>
        <sz val="10"/>
        <rFont val="Arial"/>
        <family val="2"/>
      </rPr>
      <t>"na"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</si>
  <si>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rFont val="Arial"/>
        <family val="2"/>
      </rPr>
      <t>Do not include Point of Delivery and add periods to all sentences.</t>
    </r>
  </si>
  <si>
    <r>
      <t xml:space="preserve">Finish Date </t>
    </r>
    <r>
      <rPr>
        <sz val="10"/>
        <rFont val="Arial"/>
        <family val="2"/>
      </rPr>
      <t>(Construction Complete)</t>
    </r>
  </si>
  <si>
    <r>
      <t xml:space="preserve">Date Energized </t>
    </r>
    <r>
      <rPr>
        <sz val="10"/>
        <rFont val="Arial"/>
        <family val="2"/>
      </rPr>
      <t>(If Applicable)</t>
    </r>
  </si>
  <si>
    <r>
      <t xml:space="preserve">Describe the conductor characteristics, including whether double or single circuit or mixed. Lengthy explanations shall be made in the Project Description column.  </t>
    </r>
    <r>
      <rPr>
        <sz val="10"/>
        <rFont val="Arial"/>
        <family val="2"/>
      </rPr>
      <t>(Format should be Quantity - Conductor Size and Type).  Do not include quotations for supplier given code words or the word bundled.</t>
    </r>
  </si>
  <si>
    <t>0PT47363
0PT46957</t>
  </si>
  <si>
    <t xml:space="preserve"> Steel 3 - Pole, Steel H-Frame, Steel Pole</t>
  </si>
  <si>
    <t xml:space="preserve">336.4 ACSR Linnett </t>
  </si>
  <si>
    <t>1926.9 ACSS/TW/E3X Cumberland</t>
  </si>
  <si>
    <t>336.4 ACSR LINNETT, 959.6 ACSS/TW SUWANNEE</t>
  </si>
  <si>
    <t>336.4 ACSR Linnett, 795 ACSR Drake</t>
  </si>
  <si>
    <t>2 - 959.6 ACSS/TW/E3X Suwannee</t>
  </si>
  <si>
    <t>2 - 959.6 ACSS/TW SUWANNEE</t>
  </si>
  <si>
    <t>Temple Switch - Minerva Switch 69 kV Line : Cut-in to establish McFall Switch</t>
  </si>
  <si>
    <t>Bennett Road Switch - Krum Tap Switch 138 kV Line: Cut-In Denton Creek Switch</t>
  </si>
  <si>
    <t>0PT49484</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</si>
  <si>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</si>
  <si>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</si>
  <si>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</si>
  <si>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</si>
  <si>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</si>
  <si>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</si>
  <si>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</si>
  <si>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</si>
  <si>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</si>
  <si>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</si>
  <si>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</si>
  <si>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</si>
  <si>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</si>
  <si>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</si>
  <si>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</si>
  <si>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</si>
  <si>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</si>
  <si>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</si>
  <si>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</si>
  <si>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</si>
  <si>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</si>
  <si>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</si>
  <si>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</si>
  <si>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</si>
  <si>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</si>
  <si>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</si>
  <si>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</si>
  <si>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</si>
  <si>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</si>
  <si>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</si>
  <si>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</si>
  <si>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</si>
  <si>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</si>
  <si>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</si>
  <si>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</si>
  <si>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</si>
  <si>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</si>
  <si>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</si>
  <si>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</si>
  <si>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</si>
  <si>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</si>
  <si>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</si>
  <si>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</si>
  <si>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0PT50261
(R6241)</t>
  </si>
  <si>
    <t>0PT49833
(R8360)</t>
  </si>
  <si>
    <t>Desoto Switch : Terminal upgrades</t>
  </si>
  <si>
    <t xml:space="preserve">Modify relaying for Loop Nine Switch. </t>
  </si>
  <si>
    <t>0PT47662</t>
  </si>
  <si>
    <t xml:space="preserve">Re-terminate the Commerce Substation - Commerce Switch 138 kV line at Commerce Switch. </t>
  </si>
  <si>
    <t>0PT50909 (R985)</t>
  </si>
  <si>
    <t>Relocate structure 13/4 to 13/11 due to city expansion of roadway.</t>
  </si>
  <si>
    <t>0PT50418 (M3500)</t>
  </si>
  <si>
    <t>0PT50347 (R8678)</t>
  </si>
  <si>
    <t>0PT47755 (R6214)</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</si>
  <si>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</si>
  <si>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</si>
  <si>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</si>
  <si>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</si>
  <si>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</si>
  <si>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</si>
  <si>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</si>
  <si>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0PT51029</t>
  </si>
  <si>
    <t>Paris Switch: Replace Three Reactors at Breaker R1 Due to Failure &amp; Age</t>
  </si>
  <si>
    <t>Replace reactors, circuit breaker and disconnect switches at Paris Switch.</t>
  </si>
  <si>
    <t>0PT51070</t>
  </si>
  <si>
    <t>Graham Switch : Replace LTC Contacts and Four Bushings on Auto #1</t>
  </si>
  <si>
    <t>Replace LTC contacts and bushings on Auto #1 at Graham Switch.</t>
  </si>
  <si>
    <t>0PT48805 
R8593</t>
  </si>
  <si>
    <t>0PT48645 
R8634</t>
  </si>
  <si>
    <t>0PT47354
0PT52384
(R6236)</t>
  </si>
  <si>
    <t>0PT50059 (R8667)</t>
  </si>
  <si>
    <t>Rebuild the  Vincent Sub - Wildhorse POD 138 kV Line.</t>
  </si>
  <si>
    <t>0PT51143 (R8691)</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</si>
  <si>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</si>
  <si>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</si>
  <si>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</si>
  <si>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</si>
  <si>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</si>
  <si>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</si>
  <si>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</si>
  <si>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</si>
  <si>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</si>
  <si>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</si>
  <si>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0PT48361 (M4001)</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</si>
  <si>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</si>
  <si>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</si>
  <si>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</si>
  <si>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</si>
  <si>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0PT51088 (M5281)</t>
  </si>
  <si>
    <t>Roanoke Switch - Euless /Deen Switch 138 kV Line: Retermination at Keller Wall Price (East)</t>
  </si>
  <si>
    <t>City of  Keller, Tarrant County</t>
  </si>
  <si>
    <t>Cut into the Midkiff Switch - Spraberry 138 kV Line to establish the new Shaw POD</t>
  </si>
  <si>
    <t>23,408,761
(t-line)
6,086,116
(station)</t>
  </si>
  <si>
    <t>Teal Switch: Establish a new switching station</t>
  </si>
  <si>
    <t>Paint Creek Switch - China Grove Switch 138 kV Line:  Install Raven POI</t>
  </si>
  <si>
    <t>Establish the Raven POI</t>
  </si>
  <si>
    <t>0PT44611 0PT52026 0PT50495
(R8633)</t>
  </si>
  <si>
    <t>0PT46152 0PT52027 0PT51317 (R8630)</t>
  </si>
  <si>
    <t>1926.9  ACSS/TW CUMBERLAND, 959.6 ACSS/TW Suwannee</t>
  </si>
  <si>
    <t>16T64009
0PT47317</t>
  </si>
  <si>
    <t>0PT50253
0PT50769
(R8626)</t>
  </si>
  <si>
    <t>15T64033</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</si>
  <si>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</si>
  <si>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</si>
  <si>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</si>
  <si>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</si>
  <si>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</si>
  <si>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</si>
  <si>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</si>
  <si>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</si>
  <si>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</si>
  <si>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</si>
  <si>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</si>
  <si>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</si>
  <si>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</si>
  <si>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</si>
  <si>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</si>
  <si>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</si>
  <si>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</si>
  <si>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</si>
  <si>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</si>
  <si>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</si>
  <si>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</si>
  <si>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</si>
  <si>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</si>
  <si>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</si>
  <si>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</si>
  <si>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</si>
  <si>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</si>
  <si>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</si>
  <si>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</si>
  <si>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</si>
  <si>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</si>
  <si>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</si>
  <si>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</si>
  <si>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</si>
  <si>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</si>
  <si>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</si>
  <si>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0PT41321
(R6257)</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</si>
  <si>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</si>
  <si>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</si>
  <si>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</si>
  <si>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</si>
  <si>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</si>
  <si>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</si>
  <si>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</si>
  <si>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</si>
  <si>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</si>
  <si>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0PT51182
0PT48331
(R8680)</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</si>
  <si>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</si>
  <si>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</si>
  <si>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</si>
  <si>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</si>
  <si>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</si>
  <si>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</si>
  <si>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</si>
  <si>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</si>
  <si>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</si>
  <si>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</si>
  <si>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</si>
  <si>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995,388.66	</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</si>
  <si>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</si>
  <si>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</si>
  <si>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</si>
  <si>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</si>
  <si>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</si>
  <si>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</si>
  <si>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</si>
  <si>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</si>
  <si>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</si>
  <si>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</si>
  <si>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</si>
  <si>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</si>
  <si>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</si>
  <si>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</si>
  <si>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</si>
  <si>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</si>
  <si>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</si>
  <si>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</si>
  <si>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</si>
  <si>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Application Filed 10/5/2023.</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</si>
  <si>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</si>
  <si>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</si>
  <si>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</si>
  <si>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</si>
  <si>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</si>
  <si>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</si>
  <si>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</si>
  <si>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</si>
  <si>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</si>
  <si>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</si>
  <si>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</si>
  <si>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</si>
  <si>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</si>
  <si>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</si>
  <si>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</si>
  <si>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</si>
  <si>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</si>
  <si>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</si>
  <si>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</si>
  <si>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</si>
  <si>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</si>
  <si>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</si>
  <si>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</si>
  <si>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</si>
  <si>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</si>
  <si>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</si>
  <si>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</si>
  <si>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</si>
  <si>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</si>
  <si>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Sherry  Switch - Mountain Creek  Switch 138 kV Line: OPGW Only</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</si>
  <si>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</si>
  <si>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</si>
  <si>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</si>
  <si>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</si>
  <si>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</si>
  <si>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</si>
  <si>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</si>
  <si>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</si>
  <si>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</si>
  <si>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</si>
  <si>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</si>
  <si>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Eskota Switch: Circuit breaker line terminal upgrade</t>
  </si>
  <si>
    <t>Establish new station as an  18-breaker 345 kV breaker-and-a-half bus arrangement with two autotransformers.</t>
  </si>
  <si>
    <t>0PT51638
(R6141)</t>
  </si>
  <si>
    <t xml:space="preserve">      Line Clearance Review Program (LCRP)</t>
  </si>
  <si>
    <t xml:space="preserve">Projects Relating to HB 4150
(HB 4150)
</t>
  </si>
  <si>
    <t>TBD</t>
  </si>
  <si>
    <t>Projects related to efforts required under HB 4150.</t>
  </si>
  <si>
    <t>0PT48834 (HB4150)</t>
  </si>
  <si>
    <t>Big Spring Switch - Gunsight Switch 138 kV Line : Clearance Improvement</t>
  </si>
  <si>
    <t>Replace 6 structures along Big Spring - Gunsight 138 kV Line, approximately .5 miles, and raise 16 crossarms.</t>
  </si>
  <si>
    <t xml:space="preserve">336 ACSR Linnet, 636 ACSR Grosbeak </t>
  </si>
  <si>
    <t>0PT49662 (HB4150)</t>
  </si>
  <si>
    <t>Monticello Switch - Woodard Switch 345 kV Line : Clearance Improvement</t>
  </si>
  <si>
    <t>City of Mount Vernon, Franklin County</t>
  </si>
  <si>
    <t>Replace 11 structures on the Monticello Switch - Woodard Switch 345 kV to improve clearances</t>
  </si>
  <si>
    <t>0PT49798
(HB4150)</t>
  </si>
  <si>
    <t>Yucca Drive Switch - Sand Lake Switch 138 kV Line : Clearance Improvement</t>
  </si>
  <si>
    <t>City of Wickett, Ward County</t>
  </si>
  <si>
    <t>Replace structure on Yucca Switch - Sand Lake Switch 138 kV Line to improve clearances.</t>
  </si>
  <si>
    <t>Graham Plant Switch - Leon Switch 138 kV Line : Clearance Improvement</t>
  </si>
  <si>
    <t>Replace structures on Graham Plant Switch - Leon Switch 138 kV Line</t>
  </si>
  <si>
    <t>0PT52198 (HB4150)</t>
  </si>
  <si>
    <t>Graham Plant Switch - Cook Field Road Switch 345 kV Line: Clearance Improvement</t>
  </si>
  <si>
    <t>City of Graham, Young and Shackelford County</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</si>
  <si>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</si>
  <si>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</si>
  <si>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</si>
  <si>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</si>
  <si>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t>0PT50697 (HB4150)</t>
  </si>
  <si>
    <r>
      <t xml:space="preserve">Sloan Switch - Holzer Sub 138 kV Line : Install Point of Interconnection </t>
    </r>
    <r>
      <rPr>
        <strike/>
        <sz val="10"/>
        <rFont val="Arial"/>
        <family val="2"/>
      </rPr>
      <t xml:space="preserve"> </t>
    </r>
  </si>
  <si>
    <r>
      <t>0PT40615</t>
    </r>
    <r>
      <rPr>
        <strike/>
        <sz val="10"/>
        <rFont val="Arial"/>
        <family val="2"/>
      </rPr>
      <t xml:space="preserve"> 
</t>
    </r>
    <r>
      <rPr>
        <sz val="10"/>
        <rFont val="Arial"/>
        <family val="2"/>
      </rPr>
      <t xml:space="preserve">(R8523)
</t>
    </r>
  </si>
  <si>
    <t>0PT46296
0PT48273
0PT47588
(R8564)</t>
  </si>
  <si>
    <t>05/15/2024</t>
  </si>
  <si>
    <t>795 ACSR DRAKE</t>
  </si>
  <si>
    <t>04/01/2024</t>
  </si>
  <si>
    <t>06/28/2024</t>
  </si>
  <si>
    <t>Watermill Switch - Cedar Crest Switch 138 kV Line: Floyd Branch Substation Cut-In</t>
  </si>
  <si>
    <t>Cut in the Watermill Switch - Cedar Crest Switch 138 kV Line to establish the new Floyd Branch substation.</t>
  </si>
  <si>
    <t>0.12</t>
  </si>
  <si>
    <t>05/01/2024</t>
  </si>
  <si>
    <t>2.00</t>
  </si>
  <si>
    <t>Collin Switch – Stone Creek 138 kV Line: New Dorchester Sub Line Cut In</t>
  </si>
  <si>
    <t>City of Dorchester, Grayson County</t>
  </si>
  <si>
    <t>Cut in the Collin Switch – Stone Creek 138 kV Line to establish the new Dorchester Substation.</t>
  </si>
  <si>
    <t>04/03/2024</t>
  </si>
  <si>
    <t>12/13/2024</t>
  </si>
  <si>
    <t>0.70</t>
  </si>
  <si>
    <t>Wedgwood Switch - Marrs Switch 138 kV Line : Relocate tower 11/2 at intersection of Altamesa &amp; McCart for City of Ft Worth</t>
  </si>
  <si>
    <t>Relocate tower 11/2 at the intersection of Altamesa and McCart in the city Fort Worth.</t>
  </si>
  <si>
    <t>03/15/2024</t>
  </si>
  <si>
    <t>0.40</t>
  </si>
  <si>
    <t>25.101(c)(5)(D)</t>
  </si>
  <si>
    <t>Watermill Switch - Cedar Hill Switch 138 kV Line: Floyd Branch Substation Cut-In</t>
  </si>
  <si>
    <t>Cut in the Watermill Switch - Cedar Hill Switch 138 kV Line to establish the new Floyd Branch substation.</t>
  </si>
  <si>
    <t>04/08/2024</t>
  </si>
  <si>
    <t>Big Brown Switch - Jewett Switch 345 kV Line : Clearance Improvement</t>
  </si>
  <si>
    <t xml:space="preserve">Replace double circuit steel lattice structures on the Big Brown - Jewett 345 kV line with eight taller 345 kV double circuit steel lattice towers to improve clearances. </t>
  </si>
  <si>
    <t>02/24/2025</t>
  </si>
  <si>
    <t>05/15/2025</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</si>
  <si>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</si>
  <si>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</si>
  <si>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</si>
  <si>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</si>
  <si>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</si>
  <si>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</si>
  <si>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02/01/2024</t>
  </si>
  <si>
    <t>12/31/2024</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</si>
  <si>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</si>
  <si>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</si>
  <si>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</si>
  <si>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</si>
  <si>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</si>
  <si>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</si>
  <si>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01/05/2024</t>
  </si>
  <si>
    <t>12/15/2024</t>
  </si>
  <si>
    <t>Big Spring Switch - Natural Dam Sub 138 kV Line: Reconfigure &amp; Rebuild</t>
  </si>
  <si>
    <t xml:space="preserve">Rebuild a section of the Big Spring Switch - Big Spring West 138 kV line and reterm the line circuits to the Steer Sub and  Onemile Switch (New Big Spring West). 
</t>
  </si>
  <si>
    <t>03/11/2024</t>
  </si>
  <si>
    <t>2.10</t>
  </si>
  <si>
    <t>City of Savoy, Fannin County</t>
  </si>
  <si>
    <t>12/05/2024</t>
  </si>
  <si>
    <t>0.17</t>
  </si>
  <si>
    <t>Hackberry Switch - DFW B-East  Tap 138 kV Line : Rebuild</t>
  </si>
  <si>
    <t>06/01/2024</t>
  </si>
  <si>
    <t>4.00</t>
  </si>
  <si>
    <t>East Network Sub - Medill Terminal Sub 138 kV Line : Pumping Plant Replacement</t>
  </si>
  <si>
    <t>02/15/2024</t>
  </si>
  <si>
    <t>06/30/2024</t>
  </si>
  <si>
    <t>0.13</t>
  </si>
  <si>
    <t>4/0 ACSR PENGUIN, 959.6 ACSS/TW SUWANNEE</t>
  </si>
  <si>
    <t>40</t>
  </si>
  <si>
    <t>Vineyard Switch - Roanoke Switch 138 kV Line : Reterminate into Roanoke West Sub</t>
  </si>
  <si>
    <t>06/15/2024</t>
  </si>
  <si>
    <t>0.30</t>
  </si>
  <si>
    <t>Line work to establish the newly establish Ten Mile Sub</t>
  </si>
  <si>
    <t>03/13/2024</t>
  </si>
  <si>
    <t>10/15/2024</t>
  </si>
  <si>
    <t>200</t>
  </si>
  <si>
    <t>09/15/2024</t>
  </si>
  <si>
    <t xml:space="preserve"> 2 - 1233.6  ACSS/TW YUKON</t>
  </si>
  <si>
    <t>Steel 2 - Pole</t>
  </si>
  <si>
    <t>SL Pemkiff Switch - Ringo Switch - Stiles Sub 138 kV Line : Re-terminate Ringo Switch</t>
  </si>
  <si>
    <t>03/04/2024</t>
  </si>
  <si>
    <t>11.50</t>
  </si>
  <si>
    <t>Weatherford Sub - Oran Switch 138 kV Line : Relocation of H-frames for landowner</t>
  </si>
  <si>
    <t>03/06/2024</t>
  </si>
  <si>
    <t>Courtney Creek Switch - Athey Switch (AEP) 138 kV Line: Build Tie Line</t>
  </si>
  <si>
    <t>Shankle Switch - Ennis West Switch 138 kV Line : Reterminate Ennis South Sub</t>
  </si>
  <si>
    <t>Line work associated with the Ennis South Substation rebuild</t>
  </si>
  <si>
    <t>Nacogdoches Southeast - Redland Switch 138 kV Line: Upgrades for the Addition of 345 kV Circuit</t>
  </si>
  <si>
    <r>
      <t xml:space="preserve">0PT48568 </t>
    </r>
    <r>
      <rPr>
        <sz val="10"/>
        <color rgb="FFFF0000"/>
        <rFont val="Arial"/>
        <family val="2"/>
      </rPr>
      <t>0PT51660</t>
    </r>
    <r>
      <rPr>
        <sz val="10"/>
        <rFont val="Arial"/>
        <family val="2"/>
      </rPr>
      <t xml:space="preserve">
(R8641)</t>
    </r>
  </si>
  <si>
    <r>
      <t xml:space="preserve">0PT50901 </t>
    </r>
    <r>
      <rPr>
        <sz val="10"/>
        <color rgb="FFFF0000"/>
        <rFont val="Arial"/>
        <family val="2"/>
      </rPr>
      <t>0PT52842</t>
    </r>
    <r>
      <rPr>
        <sz val="10"/>
        <rFont val="Arial"/>
        <family val="2"/>
      </rPr>
      <t xml:space="preserve">
(R8699)</t>
    </r>
  </si>
  <si>
    <t>0PT51710</t>
  </si>
  <si>
    <t>0PT47346</t>
  </si>
  <si>
    <t>0PT50548</t>
  </si>
  <si>
    <t>0PT49760</t>
  </si>
  <si>
    <t>0PT48784</t>
  </si>
  <si>
    <t>0PT50814</t>
  </si>
  <si>
    <t>0PT51681</t>
  </si>
  <si>
    <t>0PT52135</t>
  </si>
  <si>
    <t>0PT52262</t>
  </si>
  <si>
    <t>City of Hutchins, Dallas County</t>
  </si>
  <si>
    <r>
      <t xml:space="preserve">0PT51154 </t>
    </r>
    <r>
      <rPr>
        <sz val="10"/>
        <color rgb="FFFF0000"/>
        <rFont val="Arial"/>
        <family val="2"/>
      </rPr>
      <t>0PT49792</t>
    </r>
    <r>
      <rPr>
        <sz val="10"/>
        <rFont val="Arial"/>
        <family val="2"/>
      </rPr>
      <t xml:space="preserve">
(R8670)</t>
    </r>
  </si>
  <si>
    <t>0.11</t>
  </si>
  <si>
    <t>0.08</t>
  </si>
  <si>
    <t>0PT49533 _x000d_
(M4225)</t>
  </si>
  <si>
    <t>0PT50006 _x000d_
(M4347)</t>
  </si>
  <si>
    <t>0PT50439 _x000d_
(M3069)</t>
  </si>
  <si>
    <t>08/01/2024</t>
  </si>
  <si>
    <t>0.22</t>
  </si>
  <si>
    <t xml:space="preserve"> 2 - 1926.9 ACSS/TW CUMBERLAND</t>
  </si>
  <si>
    <t>02/05/2024</t>
  </si>
  <si>
    <t>Replace the existing three (3) Pressurization Plants at East Network Substation with a new Pressurization Plant.</t>
  </si>
  <si>
    <t>0PT50638 _x000d_
(M3505)</t>
  </si>
  <si>
    <t>0PT51156 _x000d_
(M5339)</t>
  </si>
  <si>
    <t xml:space="preserve">Reterminate the Vineyard Switch - Roanoke Switch 138 kV Line into Roanoke West Sub for the substation expansion that will include a new transformer.  </t>
  </si>
  <si>
    <t>0PT51437 _x000d_
(R8692)</t>
  </si>
  <si>
    <t>0PT51483 _x000d_
(M3224)</t>
  </si>
  <si>
    <t>0.34</t>
  </si>
  <si>
    <t>0PT51581 _x000d_
(R8692)</t>
  </si>
  <si>
    <t>Ward County</t>
  </si>
  <si>
    <t xml:space="preserve">Build a 138 kV Point of Interconnection (POI) between the Courtney Creek Switch and Athey Switch (AEP). </t>
  </si>
  <si>
    <t>0PT51846 _x000d_
(M4359)</t>
  </si>
  <si>
    <t>0PT52206 _x000d_
(M4358)</t>
  </si>
  <si>
    <t>0PT52385 _x000d_
(R6075)</t>
  </si>
  <si>
    <t>Relocation of structures 38/5,38/6, &amp; 38/7 due to landowner request.</t>
  </si>
  <si>
    <t>0PT51538 0PT51566
(2024NSTN053)</t>
  </si>
  <si>
    <r>
      <t xml:space="preserve">0PT50023
0PT41140
0PT41166 </t>
    </r>
    <r>
      <rPr>
        <sz val="10"/>
        <color rgb="FFFF0000"/>
        <rFont val="Arial"/>
        <family val="2"/>
      </rPr>
      <t>(R6077)</t>
    </r>
    <r>
      <rPr>
        <sz val="10"/>
        <rFont val="Arial"/>
        <family val="2"/>
      </rPr>
      <t xml:space="preserve">
</t>
    </r>
  </si>
  <si>
    <r>
      <t xml:space="preserve">0PT49421
0PT46128
0PT47652 </t>
    </r>
    <r>
      <rPr>
        <sz val="10"/>
        <color rgb="FFFF0000"/>
        <rFont val="Arial"/>
        <family val="2"/>
      </rPr>
      <t>(R8620)</t>
    </r>
    <r>
      <rPr>
        <sz val="10"/>
        <rFont val="Arial"/>
        <family val="2"/>
      </rPr>
      <t xml:space="preserve">
</t>
    </r>
  </si>
  <si>
    <r>
      <t xml:space="preserve">0PT49133
0PT51087
0PT51249  0PT51093     0PT51094      0PT51095       0PT51096 </t>
    </r>
    <r>
      <rPr>
        <sz val="10"/>
        <color rgb="FFFF0000"/>
        <rFont val="Arial"/>
        <family val="2"/>
      </rPr>
      <t>(M5281)</t>
    </r>
  </si>
  <si>
    <r>
      <t xml:space="preserve">0PT49039
0PT40468
0PT41164
0PT41070
0PT49515 </t>
    </r>
    <r>
      <rPr>
        <sz val="10"/>
        <color rgb="FFFF0000"/>
        <rFont val="Arial"/>
        <family val="2"/>
      </rPr>
      <t>(R6075)</t>
    </r>
  </si>
  <si>
    <r>
      <t xml:space="preserve">0PT45017      0PT42342   0PT42455    0PT42146 0PT50566 </t>
    </r>
    <r>
      <rPr>
        <sz val="10"/>
        <color rgb="FFFF0000"/>
        <rFont val="Arial"/>
        <family val="2"/>
      </rPr>
      <t>(M4238)</t>
    </r>
  </si>
  <si>
    <r>
      <t xml:space="preserve">0PT48562 0PT49583 </t>
    </r>
    <r>
      <rPr>
        <sz val="10"/>
        <color rgb="FFFF0000"/>
        <rFont val="Arial"/>
        <family val="2"/>
      </rPr>
      <t>0PT53319</t>
    </r>
    <r>
      <rPr>
        <sz val="10"/>
        <rFont val="Arial"/>
        <family val="2"/>
      </rPr>
      <t xml:space="preserve"> (R8635)</t>
    </r>
  </si>
  <si>
    <t>0PT48731</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</si>
  <si>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</si>
  <si>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</si>
  <si>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</si>
  <si>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</si>
  <si>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</si>
  <si>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</si>
  <si>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</si>
  <si>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</si>
  <si>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Peck Sub: Convert station high side from 69 kV radial to 138 kV</t>
  </si>
  <si>
    <t>Convert station high side from 69 kV radial to 138 kV</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</si>
  <si>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</si>
  <si>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</si>
  <si>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</si>
  <si>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</si>
  <si>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</si>
  <si>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</si>
  <si>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</si>
  <si>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</si>
  <si>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</si>
  <si>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</si>
  <si>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</si>
  <si>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</si>
  <si>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SL Driver Sub: 138 kV line terminal addition</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</si>
  <si>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</si>
  <si>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</si>
  <si>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</si>
  <si>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</si>
  <si>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</si>
  <si>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</si>
  <si>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</si>
  <si>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</si>
  <si>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</si>
  <si>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</si>
  <si>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Hutchins Sub : Install settlement only distribution generator (SODG) on one feeder breaker</t>
  </si>
  <si>
    <t>Install settlement only distribution generator (SODG) on one feeder breaker</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</si>
  <si>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</si>
  <si>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</si>
  <si>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</si>
  <si>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</si>
  <si>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0PT52163
(M3095)</t>
  </si>
  <si>
    <t>0PT51777
(R8692)</t>
  </si>
  <si>
    <t>0PT51770
(R8702)</t>
  </si>
  <si>
    <t>0PT51585
(M3076)</t>
  </si>
  <si>
    <t>0PT50390
(R3050)</t>
  </si>
  <si>
    <t>0PT50163
(R6251)</t>
  </si>
  <si>
    <t>0PT49742
(R8303)</t>
  </si>
  <si>
    <t>0PT49631
(R6282)</t>
  </si>
  <si>
    <t>0PT49528
(R8603)</t>
  </si>
  <si>
    <t>0PT49527
(R8603)</t>
  </si>
  <si>
    <t>0PT49352
(R8603)</t>
  </si>
  <si>
    <t>0PT48995
(M3069)</t>
  </si>
  <si>
    <t>0PT48976
(R6286)</t>
  </si>
  <si>
    <t>0PT50967
0PT50045</t>
  </si>
  <si>
    <t>0PT50632
0PT50180
(M3031)</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</si>
  <si>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</si>
  <si>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</si>
  <si>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</si>
  <si>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</si>
  <si>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</si>
  <si>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</si>
  <si>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</si>
  <si>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</si>
  <si>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</si>
  <si>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</si>
  <si>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</si>
  <si>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</si>
  <si>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</si>
  <si>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</si>
  <si>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</si>
  <si>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</si>
  <si>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</si>
  <si>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</si>
  <si>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</si>
  <si>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</si>
  <si>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</si>
  <si>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</si>
  <si>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</si>
  <si>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</si>
  <si>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</si>
  <si>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</si>
  <si>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</si>
  <si>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</si>
  <si>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</si>
  <si>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</si>
  <si>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</si>
  <si>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</si>
  <si>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r>
      <t xml:space="preserve">0PT48572 </t>
    </r>
    <r>
      <rPr>
        <sz val="10"/>
        <color rgb="FFFF0000"/>
        <rFont val="Arial"/>
        <family val="2"/>
      </rPr>
      <t xml:space="preserve"> 0PT52382</t>
    </r>
    <r>
      <rPr>
        <sz val="10"/>
        <rFont val="Arial"/>
        <family val="2"/>
      </rPr>
      <t xml:space="preserve"> (R8645)</t>
    </r>
  </si>
  <si>
    <t>Waco West  - Waco East - Elm Mott 138kV Line: Cut-In to est Circle Point Sub (formerly Cameron Park Sub)</t>
  </si>
  <si>
    <t>Cut in the Waco West  – Elm Mott 138 kV Line to establish the new Circle Point Substation.</t>
  </si>
  <si>
    <t>.25</t>
  </si>
  <si>
    <t>11.5</t>
  </si>
  <si>
    <t>0PT48042 
(M4051)</t>
  </si>
  <si>
    <t>To accommodate the Nacogdoches Southeast Switch - Redland Switch 345 kV install, select existing structures will have to be upgraded.</t>
  </si>
  <si>
    <t>0PT48045 
(R4601)</t>
  </si>
  <si>
    <t>0PT47631 
(R6177)</t>
  </si>
  <si>
    <t>0PT51225 
(M4358)</t>
  </si>
  <si>
    <t>0PT49068 0PT51089 0PT51097 0PT44941 (100%)
(M5281)</t>
  </si>
  <si>
    <t>0PT49135 0PT52792 0PT52354 0PT52355 0PT52010 0PT44941(0%)
(M5144)</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</si>
  <si>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</si>
  <si>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</si>
  <si>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</si>
  <si>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</si>
  <si>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</si>
  <si>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</si>
  <si>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</si>
  <si>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</si>
  <si>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</si>
  <si>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</si>
  <si>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</si>
  <si>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</si>
  <si>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</si>
  <si>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</si>
  <si>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</si>
  <si>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</si>
  <si>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</si>
  <si>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</si>
  <si>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0PT50436 0PT52903
(R8303)</t>
  </si>
  <si>
    <t>1.5</t>
  </si>
  <si>
    <t>.3</t>
  </si>
  <si>
    <r>
      <t xml:space="preserve">0PT47764
</t>
    </r>
    <r>
      <rPr>
        <sz val="10"/>
        <color rgb="FFFF0000"/>
        <rFont val="Arial"/>
        <family val="2"/>
      </rPr>
      <t>0PT49509
0PT49520</t>
    </r>
    <r>
      <rPr>
        <sz val="10"/>
        <rFont val="Arial"/>
        <family val="2"/>
      </rPr>
      <t xml:space="preserve">
0PT48860
(R3024)</t>
    </r>
  </si>
  <si>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</si>
  <si>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</si>
  <si>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</si>
  <si>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</si>
  <si>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</si>
  <si>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Application Filed 1/17/2017. Final Order issued on 9/29/2017.</t>
  </si>
  <si>
    <t>0PT51728 
0PT51888 
(R8591)</t>
  </si>
  <si>
    <t>0PT50174 
(R9047)</t>
  </si>
  <si>
    <t>0PT50348 
(R8658)</t>
  </si>
  <si>
    <t>0PT50361 
(R8658)</t>
  </si>
  <si>
    <t>0PT51685
0PT49512
0PT49514
0PT51619
(R8705)</t>
  </si>
  <si>
    <t>Project does not meet reporting criteria and will be removed on next month's report.</t>
  </si>
  <si>
    <t xml:space="preserve">Establish newLean Clay Switch  by cutting in the Culberson Switch - Sand Lake Switch 138 kV Double Circuit Line. </t>
  </si>
  <si>
    <t>Cedar Hill Switch - Watermill Switch  138 kV Line : Ten Mile Sub Cut In</t>
  </si>
  <si>
    <r>
      <t>Project No.  0PT49068  - Exchange Switch - Kel</t>
    </r>
    <r>
      <rPr>
        <b/>
        <i/>
        <sz val="12"/>
        <rFont val="Calibri"/>
        <family val="2"/>
      </rPr>
      <t>l</t>
    </r>
    <r>
      <rPr>
        <b/>
        <sz val="12"/>
        <rFont val="Calibri"/>
        <family val="2"/>
      </rPr>
      <t>er Magnolia Sub 138  kV Transmission Line Project</t>
    </r>
  </si>
  <si>
    <r>
      <t xml:space="preserve">Project No.  0PT49135  - </t>
    </r>
    <r>
      <rPr>
        <b/>
        <i/>
        <sz val="12"/>
        <rFont val="Calibri"/>
        <family val="2"/>
      </rPr>
      <t xml:space="preserve">Exchange Switch - Roanoke Switch 138/345 kV </t>
    </r>
    <r>
      <rPr>
        <b/>
        <sz val="12"/>
        <rFont val="Calibri"/>
        <family val="2"/>
      </rPr>
      <t>Transmission Line Rebuild Project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</si>
</sst>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quot;$&quot;#,##0"/>
    <numFmt numFmtId="169" formatCode="_([$$-409]* #,##0_);_([$$-409]* \(#,##0\);_([$$-409]* &quot;-&quot;??_);_(@_)"/>
    <numFmt numFmtId="170" formatCode="0.0%"/>
    <numFmt numFmtId="171" formatCode="m/d/yyyy;@"/>
    <numFmt numFmtId="172" formatCode="mm/dd/yy;@"/>
  </numFmts>
  <fonts count="46">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b/>
      <sz val="14"/>
      <name val="Calibri"/>
      <family val="2"/>
    </font>
    <font>
      <b/>
      <i/>
      <sz val="14"/>
      <name val="Calibri"/>
      <family val="2"/>
    </font>
    <font>
      <b/>
      <sz val="11"/>
      <name val="Arial"/>
      <family val="2"/>
    </font>
    <font>
      <sz val="11"/>
      <name val="Arial"/>
      <family val="2"/>
    </font>
    <font>
      <b/>
      <sz val="10"/>
      <color rgb="FFFF0000"/>
      <name val="Arial"/>
      <family val="2"/>
    </font>
    <font>
      <strike/>
      <sz val="10"/>
      <name val="Arial"/>
      <family val="2"/>
    </font>
    <font>
      <sz val="11"/>
      <name val="Calibri"/>
      <family val="2"/>
      <scheme val="minor"/>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
        <bgColor indexed="64"/>
      </patternFill>
    </fill>
    <fill>
      <patternFill patternType="solid">
        <fgColor theme="8"/>
        <bgColor indexed="64"/>
      </patternFill>
    </fill>
  </fills>
  <borders count="22">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right/>
      <top/>
      <bottom style="thin">
        <color auto="1"/>
      </bottom>
    </border>
    <border>
      <left style="thin">
        <color auto="1"/>
      </left>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medium">
        <color auto="1"/>
      </bottom>
    </border>
    <border>
      <left/>
      <right style="thin">
        <color theme="1" tint="0.49998"/>
      </right>
      <top style="thin">
        <color theme="1" tint="0.49998"/>
      </top>
      <bottom/>
    </border>
  </borders>
  <cellStyleXfs count="3213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9" fontId="2" fillId="0" borderId="0" applyFont="0" applyFill="0" applyBorder="0" applyAlignment="0" applyProtection="0"/>
  </cellStyleXfs>
  <cellXfs count="631">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0" fontId="21" fillId="0" borderId="16"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5"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0" fontId="21" fillId="22" borderId="0" xfId="20" applyFont="1" applyFill="1">
      <alignment/>
      <protection/>
    </xf>
    <xf numFmtId="0" fontId="22" fillId="22" borderId="10" xfId="20" applyFont="1" applyFill="1" applyBorder="1" applyAlignment="1">
      <alignment horizontal="center"/>
      <protection/>
    </xf>
    <xf numFmtId="14" fontId="27" fillId="0" borderId="0" xfId="20" applyNumberFormat="1" applyFont="1">
      <alignment/>
      <protection/>
    </xf>
    <xf numFmtId="0" fontId="21" fillId="0" borderId="17" xfId="20"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0" fontId="39" fillId="0" borderId="0" xfId="20" applyFont="1" applyFill="1">
      <alignment/>
      <protection/>
    </xf>
    <xf numFmtId="164" fontId="21" fillId="0" borderId="0" xfId="20" applyNumberFormat="1" applyFont="1" applyFill="1">
      <alignment/>
      <protection/>
    </xf>
    <xf numFmtId="0" fontId="22" fillId="0" borderId="10" xfId="20" applyFont="1" applyFill="1" applyBorder="1" applyAlignment="1">
      <alignment horizontal="center"/>
      <protection/>
    </xf>
    <xf numFmtId="164" fontId="21" fillId="0" borderId="10" xfId="20" applyNumberFormat="1" applyFont="1" applyFill="1" applyBorder="1">
      <alignment/>
      <protection/>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8"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19"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8"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0" borderId="10" xfId="20" applyFont="1" applyFill="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164" fontId="21" fillId="0" borderId="10" xfId="20" applyNumberFormat="1" applyFont="1" applyFill="1" applyBorder="1">
      <alignment/>
      <protection/>
    </xf>
    <xf numFmtId="0" fontId="0" fillId="0" borderId="0" xfId="20" applyFont="1">
      <alignment/>
      <protection/>
    </xf>
    <xf numFmtId="0" fontId="22" fillId="0" borderId="10" xfId="20" applyFont="1" applyBorder="1" applyAlignment="1" applyProtection="1">
      <alignment horizontal="center" wrapText="1"/>
      <protection locked="0"/>
    </xf>
    <xf numFmtId="4" fontId="21" fillId="0" borderId="0" xfId="20" applyNumberFormat="1" applyFont="1">
      <alignment/>
      <protection/>
    </xf>
    <xf numFmtId="44" fontId="21" fillId="0" borderId="0" xfId="20" applyNumberFormat="1" applyFont="1">
      <alignment/>
      <protection/>
    </xf>
    <xf numFmtId="164" fontId="21" fillId="0" borderId="10"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0" fontId="0" fillId="22" borderId="0" xfId="0" applyFill="1"/>
    <xf numFmtId="0" fontId="22" fillId="22" borderId="0" xfId="20" applyFont="1" applyFill="1" applyAlignment="1">
      <alignment vertical="top" wrapText="1"/>
      <protection/>
    </xf>
    <xf numFmtId="0" fontId="27" fillId="22" borderId="0" xfId="20" applyFont="1" applyFill="1">
      <alignment/>
      <protection/>
    </xf>
    <xf numFmtId="0" fontId="36" fillId="22" borderId="0" xfId="20" applyFont="1" applyFill="1">
      <alignment/>
      <protection/>
    </xf>
    <xf numFmtId="0" fontId="22" fillId="22" borderId="0" xfId="20" applyFont="1" applyFill="1">
      <alignment/>
      <protection/>
    </xf>
    <xf numFmtId="164" fontId="21" fillId="0" borderId="10" xfId="16"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0" fontId="22" fillId="0" borderId="10" xfId="20" applyFont="1" applyFill="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164" fontId="21" fillId="0" borderId="10" xfId="20" applyNumberFormat="1" applyFont="1" applyFill="1" applyBorder="1">
      <alignment/>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0" fillId="0" borderId="0" xfId="22" applyFont="1" applyFill="1" applyBorder="1" applyAlignment="1">
      <alignment horizontal="center" vertical="top" wrapText="1"/>
      <protection/>
    </xf>
    <xf numFmtId="0" fontId="0" fillId="0" borderId="0" xfId="8022" applyFont="1" applyFill="1" applyBorder="1" applyAlignment="1">
      <alignment horizontal="center" vertical="top" wrapText="1"/>
      <protection/>
    </xf>
    <xf numFmtId="0" fontId="0" fillId="0" borderId="0" xfId="22" applyFont="1" applyFill="1" applyAlignment="1">
      <alignment horizontal="center" vertical="top" wrapText="1"/>
      <protection/>
    </xf>
    <xf numFmtId="0" fontId="28" fillId="0" borderId="0" xfId="22" applyFont="1" applyFill="1" applyBorder="1" applyAlignment="1">
      <alignment horizontal="center" vertical="top" wrapText="1"/>
      <protection/>
    </xf>
    <xf numFmtId="1" fontId="0" fillId="0" borderId="0" xfId="22" applyNumberFormat="1" applyFont="1" applyFill="1" applyBorder="1" applyAlignment="1">
      <alignment horizontal="center" vertical="top" wrapText="1"/>
      <protection/>
    </xf>
    <xf numFmtId="0" fontId="0" fillId="0" borderId="0" xfId="18" applyNumberFormat="1" applyFont="1" applyFill="1" applyBorder="1" applyAlignment="1">
      <alignment horizontal="center" vertical="top" wrapText="1"/>
    </xf>
    <xf numFmtId="0" fontId="22" fillId="18" borderId="11" xfId="20" applyFont="1" applyFill="1" applyBorder="1" applyAlignment="1" applyProtection="1">
      <alignment horizontal="center" vertical="center" wrapText="1"/>
      <protection locked="0"/>
    </xf>
    <xf numFmtId="0" fontId="22" fillId="0" borderId="13" xfId="20" applyFont="1" applyBorder="1" applyAlignment="1">
      <alignment horizontal="center" wrapText="1"/>
      <protection/>
    </xf>
    <xf numFmtId="164" fontId="21" fillId="0" borderId="10" xfId="16" applyNumberFormat="1" applyFont="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164" fontId="21" fillId="19" borderId="10" xfId="16" applyNumberFormat="1" applyFont="1" applyFill="1" applyBorder="1" applyAlignment="1">
      <alignment horizontal="center" vertical="center" wrapText="1"/>
    </xf>
    <xf numFmtId="0" fontId="0" fillId="0" borderId="0" xfId="0" applyFont="1"/>
    <xf numFmtId="0" fontId="22" fillId="23" borderId="10" xfId="20" applyFont="1" applyFill="1" applyBorder="1" applyAlignment="1" applyProtection="1">
      <alignment horizontal="center" vertical="center" wrapText="1"/>
      <protection locked="0"/>
    </xf>
    <xf numFmtId="0" fontId="22" fillId="24" borderId="10" xfId="20"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lignment/>
      <protection/>
    </xf>
    <xf numFmtId="0" fontId="0" fillId="0" borderId="10" xfId="22" applyFont="1" applyFill="1" applyBorder="1" applyAlignment="1" applyProtection="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 fontId="0" fillId="0" borderId="10" xfId="5997"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0"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pplyProtection="1">
      <alignment horizontal="center" vertical="top" wrapText="1"/>
      <protection locked="0"/>
    </xf>
    <xf numFmtId="0" fontId="0" fillId="0" borderId="10" xfId="18" applyNumberFormat="1" applyFont="1" applyFill="1" applyBorder="1" applyAlignment="1">
      <alignment horizontal="center" vertical="top" wrapText="1"/>
    </xf>
    <xf numFmtId="43" fontId="0" fillId="0" borderId="10" xfId="18" applyFont="1" applyFill="1" applyBorder="1" applyAlignment="1">
      <alignment horizontal="center" vertical="top" wrapText="1"/>
    </xf>
    <xf numFmtId="43" fontId="0" fillId="0" borderId="10" xfId="18" applyFont="1" applyFill="1" applyBorder="1" applyAlignment="1" applyProtection="1">
      <alignment horizontal="center" vertical="top" wrapText="1"/>
      <protection locked="0"/>
    </xf>
    <xf numFmtId="43" fontId="0" fillId="0" borderId="10" xfId="18" applyFont="1" applyFill="1" applyBorder="1" applyAlignment="1" applyProtection="1" quotePrefix="1">
      <alignment horizontal="center" vertical="top" wrapText="1"/>
      <protection locked="0"/>
    </xf>
    <xf numFmtId="1" fontId="0" fillId="0" borderId="10" xfId="18"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22" fillId="18" borderId="10" xfId="20" applyFont="1" applyFill="1" applyBorder="1" applyAlignment="1" applyProtection="1">
      <alignment horizontal="center" vertical="center" wrapText="1"/>
      <protection locked="0"/>
    </xf>
    <xf numFmtId="42" fontId="21" fillId="0" borderId="12" xfId="16" applyNumberFormat="1" applyFont="1" applyBorder="1" applyAlignment="1" applyProtection="1">
      <alignment horizontal="center" vertical="center" wrapText="1"/>
      <protection locked="0"/>
    </xf>
    <xf numFmtId="42" fontId="21" fillId="0" borderId="14" xfId="16" applyNumberFormat="1" applyFont="1" applyBorder="1" applyAlignment="1" applyProtection="1">
      <alignment horizontal="center" vertical="center" wrapText="1"/>
      <protection locked="0"/>
    </xf>
    <xf numFmtId="42" fontId="21" fillId="0" borderId="13" xfId="16" applyNumberFormat="1" applyFont="1" applyBorder="1" applyAlignment="1" applyProtection="1">
      <alignment horizontal="center" vertical="center" wrapText="1"/>
      <protection locked="0"/>
    </xf>
    <xf numFmtId="42" fontId="21" fillId="0" borderId="10" xfId="16" applyNumberFormat="1" applyFont="1" applyBorder="1" applyAlignment="1" applyProtection="1">
      <alignment horizontal="center" vertical="center" wrapText="1"/>
      <protection locked="0"/>
    </xf>
    <xf numFmtId="43" fontId="28" fillId="0" borderId="0" xfId="18" applyFont="1" applyFill="1" applyBorder="1" applyAlignment="1">
      <alignment horizontal="center" vertical="top" wrapText="1"/>
    </xf>
    <xf numFmtId="0" fontId="38" fillId="0" borderId="0" xfId="0" applyFont="1"/>
    <xf numFmtId="0" fontId="37" fillId="0" borderId="0" xfId="20" applyFont="1">
      <alignment/>
      <protection/>
    </xf>
    <xf numFmtId="0" fontId="27" fillId="0" borderId="12" xfId="20" applyFont="1" applyBorder="1" applyAlignment="1" applyProtection="1">
      <alignment horizontal="center" vertical="center" wrapText="1"/>
      <protection locked="0"/>
    </xf>
    <xf numFmtId="14" fontId="38" fillId="0" borderId="10" xfId="8022" applyNumberFormat="1"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0" fontId="0" fillId="0" borderId="10" xfId="23"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0" xfId="8022" applyFont="1" applyFill="1" applyAlignment="1">
      <alignment horizontal="center" vertical="top" wrapText="1"/>
      <protection/>
    </xf>
    <xf numFmtId="0" fontId="0" fillId="0" borderId="10" xfId="5997"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5997"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0" fontId="26" fillId="19" borderId="10" xfId="20" applyFont="1" applyFill="1" applyBorder="1">
      <alignment/>
      <protection/>
    </xf>
    <xf numFmtId="0" fontId="0" fillId="0" borderId="10" xfId="20"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43" fontId="28" fillId="0" borderId="10" xfId="18" applyFont="1" applyFill="1" applyBorder="1" applyAlignment="1">
      <alignment horizontal="center" vertical="top" wrapText="1"/>
    </xf>
    <xf numFmtId="0" fontId="0" fillId="0" borderId="10" xfId="18" applyNumberFormat="1" applyFont="1" applyFill="1" applyBorder="1" applyAlignment="1">
      <alignment horizontal="center" vertical="top" wrapText="1"/>
    </xf>
    <xf numFmtId="14" fontId="38" fillId="0" borderId="10" xfId="0" applyNumberFormat="1" applyFont="1" applyFill="1" applyBorder="1" applyAlignment="1">
      <alignment horizontal="center" vertical="top" wrapText="1"/>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3" xfId="20" applyFont="1" applyBorder="1" applyAlignment="1">
      <alignment horizontal="center"/>
      <protection/>
    </xf>
    <xf numFmtId="0" fontId="22" fillId="0" borderId="13" xfId="20" applyFont="1" applyBorder="1" applyAlignment="1" applyProtection="1">
      <alignment horizontal="center" vertical="center" wrapText="1"/>
      <protection locked="0"/>
    </xf>
    <xf numFmtId="1" fontId="38" fillId="0" borderId="10" xfId="22" applyNumberFormat="1" applyFont="1" applyFill="1" applyBorder="1" applyAlignment="1">
      <alignment horizontal="center" vertical="top" wrapText="1"/>
      <protection/>
    </xf>
    <xf numFmtId="5" fontId="30" fillId="0" borderId="10" xfId="47" applyNumberFormat="1" applyFont="1" applyFill="1" applyBorder="1" applyAlignment="1">
      <alignment horizontal="right" vertical="center"/>
      <protection/>
    </xf>
    <xf numFmtId="164" fontId="21" fillId="0" borderId="10" xfId="16" applyNumberFormat="1" applyFont="1" applyFill="1" applyBorder="1" applyAlignment="1" applyProtection="1">
      <alignment horizontal="center" vertical="center" wrapText="1"/>
      <protection locked="0"/>
    </xf>
    <xf numFmtId="42" fontId="30" fillId="0" borderId="10" xfId="47" applyNumberFormat="1" applyFont="1" applyFill="1" applyBorder="1" applyAlignment="1">
      <alignment horizontal="right" vertical="center"/>
      <protection/>
    </xf>
    <xf numFmtId="0" fontId="26" fillId="19" borderId="10" xfId="20" applyFont="1" applyFill="1" applyBorder="1" applyAlignment="1">
      <alignment wrapText="1"/>
      <protection/>
    </xf>
    <xf numFmtId="1" fontId="38" fillId="0" borderId="10" xfId="15" applyNumberFormat="1" applyFont="1" applyFill="1" applyBorder="1" applyAlignment="1">
      <alignment horizontal="center" vertical="top" wrapText="1"/>
    </xf>
    <xf numFmtId="0" fontId="0" fillId="0" borderId="10" xfId="20" applyNumberFormat="1" applyFont="1" applyFill="1" applyBorder="1" applyAlignment="1" applyProtection="1">
      <alignment horizontal="center" vertical="center" wrapText="1"/>
      <protection locked="0"/>
    </xf>
    <xf numFmtId="0" fontId="0" fillId="0" borderId="10" xfId="18" applyNumberFormat="1" applyFont="1" applyFill="1" applyBorder="1" applyAlignment="1" applyProtection="1">
      <alignment horizontal="center" vertical="center" wrapText="1"/>
      <protection locked="0"/>
    </xf>
    <xf numFmtId="1" fontId="38" fillId="0" borderId="10" xfId="5997" applyNumberFormat="1" applyFont="1" applyFill="1" applyBorder="1" applyAlignment="1" applyProtection="1">
      <alignment horizontal="center" vertical="top" wrapText="1"/>
      <protection locked="0"/>
    </xf>
    <xf numFmtId="0" fontId="0" fillId="0" borderId="10" xfId="5997"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49" fontId="0" fillId="0" borderId="10" xfId="0" applyNumberFormat="1" applyFont="1" applyFill="1" applyBorder="1" applyAlignment="1">
      <alignment horizontal="center" vertical="top" wrapText="1"/>
    </xf>
    <xf numFmtId="1"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43" fontId="28" fillId="0" borderId="10" xfId="18" applyFont="1" applyFill="1" applyBorder="1" applyAlignment="1">
      <alignment horizontal="center" vertical="top" wrapText="1"/>
    </xf>
    <xf numFmtId="0" fontId="0" fillId="0" borderId="10" xfId="8022"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wrapText="1"/>
      <protection/>
    </xf>
    <xf numFmtId="1" fontId="38" fillId="0" borderId="10" xfId="23" applyNumberFormat="1"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0" fontId="0" fillId="0" borderId="10" xfId="5997" applyFont="1" applyFill="1" applyBorder="1" applyAlignment="1" applyProtection="1">
      <alignment horizontal="center" vertical="top" wrapText="1"/>
      <protection locked="0"/>
    </xf>
    <xf numFmtId="0" fontId="0" fillId="0" borderId="10" xfId="5997" applyNumberFormat="1" applyFont="1" applyFill="1" applyBorder="1" applyAlignment="1" applyProtection="1">
      <alignment horizontal="center" vertical="top" wrapText="1"/>
      <protection locked="0"/>
    </xf>
    <xf numFmtId="0" fontId="0" fillId="0" borderId="18" xfId="18" applyNumberFormat="1" applyFont="1" applyFill="1" applyBorder="1" applyAlignment="1">
      <alignment horizontal="center" vertical="top" wrapText="1"/>
    </xf>
    <xf numFmtId="0" fontId="0" fillId="0" borderId="10" xfId="8022" applyFont="1" applyFill="1" applyBorder="1" applyAlignment="1">
      <alignment horizontal="center" vertical="top"/>
      <protection/>
    </xf>
    <xf numFmtId="0" fontId="0" fillId="0" borderId="10" xfId="8022" applyFont="1" applyFill="1" applyBorder="1" applyAlignment="1">
      <alignment horizontal="center" vertical="top" wrapText="1"/>
      <protection/>
    </xf>
    <xf numFmtId="0" fontId="0" fillId="0" borderId="13" xfId="18" applyNumberFormat="1" applyFont="1" applyFill="1" applyBorder="1" applyAlignment="1">
      <alignment horizontal="center" vertical="top" wrapText="1"/>
    </xf>
    <xf numFmtId="14" fontId="0" fillId="0" borderId="10" xfId="22" applyNumberFormat="1" applyFont="1" applyFill="1" applyBorder="1" applyAlignment="1">
      <alignment horizontal="center" vertical="top" wrapText="1"/>
      <protection/>
    </xf>
    <xf numFmtId="37" fontId="0" fillId="0" borderId="10" xfId="18" applyNumberFormat="1" applyFont="1" applyFill="1" applyBorder="1" applyAlignment="1">
      <alignment horizontal="center" vertical="top" wrapText="1"/>
    </xf>
    <xf numFmtId="3" fontId="0" fillId="0" borderId="10" xfId="18" applyNumberFormat="1" applyFont="1" applyFill="1" applyBorder="1" applyAlignment="1">
      <alignment horizontal="center" vertical="top" wrapText="1"/>
    </xf>
    <xf numFmtId="3" fontId="28" fillId="0" borderId="10" xfId="22" applyNumberFormat="1" applyFont="1" applyFill="1" applyBorder="1" applyAlignment="1">
      <alignment horizontal="center" vertical="top" wrapText="1"/>
      <protection/>
    </xf>
    <xf numFmtId="9" fontId="28" fillId="0" borderId="10" xfId="15" applyFont="1" applyFill="1" applyBorder="1" applyAlignment="1">
      <alignment horizontal="center" vertical="top" wrapText="1"/>
    </xf>
    <xf numFmtId="0" fontId="0" fillId="0" borderId="10" xfId="20" applyFont="1" applyFill="1" applyBorder="1" applyAlignment="1" applyProtection="1">
      <alignment horizontal="center" vertical="top" wrapText="1"/>
      <protection locked="0"/>
    </xf>
    <xf numFmtId="0" fontId="42" fillId="0" borderId="0" xfId="22" applyFont="1" applyFill="1" applyBorder="1" applyAlignment="1">
      <alignment horizontal="center" vertical="top" wrapText="1"/>
      <protection/>
    </xf>
    <xf numFmtId="0" fontId="42" fillId="0" borderId="0" xfId="22" applyFont="1" applyFill="1" applyAlignment="1">
      <alignment horizontal="center" vertical="top" wrapText="1"/>
      <protection/>
    </xf>
    <xf numFmtId="0" fontId="28" fillId="0" borderId="20" xfId="22" applyFont="1" applyFill="1" applyBorder="1" applyAlignment="1" applyProtection="1">
      <alignment horizontal="center" vertical="top" wrapText="1"/>
      <protection locked="0"/>
    </xf>
    <xf numFmtId="1" fontId="28" fillId="0" borderId="20" xfId="22" applyNumberFormat="1" applyFont="1" applyFill="1" applyBorder="1" applyAlignment="1" applyProtection="1">
      <alignment horizontal="center" vertical="top" wrapText="1"/>
      <protection locked="0"/>
    </xf>
    <xf numFmtId="0" fontId="28" fillId="0" borderId="20" xfId="18"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14" fontId="38" fillId="0" borderId="10" xfId="22" applyNumberFormat="1" applyFont="1" applyFill="1" applyBorder="1" applyAlignment="1">
      <alignment horizontal="center" vertical="top" wrapText="1"/>
      <protection/>
    </xf>
    <xf numFmtId="14" fontId="38" fillId="0" borderId="10" xfId="8022" applyNumberFormat="1" applyFont="1" applyFill="1" applyBorder="1" applyAlignment="1" applyProtection="1">
      <alignment horizontal="center" vertical="top" wrapText="1"/>
      <protection locked="0"/>
    </xf>
    <xf numFmtId="0" fontId="38" fillId="0" borderId="0" xfId="22" applyFont="1" applyFill="1" applyBorder="1" applyAlignment="1">
      <alignment horizontal="center" vertical="top" wrapText="1"/>
      <protection/>
    </xf>
    <xf numFmtId="170" fontId="0" fillId="0" borderId="10" xfId="32136" applyNumberFormat="1" applyFont="1" applyFill="1" applyBorder="1" applyAlignment="1" applyProtection="1">
      <alignment horizontal="center" vertical="top" wrapText="1"/>
      <protection locked="0"/>
    </xf>
    <xf numFmtId="9" fontId="0" fillId="0" borderId="10" xfId="15" applyFont="1" applyFill="1" applyBorder="1" applyAlignment="1" applyProtection="1">
      <alignment horizontal="center" vertical="top" wrapText="1"/>
      <protection locked="0"/>
    </xf>
    <xf numFmtId="0" fontId="28" fillId="0" borderId="0" xfId="8022" applyFont="1" applyFill="1" applyAlignment="1">
      <alignment horizontal="center" vertical="top" wrapText="1"/>
      <protection/>
    </xf>
    <xf numFmtId="0" fontId="0" fillId="0" borderId="11" xfId="18" applyNumberFormat="1" applyFont="1" applyFill="1" applyBorder="1" applyAlignment="1">
      <alignment horizontal="center" vertical="top" wrapText="1"/>
    </xf>
    <xf numFmtId="14" fontId="0" fillId="0" borderId="10" xfId="8022" applyNumberFormat="1" applyFont="1" applyFill="1" applyBorder="1" applyAlignment="1">
      <alignment horizontal="center" vertical="top" wrapText="1"/>
      <protection/>
    </xf>
    <xf numFmtId="171" fontId="0" fillId="0" borderId="10" xfId="8022" applyNumberFormat="1" applyFont="1" applyFill="1" applyBorder="1" applyAlignment="1">
      <alignment horizontal="center" vertical="top" wrapText="1"/>
      <protection/>
    </xf>
    <xf numFmtId="1" fontId="0" fillId="0" borderId="10" xfId="5997"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 fontId="0" fillId="0" borderId="10" xfId="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166" fontId="0" fillId="0" borderId="10" xfId="8022" applyNumberFormat="1"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14" fontId="28" fillId="0" borderId="20" xfId="22" applyNumberFormat="1" applyFont="1" applyFill="1" applyBorder="1" applyAlignment="1" applyProtection="1">
      <alignment horizontal="center" vertical="top" wrapText="1"/>
      <protection locked="0"/>
    </xf>
    <xf numFmtId="3" fontId="28" fillId="0" borderId="20" xfId="22" applyNumberFormat="1" applyFont="1" applyFill="1" applyBorder="1" applyAlignment="1" applyProtection="1">
      <alignment horizontal="center" vertical="top" wrapText="1"/>
      <protection locked="0"/>
    </xf>
    <xf numFmtId="0" fontId="0" fillId="0" borderId="14" xfId="5997"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0" fontId="0" fillId="0" borderId="14" xfId="8022" applyFont="1" applyFill="1" applyBorder="1" applyAlignment="1" applyProtection="1">
      <alignment horizontal="center" vertical="top" wrapText="1"/>
      <protection locked="0"/>
    </xf>
    <xf numFmtId="0" fontId="0" fillId="0" borderId="14" xfId="22" applyFont="1" applyFill="1" applyBorder="1" applyAlignment="1" applyProtection="1">
      <alignment horizontal="center" vertical="top" wrapText="1"/>
      <protection locked="0"/>
    </xf>
    <xf numFmtId="171" fontId="0" fillId="0" borderId="14" xfId="22" applyNumberFormat="1" applyFont="1" applyFill="1" applyBorder="1" applyAlignment="1" applyProtection="1">
      <alignment horizontal="center" vertical="top" wrapText="1"/>
      <protection locked="0"/>
    </xf>
    <xf numFmtId="3" fontId="0" fillId="0" borderId="14" xfId="22" applyNumberFormat="1" applyFont="1" applyFill="1" applyBorder="1" applyAlignment="1" applyProtection="1">
      <alignment horizontal="center" vertical="top" wrapText="1"/>
      <protection/>
    </xf>
    <xf numFmtId="3" fontId="0" fillId="0" borderId="14" xfId="8022" applyNumberFormat="1" applyFont="1" applyFill="1" applyBorder="1" applyAlignment="1">
      <alignment horizontal="center" vertical="top" wrapText="1"/>
      <protection/>
    </xf>
    <xf numFmtId="3" fontId="0" fillId="0" borderId="14" xfId="22" applyNumberFormat="1" applyFont="1" applyFill="1" applyBorder="1" applyAlignment="1" applyProtection="1">
      <alignment horizontal="center" vertical="top" wrapText="1"/>
      <protection locked="0"/>
    </xf>
    <xf numFmtId="9" fontId="0" fillId="0" borderId="14" xfId="15" applyFont="1" applyFill="1" applyBorder="1" applyAlignment="1" applyProtection="1">
      <alignment horizontal="center" vertical="top" wrapText="1"/>
      <protection locked="0"/>
    </xf>
    <xf numFmtId="1" fontId="0" fillId="0" borderId="14" xfId="23" applyNumberFormat="1" applyFont="1" applyFill="1" applyBorder="1" applyAlignment="1" applyProtection="1">
      <alignment horizontal="center" vertical="top" wrapText="1"/>
      <protection locked="0"/>
    </xf>
    <xf numFmtId="0" fontId="0" fillId="0" borderId="14" xfId="22" applyNumberFormat="1" applyFont="1" applyFill="1" applyBorder="1" applyAlignment="1" applyProtection="1">
      <alignment horizontal="center" vertical="top" wrapText="1"/>
      <protection locked="0"/>
    </xf>
    <xf numFmtId="0" fontId="0" fillId="0" borderId="14" xfId="20" applyNumberFormat="1" applyFont="1" applyFill="1" applyBorder="1" applyAlignment="1" applyProtection="1">
      <alignment horizontal="center" vertical="top" wrapText="1"/>
      <protection locked="0"/>
    </xf>
    <xf numFmtId="0" fontId="0" fillId="0" borderId="14" xfId="8022" applyNumberFormat="1" applyFont="1" applyFill="1" applyBorder="1" applyAlignment="1" applyProtection="1">
      <alignment horizontal="center" vertical="top" wrapText="1"/>
      <protection locked="0"/>
    </xf>
    <xf numFmtId="0" fontId="0" fillId="0" borderId="14" xfId="22" applyFont="1" applyFill="1" applyBorder="1" applyAlignment="1">
      <alignment horizontal="center" vertical="top" wrapText="1"/>
      <protection/>
    </xf>
    <xf numFmtId="0" fontId="0" fillId="0" borderId="10" xfId="47"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171" fontId="0" fillId="0" borderId="10" xfId="47" applyNumberFormat="1" applyFont="1" applyFill="1" applyBorder="1" applyAlignment="1" applyProtection="1">
      <alignment horizontal="center" vertical="top" wrapText="1"/>
      <protection locked="0"/>
    </xf>
    <xf numFmtId="37" fontId="0" fillId="0" borderId="10" xfId="18"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3" fontId="0" fillId="0" borderId="10" xfId="18"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38" fontId="0" fillId="0" borderId="10" xfId="18"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9" fontId="0" fillId="0" borderId="10" xfId="15" applyFont="1" applyFill="1" applyBorder="1" applyAlignment="1" applyProtection="1">
      <alignment horizontal="center" vertical="top" wrapText="1"/>
      <protection locked="0"/>
    </xf>
    <xf numFmtId="1" fontId="0" fillId="0" borderId="10" xfId="47" applyNumberFormat="1" applyFont="1" applyFill="1" applyBorder="1" applyAlignment="1" applyProtection="1">
      <alignment horizontal="center" vertical="top" wrapText="1"/>
      <protection locked="0"/>
    </xf>
    <xf numFmtId="0" fontId="0" fillId="0" borderId="10" xfId="47"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wrapText="1"/>
      <protection/>
    </xf>
    <xf numFmtId="171"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71" fontId="0" fillId="0" borderId="10" xfId="20" applyNumberFormat="1" applyFont="1" applyFill="1" applyBorder="1" applyAlignment="1">
      <alignment horizontal="center" vertical="top" wrapText="1"/>
      <protection/>
    </xf>
    <xf numFmtId="38" fontId="0" fillId="0" borderId="10" xfId="22" applyNumberFormat="1" applyFont="1" applyFill="1" applyBorder="1" applyAlignment="1" applyProtection="1">
      <alignment horizontal="center" vertical="top" wrapText="1"/>
      <protection locked="0"/>
    </xf>
    <xf numFmtId="0" fontId="0" fillId="0" borderId="10" xfId="8021"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0" fontId="0" fillId="0" borderId="10" xfId="22" applyNumberFormat="1" applyFont="1" applyFill="1" applyBorder="1" applyAlignment="1" applyProtection="1" quotePrefix="1">
      <alignment horizontal="center" vertical="top" wrapText="1"/>
      <protection locked="0"/>
    </xf>
    <xf numFmtId="167" fontId="0"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pplyProtection="1">
      <alignment horizontal="center" vertical="top" wrapText="1"/>
      <protection locked="0"/>
    </xf>
    <xf numFmtId="171" fontId="0" fillId="0" borderId="10" xfId="22" applyNumberFormat="1" applyFont="1" applyFill="1" applyBorder="1" applyAlignment="1">
      <alignment horizontal="center" vertical="top" wrapText="1"/>
      <protection/>
    </xf>
    <xf numFmtId="2" fontId="0" fillId="0" borderId="10" xfId="22" applyNumberFormat="1" applyFont="1" applyFill="1" applyBorder="1" applyAlignment="1" applyProtection="1">
      <alignment horizontal="center" vertical="top" wrapText="1"/>
      <protection locked="0"/>
    </xf>
    <xf numFmtId="1" fontId="0" fillId="0" borderId="10" xfId="8022" applyNumberFormat="1" applyFont="1" applyFill="1" applyBorder="1" applyAlignment="1">
      <alignment horizontal="center" vertical="top" wrapText="1"/>
      <protection/>
    </xf>
    <xf numFmtId="49"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0" fillId="0" borderId="10" xfId="20" applyNumberFormat="1" applyFont="1" applyFill="1" applyBorder="1" applyAlignment="1" applyProtection="1" quotePrefix="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37"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quotePrefix="1">
      <alignment horizontal="center" vertical="top" wrapText="1"/>
      <protection locked="0"/>
    </xf>
    <xf numFmtId="3" fontId="0" fillId="0" borderId="10" xfId="18" applyNumberFormat="1" applyFont="1" applyFill="1" applyBorder="1" applyAlignment="1">
      <alignment horizontal="center" vertical="top" wrapText="1"/>
    </xf>
    <xf numFmtId="171" fontId="0" fillId="0" borderId="10" xfId="18"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center" wrapText="1"/>
      <protection/>
    </xf>
    <xf numFmtId="171" fontId="0" fillId="0" borderId="10" xfId="8022" applyNumberFormat="1" applyFont="1" applyFill="1" applyBorder="1" applyAlignment="1">
      <alignment horizontal="center" vertical="top" wrapText="1"/>
      <protection/>
    </xf>
    <xf numFmtId="37" fontId="0" fillId="0" borderId="10" xfId="18" applyNumberFormat="1" applyFont="1" applyFill="1" applyBorder="1" applyAlignment="1">
      <alignment horizontal="center" vertical="top" wrapText="1"/>
    </xf>
    <xf numFmtId="166" fontId="0" fillId="0" borderId="10" xfId="8022" applyNumberFormat="1" applyFont="1" applyFill="1" applyBorder="1" applyAlignment="1">
      <alignment horizontal="center" vertical="top" wrapText="1"/>
      <protection/>
    </xf>
    <xf numFmtId="167" fontId="0" fillId="0" borderId="10" xfId="20"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1" fontId="0" fillId="0" borderId="10" xfId="23" applyNumberFormat="1" applyFont="1" applyFill="1" applyBorder="1" applyAlignment="1" applyProtection="1">
      <alignment horizontal="center" vertical="top" wrapText="1"/>
      <protection locked="0"/>
    </xf>
    <xf numFmtId="167" fontId="0" fillId="0" borderId="10" xfId="20"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1" fontId="0" fillId="0" borderId="10" xfId="20" applyNumberFormat="1" applyFont="1" applyFill="1" applyBorder="1" applyAlignment="1" applyProtection="1">
      <alignment horizontal="center" vertical="top" wrapText="1"/>
      <protection locked="0"/>
    </xf>
    <xf numFmtId="171" fontId="0" fillId="0" borderId="10" xfId="18" applyNumberFormat="1" applyFont="1" applyFill="1" applyBorder="1" applyAlignment="1" applyProtection="1">
      <alignment horizontal="center" vertical="top" wrapText="1"/>
      <protection locked="0"/>
    </xf>
    <xf numFmtId="166" fontId="0" fillId="0" borderId="10" xfId="18" applyNumberFormat="1" applyFont="1" applyFill="1" applyBorder="1" applyAlignment="1">
      <alignment horizontal="center" vertical="top" wrapText="1"/>
    </xf>
    <xf numFmtId="1" fontId="0" fillId="0" borderId="10" xfId="20"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quotePrefix="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20" applyFont="1" applyFill="1" applyBorder="1" applyAlignment="1" applyProtection="1" quotePrefix="1">
      <alignment horizontal="center" vertical="top" wrapText="1"/>
      <protection locked="0"/>
    </xf>
    <xf numFmtId="170" fontId="0" fillId="0" borderId="10" xfId="32136"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171"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quotePrefix="1">
      <alignment horizontal="center" vertical="top" wrapText="1"/>
      <protection locked="0"/>
    </xf>
    <xf numFmtId="170" fontId="0" fillId="0" borderId="10" xfId="15"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0" fillId="0" borderId="0" xfId="8022" applyFont="1" applyFill="1">
      <alignment/>
      <protection/>
    </xf>
    <xf numFmtId="0" fontId="0" fillId="0" borderId="10" xfId="8021" applyFont="1" applyFill="1" applyBorder="1" applyAlignment="1" applyProtection="1">
      <alignment horizontal="center" vertical="top" wrapText="1"/>
      <protection locked="0"/>
    </xf>
    <xf numFmtId="14" fontId="0" fillId="0" borderId="10" xfId="18" applyNumberFormat="1" applyFont="1" applyFill="1" applyBorder="1" applyAlignment="1">
      <alignment horizontal="center" vertical="top" wrapText="1"/>
    </xf>
    <xf numFmtId="1" fontId="0" fillId="0" borderId="10" xfId="15" applyNumberFormat="1" applyFont="1" applyFill="1" applyBorder="1" applyAlignment="1">
      <alignment horizontal="center" vertical="top" wrapText="1"/>
    </xf>
    <xf numFmtId="167"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171" fontId="0" fillId="0" borderId="10" xfId="22"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49" fontId="0" fillId="0" borderId="10" xfId="8022" applyNumberFormat="1" applyFont="1" applyFill="1" applyBorder="1" applyAlignment="1">
      <alignment horizontal="center" vertical="top" wrapText="1"/>
      <protection/>
    </xf>
    <xf numFmtId="167" fontId="0" fillId="0" borderId="10" xfId="18"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0" fillId="0" borderId="10" xfId="20"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0" fontId="0" fillId="0" borderId="10" xfId="20"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0" fontId="0" fillId="0" borderId="10" xfId="20"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71" fontId="0" fillId="0" borderId="10" xfId="8022" applyNumberFormat="1" applyFont="1" applyFill="1" applyBorder="1" applyAlignment="1">
      <alignment horizontal="center" vertical="top" wrapText="1"/>
      <protection/>
    </xf>
    <xf numFmtId="166" fontId="0" fillId="0" borderId="10" xfId="8022" applyNumberFormat="1" applyFont="1" applyFill="1" applyBorder="1" applyAlignment="1">
      <alignment horizontal="center" vertical="top" wrapText="1"/>
      <protection/>
    </xf>
    <xf numFmtId="3" fontId="0" fillId="0" borderId="10" xfId="18" applyNumberFormat="1" applyFont="1" applyFill="1" applyBorder="1" applyAlignment="1">
      <alignment horizontal="center" vertical="top" wrapText="1"/>
    </xf>
    <xf numFmtId="3"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0" fontId="0" fillId="0" borderId="10" xfId="20" applyFont="1" applyFill="1" applyBorder="1" applyAlignment="1" applyProtection="1" quotePrefix="1">
      <alignment horizontal="center" vertical="top" wrapText="1"/>
      <protection locked="0"/>
    </xf>
    <xf numFmtId="0" fontId="0" fillId="0" borderId="10" xfId="22" applyFont="1" applyFill="1" applyBorder="1" applyAlignment="1" applyProtection="1">
      <alignment horizontal="center" vertical="top" wrapText="1"/>
      <protection locked="0"/>
    </xf>
    <xf numFmtId="49" fontId="0" fillId="0" borderId="11" xfId="0" applyNumberFormat="1" applyFont="1" applyFill="1" applyBorder="1" applyAlignment="1">
      <alignment horizontal="center" vertical="top" wrapText="1"/>
    </xf>
    <xf numFmtId="0" fontId="0" fillId="0" borderId="11" xfId="22" applyFont="1" applyFill="1" applyBorder="1" applyAlignment="1">
      <alignment horizontal="center" vertical="top" wrapText="1"/>
      <protection/>
    </xf>
    <xf numFmtId="14" fontId="0" fillId="0" borderId="11" xfId="22" applyNumberFormat="1" applyFont="1" applyFill="1" applyBorder="1" applyAlignment="1">
      <alignment horizontal="center" vertical="top" wrapText="1"/>
      <protection/>
    </xf>
    <xf numFmtId="3" fontId="28" fillId="0" borderId="11" xfId="22" applyNumberFormat="1" applyFont="1" applyFill="1" applyBorder="1" applyAlignment="1">
      <alignment horizontal="center" vertical="top" wrapText="1"/>
      <protection/>
    </xf>
    <xf numFmtId="9" fontId="28" fillId="0" borderId="11" xfId="15" applyFont="1" applyFill="1" applyBorder="1" applyAlignment="1">
      <alignment horizontal="center" vertical="top" wrapText="1"/>
    </xf>
    <xf numFmtId="43" fontId="28" fillId="0" borderId="11" xfId="18" applyFont="1" applyFill="1" applyBorder="1" applyAlignment="1">
      <alignment horizontal="center" vertical="top" wrapText="1"/>
    </xf>
    <xf numFmtId="0" fontId="0" fillId="0" borderId="0" xfId="8022" applyFont="1" applyFill="1" applyBorder="1" applyAlignment="1" applyProtection="1">
      <alignment horizontal="center" vertical="top" wrapText="1"/>
      <protection locked="0"/>
    </xf>
    <xf numFmtId="14" fontId="0" fillId="0" borderId="10" xfId="8022"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3" fontId="0" fillId="0" borderId="10" xfId="22" applyNumberFormat="1" applyFont="1" applyFill="1" applyBorder="1" applyAlignment="1">
      <alignment horizontal="center" vertical="top" wrapText="1"/>
      <protection/>
    </xf>
    <xf numFmtId="0" fontId="0" fillId="0" borderId="0" xfId="8022" applyFont="1" applyFill="1" applyAlignment="1" applyProtection="1">
      <alignment horizontal="center" vertical="top" wrapText="1"/>
      <protection locked="0"/>
    </xf>
    <xf numFmtId="166" fontId="0" fillId="0" borderId="10" xfId="18" applyNumberFormat="1" applyFont="1" applyFill="1" applyBorder="1" applyAlignment="1">
      <alignment horizontal="center" vertical="top" wrapText="1"/>
    </xf>
    <xf numFmtId="170" fontId="0" fillId="0" borderId="10" xfId="15"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protection/>
    </xf>
    <xf numFmtId="172" fontId="0" fillId="0" borderId="10" xfId="22" applyNumberFormat="1" applyFont="1" applyFill="1" applyBorder="1" applyAlignment="1" applyProtection="1">
      <alignment horizontal="center" vertical="top" wrapText="1"/>
      <protection locked="0"/>
    </xf>
    <xf numFmtId="166" fontId="0" fillId="0" borderId="10" xfId="18" applyNumberFormat="1" applyFont="1" applyFill="1" applyBorder="1" applyAlignment="1" applyProtection="1">
      <alignment horizontal="center" vertical="top" wrapText="1"/>
      <protection locked="0"/>
    </xf>
    <xf numFmtId="0" fontId="41" fillId="0" borderId="0" xfId="8022" applyFont="1" applyFill="1" applyBorder="1" applyAlignment="1">
      <alignment horizontal="center" vertical="top" wrapText="1"/>
      <protection/>
    </xf>
    <xf numFmtId="3" fontId="0" fillId="0" borderId="10" xfId="18" applyNumberFormat="1" applyFont="1" applyFill="1" applyBorder="1" applyAlignment="1" applyProtection="1">
      <alignment horizontal="center" vertical="top" wrapText="1"/>
      <protection/>
    </xf>
    <xf numFmtId="0" fontId="0" fillId="0" borderId="10" xfId="8021" applyNumberFormat="1" applyFont="1" applyFill="1" applyBorder="1" applyAlignment="1">
      <alignment horizontal="center" vertical="top" wrapText="1"/>
      <protection/>
    </xf>
    <xf numFmtId="14"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0" fontId="0" fillId="0" borderId="10" xfId="5997" applyNumberFormat="1"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14" fontId="0" fillId="0" borderId="21" xfId="8022" applyNumberFormat="1" applyFont="1" applyFill="1" applyBorder="1" applyAlignment="1">
      <alignment horizontal="center" vertical="top" wrapText="1"/>
      <protection/>
    </xf>
    <xf numFmtId="171" fontId="0" fillId="0" borderId="10" xfId="8022" applyNumberFormat="1" applyFont="1" applyFill="1" applyBorder="1" applyAlignment="1">
      <alignment horizontal="center" vertical="top" wrapText="1"/>
      <protection/>
    </xf>
    <xf numFmtId="3" fontId="0" fillId="0" borderId="10" xfId="15" applyNumberFormat="1" applyFont="1" applyFill="1" applyBorder="1" applyAlignment="1">
      <alignment horizontal="center" vertical="top" wrapText="1"/>
    </xf>
    <xf numFmtId="14" fontId="0" fillId="0" borderId="10" xfId="18" applyNumberFormat="1" applyFont="1" applyFill="1" applyBorder="1" applyAlignment="1">
      <alignment horizontal="center" vertical="top" wrapText="1"/>
    </xf>
    <xf numFmtId="14" fontId="0" fillId="0" borderId="21" xfId="22" applyNumberFormat="1" applyFont="1" applyFill="1" applyBorder="1" applyAlignment="1" applyProtection="1">
      <alignment horizontal="center" vertical="top" wrapText="1"/>
      <protection locked="0"/>
    </xf>
    <xf numFmtId="171" fontId="0" fillId="0" borderId="10" xfId="20" applyNumberFormat="1" applyFont="1" applyFill="1" applyBorder="1" applyAlignment="1">
      <alignment horizontal="center" vertical="top" wrapText="1"/>
      <protection/>
    </xf>
    <xf numFmtId="14" fontId="0" fillId="0" borderId="10" xfId="20" applyNumberFormat="1"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4" fontId="0" fillId="0" borderId="10" xfId="20" applyNumberFormat="1" applyFont="1" applyFill="1" applyBorder="1" applyAlignment="1">
      <alignment horizontal="center" vertical="top" wrapText="1"/>
      <protection/>
    </xf>
    <xf numFmtId="14" fontId="0" fillId="0" borderId="10" xfId="8022" applyNumberFormat="1" applyFont="1" applyFill="1" applyBorder="1" applyAlignment="1">
      <alignment horizontal="center" vertical="top" wrapText="1"/>
      <protection/>
    </xf>
    <xf numFmtId="3" fontId="0" fillId="0" borderId="10" xfId="22" applyNumberFormat="1" applyFont="1" applyFill="1" applyBorder="1" applyAlignment="1" applyProtection="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14" fontId="0" fillId="0" borderId="10" xfId="0" applyNumberFormat="1" applyFont="1" applyFill="1" applyBorder="1" applyAlignment="1">
      <alignment horizontal="center" vertical="top" wrapText="1"/>
    </xf>
    <xf numFmtId="49" fontId="45" fillId="0" borderId="10" xfId="0" applyNumberFormat="1" applyFont="1" applyFill="1" applyBorder="1" applyAlignment="1">
      <alignment horizontal="center" vertical="top" wrapText="1"/>
    </xf>
    <xf numFmtId="3" fontId="0" fillId="0" borderId="10" xfId="22" applyNumberFormat="1" applyFont="1" applyFill="1" applyBorder="1" applyAlignment="1">
      <alignment horizontal="center" vertical="top" wrapText="1"/>
      <protection/>
    </xf>
    <xf numFmtId="3" fontId="28" fillId="0" borderId="10" xfId="22" applyNumberFormat="1" applyFont="1" applyFill="1" applyBorder="1" applyAlignment="1">
      <alignment horizontal="center" vertical="top" wrapText="1"/>
      <protection/>
    </xf>
    <xf numFmtId="9" fontId="28" fillId="0" borderId="10" xfId="15" applyFont="1" applyFill="1" applyBorder="1" applyAlignment="1">
      <alignment horizontal="center" vertical="top" wrapText="1"/>
    </xf>
    <xf numFmtId="37" fontId="0" fillId="0" borderId="10" xfId="20" applyNumberFormat="1" applyFont="1" applyFill="1" applyBorder="1" applyAlignment="1">
      <alignment horizontal="center" vertical="top" wrapText="1"/>
      <protection/>
    </xf>
    <xf numFmtId="3" fontId="0" fillId="0" borderId="10" xfId="20" applyNumberFormat="1" applyFont="1" applyFill="1" applyBorder="1" applyAlignment="1" applyProtection="1">
      <alignment horizontal="center" vertical="top" wrapText="1"/>
      <protection locked="0"/>
    </xf>
    <xf numFmtId="3" fontId="0" fillId="0" borderId="10" xfId="20" applyNumberFormat="1" applyFont="1" applyFill="1" applyBorder="1" applyAlignment="1">
      <alignment horizontal="center" vertical="top" wrapText="1"/>
      <protection/>
    </xf>
    <xf numFmtId="167" fontId="0" fillId="0" borderId="10" xfId="8022" applyNumberFormat="1" applyFont="1" applyFill="1" applyBorder="1" applyAlignment="1" applyProtection="1">
      <alignment horizontal="center" vertical="top" wrapText="1"/>
      <protection locked="0"/>
    </xf>
    <xf numFmtId="14" fontId="0" fillId="0" borderId="0" xfId="22" applyNumberFormat="1" applyFont="1" applyFill="1" applyBorder="1" applyAlignment="1">
      <alignment horizontal="center" vertical="top" wrapText="1"/>
      <protection/>
    </xf>
    <xf numFmtId="3" fontId="0" fillId="0" borderId="0" xfId="22" applyNumberFormat="1" applyFont="1" applyFill="1" applyBorder="1" applyAlignment="1">
      <alignment horizontal="center" vertical="top" wrapText="1"/>
      <protection/>
    </xf>
    <xf numFmtId="3" fontId="28" fillId="0" borderId="0" xfId="22" applyNumberFormat="1" applyFont="1" applyFill="1" applyBorder="1" applyAlignment="1">
      <alignment horizontal="center" vertical="top" wrapText="1"/>
      <protection/>
    </xf>
    <xf numFmtId="9" fontId="28" fillId="0" borderId="0" xfId="15" applyFont="1" applyFill="1" applyBorder="1" applyAlignment="1">
      <alignment horizontal="center" vertical="top" wrapText="1"/>
    </xf>
    <xf numFmtId="3" fontId="0" fillId="0" borderId="10" xfId="0" applyNumberFormat="1" applyFont="1" applyFill="1" applyBorder="1" applyAlignment="1">
      <alignment horizontal="center" vertical="top" wrapText="1"/>
    </xf>
    <xf numFmtId="14" fontId="38" fillId="0" borderId="10" xfId="18" applyNumberFormat="1" applyFont="1" applyFill="1" applyBorder="1" applyAlignment="1">
      <alignment horizontal="center" vertical="top" wrapText="1"/>
    </xf>
    <xf numFmtId="14" fontId="38" fillId="0" borderId="14" xfId="22" applyNumberFormat="1" applyFont="1" applyFill="1" applyBorder="1" applyAlignment="1" applyProtection="1">
      <alignment horizontal="center" vertical="top" wrapText="1"/>
      <protection locked="0"/>
    </xf>
    <xf numFmtId="0" fontId="0" fillId="0" borderId="0" xfId="0" applyFont="1" applyFill="1"/>
    <xf numFmtId="49" fontId="0" fillId="0" borderId="10" xfId="0" applyNumberFormat="1" applyFont="1" applyFill="1" applyBorder="1" applyAlignment="1">
      <alignment horizontal="center" vertical="top" wrapText="1"/>
    </xf>
    <xf numFmtId="0" fontId="0" fillId="0" borderId="10" xfId="5997"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4" fontId="38" fillId="0" borderId="10" xfId="18" applyNumberFormat="1" applyFont="1" applyFill="1" applyBorder="1" applyAlignment="1">
      <alignment horizontal="center" vertical="top" wrapText="1"/>
    </xf>
    <xf numFmtId="14" fontId="38" fillId="0" borderId="10" xfId="22" applyNumberFormat="1" applyFont="1" applyFill="1" applyBorder="1" applyAlignment="1">
      <alignment horizontal="center" vertical="top" wrapText="1"/>
      <protection/>
    </xf>
    <xf numFmtId="14" fontId="38" fillId="0" borderId="10" xfId="8022" applyNumberFormat="1" applyFont="1" applyFill="1" applyBorder="1" applyAlignment="1">
      <alignment horizontal="center" vertical="top" wrapText="1"/>
      <protection/>
    </xf>
    <xf numFmtId="1" fontId="38" fillId="0" borderId="10" xfId="8022" applyNumberFormat="1" applyFont="1" applyFill="1" applyBorder="1" applyAlignment="1">
      <alignment horizontal="center" vertical="top" wrapText="1"/>
      <protection/>
    </xf>
    <xf numFmtId="1" fontId="38" fillId="0" borderId="11" xfId="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8022" applyFont="1" applyFill="1" applyBorder="1" applyAlignment="1" applyProtection="1">
      <alignment horizontal="center" vertical="top" wrapText="1"/>
      <protection locked="0"/>
    </xf>
    <xf numFmtId="3" fontId="38" fillId="0" borderId="10" xfId="18" applyNumberFormat="1" applyFont="1" applyFill="1" applyBorder="1" applyAlignment="1">
      <alignment horizontal="center" vertical="top" wrapText="1"/>
    </xf>
    <xf numFmtId="3" fontId="38" fillId="0" borderId="10" xfId="80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wrapText="1"/>
      <protection/>
    </xf>
    <xf numFmtId="42" fontId="21" fillId="0" borderId="10" xfId="16" applyNumberFormat="1" applyFont="1" applyBorder="1" applyAlignment="1" applyProtection="1">
      <alignment horizontal="center" vertical="center" wrapText="1"/>
      <protection locked="0"/>
    </xf>
    <xf numFmtId="0" fontId="0" fillId="22" borderId="0" xfId="0" applyFont="1" applyFill="1"/>
    <xf numFmtId="0" fontId="25" fillId="22" borderId="0" xfId="20" applyFont="1" applyFill="1">
      <alignment/>
      <protection/>
    </xf>
    <xf numFmtId="0" fontId="26" fillId="0" borderId="0" xfId="20" applyFont="1" applyFill="1" applyAlignment="1">
      <alignment horizontal="left" wrapText="1"/>
      <protection/>
    </xf>
    <xf numFmtId="0" fontId="35" fillId="0" borderId="0" xfId="20" applyFont="1" applyFill="1" applyAlignment="1">
      <alignment horizontal="left"/>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5"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xf numFmtId="0" fontId="22" fillId="22" borderId="0" xfId="20" applyFont="1" applyFill="1" applyAlignment="1">
      <alignment horizontal="center" vertical="top" wrapText="1"/>
      <protection/>
    </xf>
    <xf numFmtId="0" fontId="22" fillId="18" borderId="18" xfId="20" applyFont="1" applyFill="1" applyBorder="1" applyAlignment="1" applyProtection="1">
      <alignment horizontal="center" vertical="center" wrapText="1"/>
      <protection locked="0"/>
    </xf>
    <xf numFmtId="0" fontId="0" fillId="0" borderId="13" xfId="0" applyFont="1" applyBorder="1" applyAlignment="1">
      <alignment horizontal="center" vertical="center" wrapText="1"/>
    </xf>
    <xf numFmtId="0" fontId="22" fillId="20" borderId="18" xfId="20" applyFont="1" applyFill="1" applyBorder="1" applyAlignment="1" applyProtection="1">
      <alignment horizontal="center" vertical="center" wrapText="1"/>
      <protection locked="0"/>
    </xf>
    <xf numFmtId="0" fontId="22" fillId="17" borderId="18" xfId="20" applyFont="1" applyFill="1" applyBorder="1" applyAlignment="1">
      <alignment horizontal="center" vertical="center" wrapText="1"/>
      <protection/>
    </xf>
    <xf numFmtId="0" fontId="22" fillId="17" borderId="13" xfId="20" applyFont="1" applyFill="1" applyBorder="1" applyAlignment="1">
      <alignment horizontal="center" vertical="center" wrapText="1"/>
      <protection/>
    </xf>
    <xf numFmtId="0" fontId="22" fillId="0" borderId="18" xfId="20" applyFont="1" applyBorder="1" applyAlignment="1">
      <alignment horizontal="center" wrapText="1"/>
      <protection/>
    </xf>
    <xf numFmtId="0" fontId="0" fillId="0" borderId="13" xfId="0" applyFont="1" applyBorder="1" applyAlignment="1">
      <alignment horizontal="center" wrapText="1"/>
    </xf>
    <xf numFmtId="0" fontId="22" fillId="0" borderId="18" xfId="20" applyFont="1" applyBorder="1" applyAlignment="1" applyProtection="1">
      <alignment horizontal="center" wrapText="1"/>
      <protection locked="0"/>
    </xf>
    <xf numFmtId="42" fontId="21" fillId="0" borderId="18" xfId="16" applyNumberFormat="1" applyFont="1" applyBorder="1" applyAlignment="1">
      <alignment/>
    </xf>
    <xf numFmtId="42" fontId="0" fillId="0" borderId="13" xfId="16" applyNumberFormat="1" applyFont="1" applyBorder="1" applyAlignment="1">
      <alignment/>
    </xf>
    <xf numFmtId="42" fontId="21" fillId="0" borderId="18" xfId="16" applyNumberFormat="1" applyFont="1" applyBorder="1" applyAlignment="1">
      <alignment/>
    </xf>
    <xf numFmtId="42" fontId="0" fillId="0" borderId="13" xfId="16" applyNumberFormat="1" applyFont="1" applyBorder="1" applyAlignment="1">
      <alignment/>
    </xf>
    <xf numFmtId="164" fontId="21" fillId="0" borderId="18" xfId="16" applyNumberFormat="1" applyFont="1" applyBorder="1" applyAlignment="1" applyProtection="1">
      <alignment horizontal="center" vertical="center" wrapText="1"/>
      <protection locked="0"/>
    </xf>
    <xf numFmtId="0" fontId="22" fillId="0" borderId="18" xfId="20" applyFont="1" applyBorder="1" applyAlignment="1">
      <alignment horizontal="center"/>
      <protection/>
    </xf>
    <xf numFmtId="0" fontId="0" fillId="0" borderId="13" xfId="0" applyFont="1" applyBorder="1" applyAlignment="1">
      <alignment horizontal="center"/>
    </xf>
    <xf numFmtId="42" fontId="21" fillId="0" borderId="18" xfId="20" applyNumberFormat="1" applyFont="1" applyBorder="1" applyAlignment="1" applyProtection="1">
      <alignment vertical="center" wrapText="1"/>
      <protection locked="0"/>
    </xf>
    <xf numFmtId="42" fontId="0" fillId="0" borderId="13" xfId="0" applyNumberFormat="1" applyFont="1" applyBorder="1" applyAlignment="1">
      <alignment vertical="center" wrapText="1"/>
    </xf>
    <xf numFmtId="164" fontId="21" fillId="0" borderId="13" xfId="16" applyNumberFormat="1" applyFont="1" applyBorder="1" applyAlignment="1" applyProtection="1">
      <alignment horizontal="center" vertical="center" wrapText="1"/>
      <protection locked="0"/>
    </xf>
    <xf numFmtId="164" fontId="21" fillId="0" borderId="18" xfId="20" applyNumberFormat="1" applyFont="1" applyBorder="1" applyAlignment="1">
      <alignment horizontal="center"/>
      <protection/>
    </xf>
    <xf numFmtId="164" fontId="21" fillId="0" borderId="13" xfId="20" applyNumberFormat="1" applyFont="1" applyBorder="1" applyAlignment="1">
      <alignment horizontal="center"/>
      <protection/>
    </xf>
    <xf numFmtId="164" fontId="21" fillId="19" borderId="18" xfId="16" applyNumberFormat="1" applyFont="1" applyFill="1" applyBorder="1" applyAlignment="1">
      <alignment horizontal="center" vertical="center" wrapText="1"/>
    </xf>
    <xf numFmtId="164" fontId="21" fillId="19" borderId="13" xfId="16" applyNumberFormat="1" applyFont="1" applyFill="1" applyBorder="1" applyAlignment="1">
      <alignment horizontal="center" vertical="center" wrapText="1"/>
    </xf>
    <xf numFmtId="42" fontId="21" fillId="19" borderId="18" xfId="20" applyNumberFormat="1" applyFont="1" applyFill="1" applyBorder="1" applyAlignment="1">
      <alignment horizontal="center"/>
      <protection/>
    </xf>
    <xf numFmtId="0" fontId="21" fillId="19" borderId="18" xfId="20" applyFont="1" applyFill="1" applyBorder="1" applyAlignment="1">
      <alignment horizontal="center"/>
      <protection/>
    </xf>
    <xf numFmtId="0" fontId="22" fillId="0" borderId="0" xfId="20" applyFont="1" applyAlignment="1">
      <alignment horizontal="left" vertical="top" wrapText="1"/>
      <protection/>
    </xf>
    <xf numFmtId="0" fontId="22" fillId="22" borderId="0" xfId="20" applyFont="1" applyFill="1" applyAlignment="1">
      <alignment horizontal="left" vertical="top" wrapText="1"/>
      <protection/>
    </xf>
    <xf numFmtId="3" fontId="38" fillId="0" borderId="10" xfId="8022" applyNumberFormat="1" applyFont="1" applyFill="1" applyBorder="1" applyAlignment="1" applyProtection="1">
      <alignment horizontal="center" vertical="top" wrapText="1"/>
      <protection locked="0"/>
    </xf>
    <xf numFmtId="49" fontId="38" fillId="0" borderId="10" xfId="0" applyNumberFormat="1" applyFont="1" applyFill="1" applyBorder="1" applyAlignment="1">
      <alignment horizontal="center" vertical="top" wrapText="1"/>
    </xf>
    <xf numFmtId="3" fontId="38" fillId="0" borderId="10" xfId="0" applyNumberFormat="1" applyFont="1" applyFill="1" applyBorder="1" applyAlignment="1">
      <alignment horizontal="center" vertical="top" wrapText="1"/>
    </xf>
    <xf numFmtId="0" fontId="38" fillId="0" borderId="0" xfId="0" applyFont="1" applyFill="1"/>
    <xf numFmtId="0" fontId="38" fillId="0" borderId="10" xfId="0" applyNumberFormat="1" applyFont="1" applyFill="1" applyBorder="1" applyAlignment="1">
      <alignment horizontal="center" vertical="top" wrapText="1"/>
    </xf>
    <xf numFmtId="0" fontId="38" fillId="0" borderId="0" xfId="18" applyNumberFormat="1" applyFont="1" applyFill="1" applyBorder="1" applyAlignment="1">
      <alignment horizontal="center" vertical="top" wrapText="1"/>
    </xf>
    <xf numFmtId="43" fontId="43" fillId="0" borderId="0" xfId="18" applyFont="1" applyFill="1" applyBorder="1" applyAlignment="1">
      <alignment horizontal="center" vertical="top" wrapText="1"/>
    </xf>
    <xf numFmtId="1" fontId="0" fillId="0" borderId="10" xfId="8022" applyNumberFormat="1" applyFont="1" applyFill="1" applyBorder="1" applyAlignment="1">
      <alignment horizontal="center" vertical="top" wrapText="1"/>
      <protection/>
    </xf>
    <xf numFmtId="0" fontId="28" fillId="0" borderId="10" xfId="8022" applyFont="1" applyFill="1" applyBorder="1" applyAlignment="1">
      <alignment horizontal="left" vertical="top"/>
      <protection/>
    </xf>
    <xf numFmtId="0" fontId="28" fillId="0" borderId="10" xfId="8022" applyFont="1" applyFill="1" applyBorder="1" applyAlignment="1">
      <alignment horizontal="center" vertical="top" wrapText="1"/>
      <protection/>
    </xf>
    <xf numFmtId="14" fontId="28" fillId="0" borderId="10" xfId="8022" applyNumberFormat="1" applyFont="1" applyFill="1" applyBorder="1" applyAlignment="1">
      <alignment horizontal="center" vertical="top" wrapText="1"/>
      <protection/>
    </xf>
    <xf numFmtId="171" fontId="28" fillId="0" borderId="10" xfId="8022" applyNumberFormat="1" applyFont="1" applyFill="1" applyBorder="1" applyAlignment="1">
      <alignment horizontal="center" vertical="top" wrapText="1"/>
      <protection/>
    </xf>
    <xf numFmtId="3" fontId="28" fillId="0" borderId="10" xfId="18" applyNumberFormat="1" applyFont="1" applyFill="1" applyBorder="1" applyAlignment="1" applyProtection="1">
      <alignment horizontal="center" vertical="top" wrapText="1"/>
      <protection locked="0"/>
    </xf>
    <xf numFmtId="3" fontId="28" fillId="0" borderId="10" xfId="18" applyNumberFormat="1" applyFont="1" applyFill="1" applyBorder="1" applyAlignment="1">
      <alignment horizontal="center" vertical="top" wrapText="1"/>
    </xf>
    <xf numFmtId="168" fontId="28" fillId="0" borderId="10" xfId="24" applyNumberFormat="1" applyFont="1" applyFill="1" applyBorder="1" applyAlignment="1">
      <alignment horizontal="center" vertical="top" wrapText="1"/>
    </xf>
    <xf numFmtId="0" fontId="41" fillId="0" borderId="10" xfId="8022" applyFont="1" applyFill="1" applyBorder="1" applyAlignment="1">
      <alignment horizontal="center" vertical="top" wrapText="1"/>
      <protection/>
    </xf>
    <xf numFmtId="14" fontId="41" fillId="0" borderId="10" xfId="8022" applyNumberFormat="1" applyFont="1" applyFill="1" applyBorder="1" applyAlignment="1">
      <alignment horizontal="center" vertical="top" wrapText="1"/>
      <protection/>
    </xf>
    <xf numFmtId="171" fontId="41" fillId="0" borderId="10" xfId="8022" applyNumberFormat="1" applyFont="1" applyFill="1" applyBorder="1" applyAlignment="1">
      <alignment horizontal="center" vertical="top" wrapText="1"/>
      <protection/>
    </xf>
    <xf numFmtId="3" fontId="41" fillId="0" borderId="10" xfId="18" applyNumberFormat="1" applyFont="1" applyFill="1" applyBorder="1" applyAlignment="1" applyProtection="1">
      <alignment horizontal="center" vertical="top" wrapText="1"/>
      <protection locked="0"/>
    </xf>
    <xf numFmtId="3" fontId="41" fillId="0" borderId="10" xfId="18" applyNumberFormat="1" applyFont="1" applyFill="1" applyBorder="1" applyAlignment="1">
      <alignment horizontal="center" vertical="top" wrapText="1"/>
    </xf>
    <xf numFmtId="168" fontId="41" fillId="0" borderId="10" xfId="24" applyNumberFormat="1" applyFont="1" applyFill="1" applyBorder="1" applyAlignment="1">
      <alignment horizontal="center" vertical="top" wrapText="1"/>
    </xf>
    <xf numFmtId="0" fontId="38" fillId="0" borderId="10" xfId="22"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3" fontId="38" fillId="0" borderId="10" xfId="22" applyNumberFormat="1" applyFont="1" applyFill="1" applyBorder="1" applyAlignment="1">
      <alignment horizontal="center" vertical="top" wrapText="1"/>
      <protection/>
    </xf>
    <xf numFmtId="3" fontId="43" fillId="0" borderId="10" xfId="22" applyNumberFormat="1" applyFont="1" applyFill="1" applyBorder="1" applyAlignment="1">
      <alignment horizontal="center" vertical="top" wrapText="1"/>
      <protection/>
    </xf>
    <xf numFmtId="9" fontId="43" fillId="0" borderId="10" xfId="15" applyFont="1" applyFill="1" applyBorder="1" applyAlignment="1">
      <alignment horizontal="center" vertical="top" wrapText="1"/>
    </xf>
    <xf numFmtId="0" fontId="38" fillId="0" borderId="10" xfId="18" applyNumberFormat="1" applyFont="1" applyFill="1" applyBorder="1" applyAlignment="1">
      <alignment horizontal="center" vertical="top" wrapText="1"/>
    </xf>
    <xf numFmtId="43" fontId="43" fillId="0" borderId="10" xfId="18" applyFont="1" applyFill="1" applyBorder="1" applyAlignment="1">
      <alignment horizontal="center" vertical="top" wrapText="1"/>
    </xf>
    <xf numFmtId="0" fontId="38" fillId="0" borderId="0" xfId="22" applyFont="1" applyFill="1" applyAlignment="1">
      <alignment horizontal="center" vertical="top" wrapText="1"/>
      <protection/>
    </xf>
    <xf numFmtId="0" fontId="41" fillId="0" borderId="10" xfId="22" applyFont="1" applyFill="1" applyBorder="1" applyAlignment="1">
      <alignment horizontal="center" vertical="top" wrapText="1"/>
      <protection/>
    </xf>
    <xf numFmtId="0" fontId="41" fillId="0" borderId="10" xfId="22" applyFont="1" applyFill="1" applyBorder="1" applyAlignment="1">
      <alignment vertical="top"/>
      <protection/>
    </xf>
    <xf numFmtId="14" fontId="41" fillId="0" borderId="10" xfId="22" applyNumberFormat="1" applyFont="1" applyFill="1" applyBorder="1" applyAlignment="1">
      <alignment horizontal="center" vertical="top" wrapText="1"/>
      <protection/>
    </xf>
    <xf numFmtId="3" fontId="41" fillId="0" borderId="10" xfId="18" applyNumberFormat="1" applyFont="1" applyFill="1" applyBorder="1" applyAlignment="1">
      <alignment horizontal="center" vertical="top" wrapText="1"/>
    </xf>
    <xf numFmtId="3" fontId="41" fillId="0" borderId="10" xfId="22" applyNumberFormat="1" applyFont="1" applyFill="1" applyBorder="1" applyAlignment="1">
      <alignment horizontal="center" vertical="top" wrapText="1"/>
      <protection/>
    </xf>
    <xf numFmtId="37" fontId="41" fillId="0" borderId="10" xfId="18" applyNumberFormat="1" applyFont="1" applyFill="1" applyBorder="1" applyAlignment="1" applyProtection="1">
      <alignment horizontal="center" vertical="top" wrapText="1"/>
      <protection locked="0"/>
    </xf>
    <xf numFmtId="0" fontId="41" fillId="0" borderId="10" xfId="5997" applyFont="1" applyFill="1" applyBorder="1" applyAlignment="1" applyProtection="1">
      <alignment horizontal="center" vertical="top" wrapText="1"/>
      <protection locked="0"/>
    </xf>
    <xf numFmtId="0" fontId="41" fillId="0" borderId="10" xfId="22" applyFont="1" applyFill="1" applyBorder="1" applyAlignment="1" applyProtection="1">
      <alignment horizontal="center" vertical="top" wrapText="1"/>
      <protection locked="0"/>
    </xf>
    <xf numFmtId="0" fontId="41" fillId="0" borderId="10" xfId="5997" applyFont="1" applyFill="1" applyBorder="1" applyAlignment="1">
      <alignment horizontal="left" vertical="top"/>
      <protection/>
    </xf>
    <xf numFmtId="0" fontId="41" fillId="0" borderId="10" xfId="5997" applyFont="1" applyFill="1" applyBorder="1" applyAlignment="1">
      <alignment horizontal="center" vertical="top" wrapText="1"/>
      <protection/>
    </xf>
    <xf numFmtId="0" fontId="41" fillId="0" borderId="10" xfId="5997" applyFont="1" applyFill="1" applyBorder="1" applyAlignment="1">
      <alignment horizontal="left" vertical="top" wrapText="1"/>
      <protection/>
    </xf>
    <xf numFmtId="0" fontId="41" fillId="0" borderId="10" xfId="22" applyNumberFormat="1" applyFont="1" applyFill="1" applyBorder="1" applyAlignment="1">
      <alignment horizontal="center" vertical="top" wrapText="1"/>
      <protection/>
    </xf>
    <xf numFmtId="0" fontId="41" fillId="0" borderId="10" xfId="22" applyNumberFormat="1" applyFont="1" applyFill="1" applyBorder="1" applyAlignment="1" applyProtection="1">
      <alignment horizontal="center" vertical="top" wrapText="1"/>
      <protection locked="0"/>
    </xf>
    <xf numFmtId="0" fontId="0" fillId="0" borderId="10" xfId="22" applyFill="1" applyBorder="1" applyAlignment="1" applyProtection="1">
      <alignment horizontal="center" vertical="top" wrapText="1"/>
      <protection locked="0"/>
    </xf>
    <xf numFmtId="0" fontId="0" fillId="0" borderId="10" xfId="8022" applyFill="1" applyBorder="1" applyAlignment="1" applyProtection="1">
      <alignment horizontal="center" vertical="top" wrapText="1"/>
      <protection locked="0"/>
    </xf>
    <xf numFmtId="0" fontId="0" fillId="0" borderId="10" xfId="8022" applyFill="1" applyBorder="1" applyAlignment="1">
      <alignment horizontal="center" vertical="top" wrapText="1"/>
      <protection/>
    </xf>
    <xf numFmtId="14" fontId="0" fillId="0" borderId="10" xfId="22" applyNumberFormat="1" applyFill="1" applyBorder="1" applyAlignment="1" applyProtection="1">
      <alignment horizontal="center" vertical="top" wrapText="1"/>
      <protection locked="0"/>
    </xf>
    <xf numFmtId="3" fontId="0" fillId="0" borderId="10" xfId="22" applyNumberFormat="1" applyFill="1" applyBorder="1" applyAlignment="1" applyProtection="1">
      <alignment horizontal="center" vertical="top" wrapText="1"/>
      <protection locked="0"/>
    </xf>
    <xf numFmtId="1" fontId="0" fillId="0" borderId="10" xfId="22" applyNumberFormat="1" applyFill="1" applyBorder="1" applyAlignment="1">
      <alignment horizontal="center" vertical="top" wrapText="1"/>
      <protection/>
    </xf>
    <xf numFmtId="0" fontId="0" fillId="0" borderId="10" xfId="22" applyFill="1" applyBorder="1" applyAlignment="1">
      <alignment horizontal="center" vertical="top" wrapText="1"/>
      <protection/>
    </xf>
    <xf numFmtId="0" fontId="41" fillId="0" borderId="10" xfId="22" applyFont="1" applyFill="1" applyBorder="1" applyAlignment="1">
      <alignment horizontal="center" vertical="top" wrapText="1"/>
      <protection/>
    </xf>
    <xf numFmtId="0" fontId="41" fillId="0" borderId="10" xfId="22" applyFont="1" applyFill="1" applyBorder="1" applyAlignment="1">
      <alignment vertical="top"/>
      <protection/>
    </xf>
    <xf numFmtId="14" fontId="41" fillId="0" borderId="10" xfId="22" applyNumberFormat="1" applyFont="1" applyFill="1" applyBorder="1" applyAlignment="1">
      <alignment horizontal="center" vertical="top" wrapText="1"/>
      <protection/>
    </xf>
    <xf numFmtId="3" fontId="41" fillId="0" borderId="10" xfId="22" applyNumberFormat="1" applyFont="1" applyFill="1" applyBorder="1" applyAlignment="1">
      <alignment horizontal="center" vertical="top" wrapText="1"/>
      <protection/>
    </xf>
    <xf numFmtId="37" fontId="41" fillId="0" borderId="10" xfId="18" applyNumberFormat="1" applyFont="1" applyFill="1" applyBorder="1" applyAlignment="1" applyProtection="1">
      <alignment horizontal="center" vertical="top" wrapText="1"/>
      <protection locked="0"/>
    </xf>
    <xf numFmtId="0" fontId="41" fillId="0" borderId="10" xfId="22" applyNumberFormat="1" applyFont="1" applyFill="1" applyBorder="1" applyAlignment="1">
      <alignment horizontal="center" vertical="top" wrapText="1"/>
      <protection/>
    </xf>
    <xf numFmtId="37" fontId="0" fillId="0" borderId="10" xfId="18"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quotePrefix="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171" fontId="0" fillId="0" borderId="10" xfId="22" applyNumberFormat="1" applyFont="1" applyFill="1" applyBorder="1" applyAlignment="1">
      <alignment horizontal="center" vertical="top" wrapText="1"/>
      <protection/>
    </xf>
    <xf numFmtId="1" fontId="38" fillId="0" borderId="10" xfId="22" applyNumberFormat="1" applyFont="1" applyFill="1" applyBorder="1" applyAlignment="1">
      <alignment horizontal="center" vertical="top" wrapText="1"/>
      <protection/>
    </xf>
  </cellXfs>
  <cellStyles count="32123">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Percent 3" xfId="32136"/>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3.xml" /><Relationship Id="rId31" Type="http://schemas.openxmlformats.org/officeDocument/2006/relationships/customXml" Target="../customXml/item4.xml" /><Relationship Id="rId32"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worksheet" Target="worksheets/sheet24.xml" /><Relationship Id="rId26" Type="http://schemas.openxmlformats.org/officeDocument/2006/relationships/styles" Target="styles.xml" /><Relationship Id="rId27" Type="http://schemas.openxmlformats.org/officeDocument/2006/relationships/sharedStrings" Target="sharedStrings.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1.xml" /><Relationship Id="rId29" Type="http://schemas.openxmlformats.org/officeDocument/2006/relationships/customXml" Target="../customXml/item2.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7.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28.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29.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0.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1.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32.bin" /></Relationships>
</file>

<file path=xl/worksheets/_rels/sheet23.xml.rels><?xml version="1.0" encoding="UTF-8" standalone="yes"?><Relationships xmlns="http://schemas.openxmlformats.org/package/2006/relationships"><Relationship Id="rId1" Type="http://schemas.openxmlformats.org/officeDocument/2006/relationships/printerSettings" Target="../printerSettings/printerSettings33.bin" /></Relationships>
</file>

<file path=xl/worksheets/_rels/sheet24.xml.rels><?xml version="1.0" encoding="UTF-8" standalone="yes"?><Relationships xmlns="http://schemas.openxmlformats.org/package/2006/relationships"><Relationship Id="rId1" Type="http://schemas.openxmlformats.org/officeDocument/2006/relationships/printerSettings" Target="../printerSettings/printerSettings3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IC1024"/>
  <sheetViews>
    <sheetView showGridLines="0" tabSelected="1" zoomScale="75" zoomScaleNormal="75" workbookViewId="0" topLeftCell="A1">
      <pane ySplit="1" topLeftCell="A2" activePane="bottomLeft" state="frozen"/>
      <selection pane="topLeft" activeCell="F684" sqref="F684"/>
      <selection pane="bottomLeft" activeCell="A2" sqref="A2"/>
    </sheetView>
  </sheetViews>
  <sheetFormatPr defaultColWidth="9.42428571428571" defaultRowHeight="12.75"/>
  <cols>
    <col min="1" max="1" width="14.1428571428571" style="211" customWidth="1"/>
    <col min="2" max="2" width="40.5714285714286" style="211" customWidth="1"/>
    <col min="3" max="3" width="16.7142857142857" style="211" customWidth="1"/>
    <col min="4" max="4" width="36.4285714285714" style="211" customWidth="1"/>
    <col min="5" max="6" width="15.7142857142857" style="508" customWidth="1"/>
    <col min="7" max="7" width="26.1428571428571" style="508" customWidth="1"/>
    <col min="8" max="8" width="26.1428571428571" style="211" customWidth="1"/>
    <col min="9" max="9" width="21.1428571428571" style="509" customWidth="1"/>
    <col min="10" max="10" width="15.8571428571429" style="510" customWidth="1"/>
    <col min="11" max="11" width="13.7142857142857" style="511" customWidth="1"/>
    <col min="12" max="12" width="9.14285714285714" style="215" customWidth="1"/>
    <col min="13" max="14" width="9.14285714285714" style="216" customWidth="1"/>
    <col min="15" max="15" width="11.1428571428571" style="216" customWidth="1"/>
    <col min="16" max="17" width="18.7142857142857" style="216" customWidth="1"/>
    <col min="18" max="18" width="15.5714285714286" style="216" customWidth="1"/>
    <col min="19" max="19" width="16.2857142857143" style="216" customWidth="1"/>
    <col min="20" max="20" width="15.8571428571429" style="216" customWidth="1"/>
    <col min="21" max="21" width="14.2857142857143" style="216" customWidth="1"/>
    <col min="22" max="22" width="15.7142857142857" style="216" customWidth="1"/>
    <col min="23" max="23" width="44.1428571428571" style="251" customWidth="1"/>
    <col min="24" max="16384" width="9.42857142857143" style="211"/>
  </cols>
  <sheetData>
    <row r="1" spans="1:23" s="214" customFormat="1" ht="64.5" thickBot="1">
      <c r="A1" s="334" t="s">
        <v>341</v>
      </c>
      <c r="B1" s="334" t="s">
        <v>0</v>
      </c>
      <c r="C1" s="334" t="s">
        <v>1</v>
      </c>
      <c r="D1" s="334" t="s">
        <v>2</v>
      </c>
      <c r="E1" s="355" t="s">
        <v>3</v>
      </c>
      <c r="F1" s="355" t="s">
        <v>4</v>
      </c>
      <c r="G1" s="355" t="s">
        <v>5</v>
      </c>
      <c r="H1" s="356" t="s">
        <v>297</v>
      </c>
      <c r="I1" s="356" t="s">
        <v>7</v>
      </c>
      <c r="J1" s="335" t="s">
        <v>8</v>
      </c>
      <c r="K1" s="335" t="s">
        <v>9</v>
      </c>
      <c r="L1" s="335" t="s">
        <v>10</v>
      </c>
      <c r="M1" s="336" t="s">
        <v>11</v>
      </c>
      <c r="N1" s="336" t="s">
        <v>12</v>
      </c>
      <c r="O1" s="336" t="s">
        <v>13</v>
      </c>
      <c r="P1" s="336" t="s">
        <v>14</v>
      </c>
      <c r="Q1" s="336" t="s">
        <v>15</v>
      </c>
      <c r="R1" s="336" t="s">
        <v>16</v>
      </c>
      <c r="S1" s="336" t="s">
        <v>17</v>
      </c>
      <c r="T1" s="336" t="s">
        <v>1144</v>
      </c>
      <c r="U1" s="336" t="s">
        <v>19</v>
      </c>
      <c r="V1" s="336" t="s">
        <v>20</v>
      </c>
      <c r="W1" s="336" t="s">
        <v>21</v>
      </c>
    </row>
    <row r="2" spans="1:23" ht="51">
      <c r="A2" s="357" t="s">
        <v>298</v>
      </c>
      <c r="B2" s="358" t="s">
        <v>139</v>
      </c>
      <c r="C2" s="359" t="s">
        <v>137</v>
      </c>
      <c r="D2" s="360" t="s">
        <v>138</v>
      </c>
      <c r="E2" s="358">
        <v>44399</v>
      </c>
      <c r="F2" s="514">
        <v>45245</v>
      </c>
      <c r="G2" s="361"/>
      <c r="H2" s="362">
        <v>1412752</v>
      </c>
      <c r="I2" s="363">
        <v>1483494</v>
      </c>
      <c r="J2" s="364"/>
      <c r="K2" s="365" t="s">
        <v>210</v>
      </c>
      <c r="L2" s="366">
        <v>99</v>
      </c>
      <c r="M2" s="367" t="s">
        <v>22</v>
      </c>
      <c r="N2" s="367">
        <v>138</v>
      </c>
      <c r="O2" s="367">
        <v>0.28000000000000003</v>
      </c>
      <c r="P2" s="367" t="s">
        <v>295</v>
      </c>
      <c r="Q2" s="367" t="s">
        <v>85</v>
      </c>
      <c r="R2" s="368" t="s">
        <v>22</v>
      </c>
      <c r="S2" s="369" t="s">
        <v>22</v>
      </c>
      <c r="T2" s="369" t="s">
        <v>27</v>
      </c>
      <c r="U2" s="369">
        <v>0.28000000000000003</v>
      </c>
      <c r="V2" s="368" t="s">
        <v>38</v>
      </c>
      <c r="W2" s="370"/>
    </row>
    <row r="3" spans="1:23" ht="63.75">
      <c r="A3" s="234" t="s">
        <v>246</v>
      </c>
      <c r="B3" s="231" t="s">
        <v>1540</v>
      </c>
      <c r="C3" s="371" t="s">
        <v>140</v>
      </c>
      <c r="D3" s="231" t="s">
        <v>1541</v>
      </c>
      <c r="E3" s="372">
        <v>45327</v>
      </c>
      <c r="F3" s="373">
        <v>45427</v>
      </c>
      <c r="G3" s="374"/>
      <c r="H3" s="376"/>
      <c r="I3" s="378"/>
      <c r="J3" s="380"/>
      <c r="K3" s="381" t="s">
        <v>210</v>
      </c>
      <c r="L3" s="382">
        <v>0</v>
      </c>
      <c r="M3" s="383">
        <v>138</v>
      </c>
      <c r="N3" s="383" t="s">
        <v>22</v>
      </c>
      <c r="O3" s="383">
        <v>0.40000000000000002</v>
      </c>
      <c r="P3" s="383" t="s">
        <v>205</v>
      </c>
      <c r="Q3" s="383" t="s">
        <v>3009</v>
      </c>
      <c r="R3" s="383">
        <v>100</v>
      </c>
      <c r="S3" s="383">
        <v>0.40000000000000002</v>
      </c>
      <c r="T3" s="383" t="s">
        <v>22</v>
      </c>
      <c r="U3" s="383" t="s">
        <v>22</v>
      </c>
      <c r="V3" s="383" t="s">
        <v>36</v>
      </c>
      <c r="W3" s="371"/>
    </row>
    <row r="4" spans="1:23" ht="32.25" customHeight="1">
      <c r="A4" s="234" t="s">
        <v>1042</v>
      </c>
      <c r="B4" s="233" t="s">
        <v>1542</v>
      </c>
      <c r="C4" s="371" t="s">
        <v>140</v>
      </c>
      <c r="D4" s="233" t="s">
        <v>1543</v>
      </c>
      <c r="E4" s="384">
        <v>45330</v>
      </c>
      <c r="F4" s="232">
        <v>45427</v>
      </c>
      <c r="G4" s="385"/>
      <c r="H4" s="231"/>
      <c r="I4" s="378"/>
      <c r="J4" s="380"/>
      <c r="K4" s="381" t="s">
        <v>210</v>
      </c>
      <c r="L4" s="386">
        <v>0</v>
      </c>
      <c r="M4" s="236">
        <v>69</v>
      </c>
      <c r="N4" s="236" t="s">
        <v>22</v>
      </c>
      <c r="O4" s="236">
        <v>0.29999999999999999</v>
      </c>
      <c r="P4" s="236" t="s">
        <v>579</v>
      </c>
      <c r="Q4" s="236" t="s">
        <v>3009</v>
      </c>
      <c r="R4" s="287">
        <v>147</v>
      </c>
      <c r="S4" s="236">
        <v>0.29999999999999999</v>
      </c>
      <c r="T4" s="236" t="s">
        <v>22</v>
      </c>
      <c r="U4" s="236" t="s">
        <v>22</v>
      </c>
      <c r="V4" s="383" t="s">
        <v>36</v>
      </c>
      <c r="W4" s="231"/>
    </row>
    <row r="5" spans="1:23" ht="51">
      <c r="A5" s="234" t="s">
        <v>299</v>
      </c>
      <c r="B5" s="231" t="s">
        <v>265</v>
      </c>
      <c r="C5" s="231" t="s">
        <v>215</v>
      </c>
      <c r="D5" s="231" t="s">
        <v>216</v>
      </c>
      <c r="E5" s="232">
        <v>44433</v>
      </c>
      <c r="F5" s="387">
        <v>44712</v>
      </c>
      <c r="G5" s="388">
        <v>44712</v>
      </c>
      <c r="H5" s="389"/>
      <c r="I5" s="378">
        <v>6350000</v>
      </c>
      <c r="J5" s="380"/>
      <c r="K5" s="381" t="s">
        <v>210</v>
      </c>
      <c r="L5" s="386">
        <v>100</v>
      </c>
      <c r="M5" s="236">
        <v>345</v>
      </c>
      <c r="N5" s="236" t="s">
        <v>22</v>
      </c>
      <c r="O5" s="236">
        <v>1.1799999999999999</v>
      </c>
      <c r="P5" s="390" t="s">
        <v>260</v>
      </c>
      <c r="Q5" s="390" t="s">
        <v>1672</v>
      </c>
      <c r="R5" s="236">
        <v>150</v>
      </c>
      <c r="S5" s="287">
        <v>0.28000000000000003</v>
      </c>
      <c r="T5" s="236">
        <v>150</v>
      </c>
      <c r="U5" s="236">
        <v>0.45000000000000001</v>
      </c>
      <c r="V5" s="287" t="s">
        <v>38</v>
      </c>
      <c r="W5" s="231"/>
    </row>
    <row r="6" spans="1:23" ht="51">
      <c r="A6" s="234" t="s">
        <v>300</v>
      </c>
      <c r="B6" s="231" t="s">
        <v>217</v>
      </c>
      <c r="C6" s="231" t="s">
        <v>215</v>
      </c>
      <c r="D6" s="231" t="s">
        <v>218</v>
      </c>
      <c r="E6" s="232">
        <v>44434</v>
      </c>
      <c r="F6" s="232">
        <v>44552</v>
      </c>
      <c r="G6" s="385">
        <v>44552</v>
      </c>
      <c r="H6" s="389"/>
      <c r="I6" s="378">
        <v>3150000</v>
      </c>
      <c r="J6" s="380"/>
      <c r="K6" s="381" t="s">
        <v>210</v>
      </c>
      <c r="L6" s="386">
        <v>100</v>
      </c>
      <c r="M6" s="236">
        <v>345</v>
      </c>
      <c r="N6" s="236" t="s">
        <v>22</v>
      </c>
      <c r="O6" s="236">
        <v>0.83999999999999997</v>
      </c>
      <c r="P6" s="390" t="s">
        <v>3303</v>
      </c>
      <c r="Q6" s="390" t="s">
        <v>85</v>
      </c>
      <c r="R6" s="236">
        <v>150</v>
      </c>
      <c r="S6" s="287">
        <v>0.10000000000000001</v>
      </c>
      <c r="T6" s="236">
        <v>150</v>
      </c>
      <c r="U6" s="236">
        <v>0.32000000000000001</v>
      </c>
      <c r="V6" s="287" t="s">
        <v>38</v>
      </c>
      <c r="W6" s="231"/>
    </row>
    <row r="7" spans="1:23" ht="51">
      <c r="A7" s="234" t="s">
        <v>2903</v>
      </c>
      <c r="B7" s="231" t="s">
        <v>219</v>
      </c>
      <c r="C7" s="231" t="s">
        <v>215</v>
      </c>
      <c r="D7" s="231" t="s">
        <v>220</v>
      </c>
      <c r="E7" s="232">
        <v>44433</v>
      </c>
      <c r="F7" s="387">
        <v>44712</v>
      </c>
      <c r="G7" s="388">
        <v>44712</v>
      </c>
      <c r="H7" s="389"/>
      <c r="I7" s="378">
        <v>3550000</v>
      </c>
      <c r="J7" s="380"/>
      <c r="K7" s="381" t="s">
        <v>210</v>
      </c>
      <c r="L7" s="386">
        <v>100</v>
      </c>
      <c r="M7" s="236">
        <v>345</v>
      </c>
      <c r="N7" s="236" t="s">
        <v>22</v>
      </c>
      <c r="O7" s="236">
        <v>1</v>
      </c>
      <c r="P7" s="390" t="s">
        <v>260</v>
      </c>
      <c r="Q7" s="390" t="s">
        <v>85</v>
      </c>
      <c r="R7" s="236">
        <v>150</v>
      </c>
      <c r="S7" s="287">
        <v>0.20000000000000001</v>
      </c>
      <c r="T7" s="236">
        <v>150</v>
      </c>
      <c r="U7" s="236">
        <v>0.29999999999999999</v>
      </c>
      <c r="V7" s="287" t="s">
        <v>38</v>
      </c>
      <c r="W7" s="231"/>
    </row>
    <row r="8" spans="1:23" ht="51">
      <c r="A8" s="234" t="s">
        <v>301</v>
      </c>
      <c r="B8" s="231" t="s">
        <v>221</v>
      </c>
      <c r="C8" s="231" t="s">
        <v>215</v>
      </c>
      <c r="D8" s="231" t="s">
        <v>222</v>
      </c>
      <c r="E8" s="232">
        <v>44428</v>
      </c>
      <c r="F8" s="387">
        <v>44712</v>
      </c>
      <c r="G8" s="388">
        <v>44712</v>
      </c>
      <c r="H8" s="389"/>
      <c r="I8" s="378">
        <v>3150000</v>
      </c>
      <c r="J8" s="380"/>
      <c r="K8" s="381" t="s">
        <v>210</v>
      </c>
      <c r="L8" s="386">
        <v>100</v>
      </c>
      <c r="M8" s="236">
        <v>345</v>
      </c>
      <c r="N8" s="236" t="s">
        <v>22</v>
      </c>
      <c r="O8" s="236">
        <v>0.92000000000000004</v>
      </c>
      <c r="P8" s="390" t="s">
        <v>1679</v>
      </c>
      <c r="Q8" s="390" t="s">
        <v>85</v>
      </c>
      <c r="R8" s="236">
        <v>150</v>
      </c>
      <c r="S8" s="287">
        <v>0.10000000000000001</v>
      </c>
      <c r="T8" s="236">
        <v>150</v>
      </c>
      <c r="U8" s="236">
        <v>0.35999999999999999</v>
      </c>
      <c r="V8" s="287" t="s">
        <v>38</v>
      </c>
      <c r="W8" s="231"/>
    </row>
    <row r="9" spans="1:23" ht="38.25">
      <c r="A9" s="234" t="s">
        <v>302</v>
      </c>
      <c r="B9" s="231" t="s">
        <v>223</v>
      </c>
      <c r="C9" s="231" t="s">
        <v>49</v>
      </c>
      <c r="D9" s="231" t="s">
        <v>266</v>
      </c>
      <c r="E9" s="232">
        <v>45580</v>
      </c>
      <c r="F9" s="354">
        <v>45610</v>
      </c>
      <c r="G9" s="385"/>
      <c r="H9" s="389"/>
      <c r="I9" s="378"/>
      <c r="J9" s="380"/>
      <c r="K9" s="381" t="s">
        <v>210</v>
      </c>
      <c r="L9" s="386">
        <v>0</v>
      </c>
      <c r="M9" s="236">
        <v>345</v>
      </c>
      <c r="N9" s="236" t="s">
        <v>22</v>
      </c>
      <c r="O9" s="236">
        <v>0.10000000000000001</v>
      </c>
      <c r="P9" s="390" t="s">
        <v>260</v>
      </c>
      <c r="Q9" s="390" t="s">
        <v>85</v>
      </c>
      <c r="R9" s="236">
        <v>160</v>
      </c>
      <c r="S9" s="287">
        <v>0.10000000000000001</v>
      </c>
      <c r="T9" s="236" t="s">
        <v>22</v>
      </c>
      <c r="U9" s="236" t="s">
        <v>22</v>
      </c>
      <c r="V9" s="287" t="s">
        <v>38</v>
      </c>
      <c r="W9" s="231"/>
    </row>
    <row r="10" spans="1:23" ht="41.25" customHeight="1">
      <c r="A10" s="234" t="s">
        <v>303</v>
      </c>
      <c r="B10" s="324" t="s">
        <v>239</v>
      </c>
      <c r="C10" s="231" t="s">
        <v>192</v>
      </c>
      <c r="D10" s="324" t="s">
        <v>236</v>
      </c>
      <c r="E10" s="391">
        <v>44410</v>
      </c>
      <c r="F10" s="384">
        <v>44546</v>
      </c>
      <c r="G10" s="385">
        <v>44546</v>
      </c>
      <c r="H10" s="231"/>
      <c r="I10" s="378">
        <v>6028557</v>
      </c>
      <c r="J10" s="380"/>
      <c r="K10" s="381" t="s">
        <v>210</v>
      </c>
      <c r="L10" s="386">
        <v>100</v>
      </c>
      <c r="M10" s="236">
        <v>138</v>
      </c>
      <c r="N10" s="236" t="s">
        <v>22</v>
      </c>
      <c r="O10" s="236">
        <v>3.3999999999999999</v>
      </c>
      <c r="P10" s="236" t="s">
        <v>2016</v>
      </c>
      <c r="Q10" s="237" t="s">
        <v>85</v>
      </c>
      <c r="R10" s="236">
        <v>100</v>
      </c>
      <c r="S10" s="236">
        <v>1.7</v>
      </c>
      <c r="T10" s="236" t="s">
        <v>22</v>
      </c>
      <c r="U10" s="236" t="s">
        <v>22</v>
      </c>
      <c r="V10" s="236" t="s">
        <v>24</v>
      </c>
      <c r="W10" s="231"/>
    </row>
    <row r="11" spans="1:23" ht="79.5" customHeight="1">
      <c r="A11" s="234" t="s">
        <v>562</v>
      </c>
      <c r="B11" s="231" t="s">
        <v>560</v>
      </c>
      <c r="C11" s="231" t="s">
        <v>173</v>
      </c>
      <c r="D11" s="231" t="s">
        <v>561</v>
      </c>
      <c r="E11" s="391">
        <v>44378</v>
      </c>
      <c r="F11" s="232">
        <v>44559</v>
      </c>
      <c r="G11" s="385">
        <v>44559</v>
      </c>
      <c r="H11" s="231"/>
      <c r="I11" s="378">
        <v>9533605</v>
      </c>
      <c r="J11" s="380"/>
      <c r="K11" s="381" t="s">
        <v>210</v>
      </c>
      <c r="L11" s="386">
        <v>100</v>
      </c>
      <c r="M11" s="236">
        <v>138</v>
      </c>
      <c r="N11" s="236" t="s">
        <v>22</v>
      </c>
      <c r="O11" s="236">
        <v>3.7999999999999998</v>
      </c>
      <c r="P11" s="390" t="s">
        <v>293</v>
      </c>
      <c r="Q11" s="237" t="s">
        <v>85</v>
      </c>
      <c r="R11" s="236" t="s">
        <v>27</v>
      </c>
      <c r="S11" s="236">
        <v>3.7999999999999998</v>
      </c>
      <c r="T11" s="236" t="s">
        <v>22</v>
      </c>
      <c r="U11" s="236" t="s">
        <v>22</v>
      </c>
      <c r="V11" s="287" t="s">
        <v>24</v>
      </c>
      <c r="W11" s="231"/>
    </row>
    <row r="12" spans="1:23" ht="54.75" customHeight="1">
      <c r="A12" s="234" t="s">
        <v>304</v>
      </c>
      <c r="B12" s="231" t="s">
        <v>261</v>
      </c>
      <c r="C12" s="231" t="s">
        <v>145</v>
      </c>
      <c r="D12" s="231" t="s">
        <v>262</v>
      </c>
      <c r="E12" s="232">
        <v>44237</v>
      </c>
      <c r="F12" s="232">
        <v>44546</v>
      </c>
      <c r="G12" s="385">
        <v>44546</v>
      </c>
      <c r="H12" s="389"/>
      <c r="I12" s="378">
        <v>20528867</v>
      </c>
      <c r="J12" s="380"/>
      <c r="K12" s="381" t="s">
        <v>210</v>
      </c>
      <c r="L12" s="386">
        <v>100</v>
      </c>
      <c r="M12" s="236">
        <v>138</v>
      </c>
      <c r="N12" s="236" t="s">
        <v>22</v>
      </c>
      <c r="O12" s="236">
        <v>10.6</v>
      </c>
      <c r="P12" s="390" t="s">
        <v>293</v>
      </c>
      <c r="Q12" s="237" t="s">
        <v>85</v>
      </c>
      <c r="R12" s="236">
        <v>100</v>
      </c>
      <c r="S12" s="287">
        <v>10.6</v>
      </c>
      <c r="T12" s="236" t="s">
        <v>22</v>
      </c>
      <c r="U12" s="236" t="s">
        <v>22</v>
      </c>
      <c r="V12" s="287" t="s">
        <v>24</v>
      </c>
      <c r="W12" s="231"/>
    </row>
    <row r="13" spans="1:23" ht="51">
      <c r="A13" s="234" t="s">
        <v>267</v>
      </c>
      <c r="B13" s="324" t="s">
        <v>287</v>
      </c>
      <c r="C13" s="231" t="s">
        <v>32</v>
      </c>
      <c r="D13" s="231" t="s">
        <v>276</v>
      </c>
      <c r="E13" s="232">
        <v>44307</v>
      </c>
      <c r="F13" s="232">
        <v>44622</v>
      </c>
      <c r="G13" s="385">
        <v>44622</v>
      </c>
      <c r="H13" s="231"/>
      <c r="I13" s="378">
        <v>2474886</v>
      </c>
      <c r="J13" s="380"/>
      <c r="K13" s="381" t="s">
        <v>210</v>
      </c>
      <c r="L13" s="386">
        <v>100</v>
      </c>
      <c r="M13" s="392">
        <v>138</v>
      </c>
      <c r="N13" s="236" t="s">
        <v>22</v>
      </c>
      <c r="O13" s="236">
        <v>2</v>
      </c>
      <c r="P13" s="236" t="s">
        <v>2789</v>
      </c>
      <c r="Q13" s="236" t="s">
        <v>2925</v>
      </c>
      <c r="R13" s="236" t="s">
        <v>134</v>
      </c>
      <c r="S13" s="393">
        <v>1.0020833333333334</v>
      </c>
      <c r="T13" s="236" t="s">
        <v>22</v>
      </c>
      <c r="U13" s="236" t="s">
        <v>22</v>
      </c>
      <c r="V13" s="236" t="s">
        <v>272</v>
      </c>
      <c r="W13" s="394" t="s">
        <v>37</v>
      </c>
    </row>
    <row r="14" spans="1:23" ht="51">
      <c r="A14" s="234" t="s">
        <v>268</v>
      </c>
      <c r="B14" s="324" t="s">
        <v>283</v>
      </c>
      <c r="C14" s="231" t="s">
        <v>32</v>
      </c>
      <c r="D14" s="231" t="s">
        <v>276</v>
      </c>
      <c r="E14" s="232">
        <v>44312</v>
      </c>
      <c r="F14" s="232">
        <v>44519</v>
      </c>
      <c r="G14" s="385">
        <v>44519</v>
      </c>
      <c r="H14" s="231"/>
      <c r="I14" s="378">
        <v>2560873</v>
      </c>
      <c r="J14" s="380"/>
      <c r="K14" s="381" t="s">
        <v>210</v>
      </c>
      <c r="L14" s="386">
        <v>100</v>
      </c>
      <c r="M14" s="392">
        <v>138</v>
      </c>
      <c r="N14" s="236" t="s">
        <v>22</v>
      </c>
      <c r="O14" s="236">
        <v>2</v>
      </c>
      <c r="P14" s="236" t="s">
        <v>293</v>
      </c>
      <c r="Q14" s="236" t="s">
        <v>85</v>
      </c>
      <c r="R14" s="236" t="s">
        <v>134</v>
      </c>
      <c r="S14" s="393">
        <v>0.99526515151515149</v>
      </c>
      <c r="T14" s="236" t="s">
        <v>22</v>
      </c>
      <c r="U14" s="236" t="s">
        <v>22</v>
      </c>
      <c r="V14" s="236" t="s">
        <v>272</v>
      </c>
      <c r="W14" s="394" t="s">
        <v>37</v>
      </c>
    </row>
    <row r="15" spans="1:23" ht="51">
      <c r="A15" s="234" t="s">
        <v>269</v>
      </c>
      <c r="B15" s="324" t="s">
        <v>284</v>
      </c>
      <c r="C15" s="231" t="s">
        <v>32</v>
      </c>
      <c r="D15" s="231" t="s">
        <v>274</v>
      </c>
      <c r="E15" s="384">
        <v>44330</v>
      </c>
      <c r="F15" s="384">
        <v>44503</v>
      </c>
      <c r="G15" s="395">
        <v>44503</v>
      </c>
      <c r="H15" s="231"/>
      <c r="I15" s="378">
        <v>2236717</v>
      </c>
      <c r="J15" s="380"/>
      <c r="K15" s="381" t="s">
        <v>210</v>
      </c>
      <c r="L15" s="386">
        <v>100</v>
      </c>
      <c r="M15" s="392">
        <v>69</v>
      </c>
      <c r="N15" s="236" t="s">
        <v>22</v>
      </c>
      <c r="O15" s="236">
        <v>0.98999999999999999</v>
      </c>
      <c r="P15" s="236" t="s">
        <v>295</v>
      </c>
      <c r="Q15" s="236" t="s">
        <v>3313</v>
      </c>
      <c r="R15" s="236" t="s">
        <v>134</v>
      </c>
      <c r="S15" s="396">
        <v>0.98901515151515151</v>
      </c>
      <c r="T15" s="236" t="s">
        <v>22</v>
      </c>
      <c r="U15" s="236" t="s">
        <v>22</v>
      </c>
      <c r="V15" s="236" t="s">
        <v>272</v>
      </c>
      <c r="W15" s="394" t="s">
        <v>37</v>
      </c>
    </row>
    <row r="16" spans="1:23" ht="108.75" customHeight="1">
      <c r="A16" s="234" t="s">
        <v>305</v>
      </c>
      <c r="B16" s="324" t="s">
        <v>270</v>
      </c>
      <c r="C16" s="231" t="s">
        <v>189</v>
      </c>
      <c r="D16" s="324" t="s">
        <v>271</v>
      </c>
      <c r="E16" s="232">
        <v>44468</v>
      </c>
      <c r="F16" s="232">
        <v>44521</v>
      </c>
      <c r="G16" s="385">
        <v>44521</v>
      </c>
      <c r="H16" s="380"/>
      <c r="I16" s="378">
        <v>4835000</v>
      </c>
      <c r="J16" s="380"/>
      <c r="K16" s="381" t="s">
        <v>210</v>
      </c>
      <c r="L16" s="386">
        <v>100</v>
      </c>
      <c r="M16" s="236">
        <v>138</v>
      </c>
      <c r="N16" s="236" t="s">
        <v>22</v>
      </c>
      <c r="O16" s="236">
        <v>3.7999999999999998</v>
      </c>
      <c r="P16" s="237" t="s">
        <v>293</v>
      </c>
      <c r="Q16" s="236" t="s">
        <v>85</v>
      </c>
      <c r="R16" s="236">
        <v>100</v>
      </c>
      <c r="S16" s="236">
        <v>3.7999999999999998</v>
      </c>
      <c r="T16" s="236" t="s">
        <v>22</v>
      </c>
      <c r="U16" s="236" t="s">
        <v>22</v>
      </c>
      <c r="V16" s="236" t="s">
        <v>24</v>
      </c>
      <c r="W16" s="231"/>
    </row>
    <row r="17" spans="1:23" ht="67.5" customHeight="1">
      <c r="A17" s="234" t="s">
        <v>828</v>
      </c>
      <c r="B17" s="231" t="s">
        <v>2192</v>
      </c>
      <c r="C17" s="231" t="s">
        <v>32</v>
      </c>
      <c r="D17" s="231" t="s">
        <v>2245</v>
      </c>
      <c r="E17" s="387">
        <v>44847</v>
      </c>
      <c r="F17" s="384">
        <v>45427</v>
      </c>
      <c r="G17" s="385"/>
      <c r="H17" s="380"/>
      <c r="I17" s="378">
        <v>2993815</v>
      </c>
      <c r="J17" s="380"/>
      <c r="K17" s="381" t="s">
        <v>210</v>
      </c>
      <c r="L17" s="386">
        <v>49</v>
      </c>
      <c r="M17" s="236">
        <v>69</v>
      </c>
      <c r="N17" s="236">
        <v>138</v>
      </c>
      <c r="O17" s="236">
        <v>1.1000000000000001</v>
      </c>
      <c r="P17" s="236" t="s">
        <v>2926</v>
      </c>
      <c r="Q17" s="236" t="s">
        <v>85</v>
      </c>
      <c r="R17" s="236">
        <v>50</v>
      </c>
      <c r="S17" s="236">
        <v>0.80000000000000004</v>
      </c>
      <c r="T17" s="236">
        <v>50</v>
      </c>
      <c r="U17" s="236">
        <v>0.29999999999999999</v>
      </c>
      <c r="V17" s="236" t="s">
        <v>24</v>
      </c>
      <c r="W17" s="394" t="s">
        <v>719</v>
      </c>
    </row>
    <row r="18" spans="1:23" ht="43.5" customHeight="1">
      <c r="A18" s="315" t="s">
        <v>368</v>
      </c>
      <c r="B18" s="324" t="s">
        <v>2812</v>
      </c>
      <c r="C18" s="324" t="s">
        <v>30</v>
      </c>
      <c r="D18" s="324" t="s">
        <v>2809</v>
      </c>
      <c r="E18" s="391">
        <v>45566</v>
      </c>
      <c r="F18" s="387">
        <v>46006</v>
      </c>
      <c r="G18" s="385"/>
      <c r="H18" s="380"/>
      <c r="I18" s="378"/>
      <c r="J18" s="380"/>
      <c r="K18" s="381" t="s">
        <v>210</v>
      </c>
      <c r="L18" s="397">
        <v>0</v>
      </c>
      <c r="M18" s="237">
        <v>138</v>
      </c>
      <c r="N18" s="237" t="s">
        <v>22</v>
      </c>
      <c r="O18" s="237">
        <v>0.029999999999999999</v>
      </c>
      <c r="P18" s="237" t="s">
        <v>244</v>
      </c>
      <c r="Q18" s="237" t="s">
        <v>85</v>
      </c>
      <c r="R18" s="237" t="s">
        <v>22</v>
      </c>
      <c r="S18" s="237" t="s">
        <v>22</v>
      </c>
      <c r="T18" s="237">
        <v>60</v>
      </c>
      <c r="U18" s="237">
        <v>0.029999999999999999</v>
      </c>
      <c r="V18" s="237" t="s">
        <v>38</v>
      </c>
      <c r="W18" s="394"/>
    </row>
    <row r="19" spans="1:23" ht="44.25" customHeight="1">
      <c r="A19" s="315" t="s">
        <v>1057</v>
      </c>
      <c r="B19" s="324" t="s">
        <v>335</v>
      </c>
      <c r="C19" s="324" t="s">
        <v>336</v>
      </c>
      <c r="D19" s="324" t="s">
        <v>337</v>
      </c>
      <c r="E19" s="391">
        <v>44727</v>
      </c>
      <c r="F19" s="391">
        <v>44877</v>
      </c>
      <c r="G19" s="385">
        <v>44877</v>
      </c>
      <c r="H19" s="380"/>
      <c r="I19" s="378">
        <v>15856613</v>
      </c>
      <c r="J19" s="380"/>
      <c r="K19" s="381" t="s">
        <v>210</v>
      </c>
      <c r="L19" s="397">
        <v>100</v>
      </c>
      <c r="M19" s="237">
        <v>69</v>
      </c>
      <c r="N19" s="237" t="s">
        <v>22</v>
      </c>
      <c r="O19" s="237">
        <v>11.5</v>
      </c>
      <c r="P19" s="237" t="s">
        <v>295</v>
      </c>
      <c r="Q19" s="237" t="s">
        <v>1941</v>
      </c>
      <c r="R19" s="237" t="s">
        <v>27</v>
      </c>
      <c r="S19" s="237">
        <v>11.5</v>
      </c>
      <c r="T19" s="237" t="s">
        <v>22</v>
      </c>
      <c r="U19" s="237" t="s">
        <v>22</v>
      </c>
      <c r="V19" s="237" t="s">
        <v>24</v>
      </c>
      <c r="W19" s="394"/>
    </row>
    <row r="20" spans="1:23" ht="84.75" customHeight="1">
      <c r="A20" s="234" t="s">
        <v>416</v>
      </c>
      <c r="B20" s="398" t="s">
        <v>357</v>
      </c>
      <c r="C20" s="399" t="s">
        <v>40</v>
      </c>
      <c r="D20" s="399" t="s">
        <v>3131</v>
      </c>
      <c r="E20" s="387">
        <v>44454</v>
      </c>
      <c r="F20" s="387">
        <v>44550</v>
      </c>
      <c r="G20" s="388">
        <v>44550</v>
      </c>
      <c r="H20" s="380"/>
      <c r="I20" s="378">
        <v>1907266</v>
      </c>
      <c r="J20" s="380"/>
      <c r="K20" s="381" t="s">
        <v>210</v>
      </c>
      <c r="L20" s="397">
        <v>100</v>
      </c>
      <c r="M20" s="400">
        <v>138</v>
      </c>
      <c r="N20" s="287" t="s">
        <v>22</v>
      </c>
      <c r="O20" s="236">
        <v>0.39000000000000001</v>
      </c>
      <c r="P20" s="287" t="s">
        <v>295</v>
      </c>
      <c r="Q20" s="237" t="s">
        <v>3327</v>
      </c>
      <c r="R20" s="287">
        <v>50</v>
      </c>
      <c r="S20" s="287" t="s">
        <v>134</v>
      </c>
      <c r="T20" s="287">
        <v>90</v>
      </c>
      <c r="U20" s="287">
        <v>0.23999999999999999</v>
      </c>
      <c r="V20" s="287" t="s">
        <v>38</v>
      </c>
      <c r="W20" s="394"/>
    </row>
    <row r="21" spans="1:23" ht="43.5" customHeight="1">
      <c r="A21" s="233" t="s">
        <v>417</v>
      </c>
      <c r="B21" s="233" t="s">
        <v>2810</v>
      </c>
      <c r="C21" s="233" t="s">
        <v>358</v>
      </c>
      <c r="D21" s="233" t="s">
        <v>2811</v>
      </c>
      <c r="E21" s="384">
        <v>44582</v>
      </c>
      <c r="F21" s="387">
        <v>44805</v>
      </c>
      <c r="G21" s="388">
        <v>44805</v>
      </c>
      <c r="H21" s="380"/>
      <c r="I21" s="378">
        <v>1027784</v>
      </c>
      <c r="J21" s="380"/>
      <c r="K21" s="381" t="s">
        <v>210</v>
      </c>
      <c r="L21" s="401">
        <v>100</v>
      </c>
      <c r="M21" s="238" t="s">
        <v>22</v>
      </c>
      <c r="N21" s="238">
        <v>138</v>
      </c>
      <c r="O21" s="238">
        <v>0.20000000000000001</v>
      </c>
      <c r="P21" s="237" t="s">
        <v>293</v>
      </c>
      <c r="Q21" s="237" t="s">
        <v>85</v>
      </c>
      <c r="R21" s="238">
        <v>800</v>
      </c>
      <c r="S21" s="238">
        <v>0.20000000000000001</v>
      </c>
      <c r="T21" s="237" t="s">
        <v>22</v>
      </c>
      <c r="U21" s="237" t="s">
        <v>22</v>
      </c>
      <c r="V21" s="237" t="s">
        <v>38</v>
      </c>
      <c r="W21" s="394"/>
    </row>
    <row r="22" spans="1:23" ht="42" customHeight="1">
      <c r="A22" s="234" t="s">
        <v>418</v>
      </c>
      <c r="B22" s="398" t="s">
        <v>367</v>
      </c>
      <c r="C22" s="399" t="s">
        <v>45</v>
      </c>
      <c r="D22" s="399" t="s">
        <v>1146</v>
      </c>
      <c r="E22" s="387">
        <v>44348</v>
      </c>
      <c r="F22" s="387">
        <v>44547</v>
      </c>
      <c r="G22" s="385">
        <v>44547</v>
      </c>
      <c r="H22" s="380"/>
      <c r="I22" s="378">
        <v>25000000</v>
      </c>
      <c r="J22" s="380"/>
      <c r="K22" s="381" t="s">
        <v>210</v>
      </c>
      <c r="L22" s="401">
        <v>100</v>
      </c>
      <c r="M22" s="237">
        <v>69</v>
      </c>
      <c r="N22" s="237">
        <v>138</v>
      </c>
      <c r="O22" s="237">
        <v>21.300000000000001</v>
      </c>
      <c r="P22" s="237" t="s">
        <v>295</v>
      </c>
      <c r="Q22" s="237" t="s">
        <v>3126</v>
      </c>
      <c r="R22" s="237">
        <v>50</v>
      </c>
      <c r="S22" s="237">
        <v>21.300000000000001</v>
      </c>
      <c r="T22" s="237" t="s">
        <v>22</v>
      </c>
      <c r="U22" s="237" t="s">
        <v>22</v>
      </c>
      <c r="V22" s="237" t="s">
        <v>24</v>
      </c>
      <c r="W22" s="394" t="s">
        <v>466</v>
      </c>
    </row>
    <row r="23" spans="1:23" ht="51">
      <c r="A23" s="324" t="s">
        <v>374</v>
      </c>
      <c r="B23" s="398" t="s">
        <v>1259</v>
      </c>
      <c r="C23" s="399" t="s">
        <v>188</v>
      </c>
      <c r="D23" s="399" t="s">
        <v>1260</v>
      </c>
      <c r="E23" s="387">
        <v>44832</v>
      </c>
      <c r="F23" s="387">
        <v>44896</v>
      </c>
      <c r="G23" s="384">
        <v>44896</v>
      </c>
      <c r="H23" s="402"/>
      <c r="I23" s="378">
        <v>1193911</v>
      </c>
      <c r="J23" s="380"/>
      <c r="K23" s="381" t="s">
        <v>210</v>
      </c>
      <c r="L23" s="397">
        <v>100</v>
      </c>
      <c r="M23" s="237">
        <v>138</v>
      </c>
      <c r="N23" s="237" t="s">
        <v>22</v>
      </c>
      <c r="O23" s="237">
        <v>0.5</v>
      </c>
      <c r="P23" s="237" t="s">
        <v>205</v>
      </c>
      <c r="Q23" s="237" t="s">
        <v>85</v>
      </c>
      <c r="R23" s="237">
        <v>90</v>
      </c>
      <c r="S23" s="237">
        <v>0.10000000000000001</v>
      </c>
      <c r="T23" s="237" t="s">
        <v>22</v>
      </c>
      <c r="U23" s="237" t="s">
        <v>22</v>
      </c>
      <c r="V23" s="287" t="s">
        <v>24</v>
      </c>
      <c r="W23" s="394"/>
    </row>
    <row r="24" spans="1:23" ht="38.25">
      <c r="A24" s="324" t="s">
        <v>412</v>
      </c>
      <c r="B24" s="398" t="s">
        <v>384</v>
      </c>
      <c r="C24" s="399" t="s">
        <v>170</v>
      </c>
      <c r="D24" s="399" t="s">
        <v>386</v>
      </c>
      <c r="E24" s="387">
        <v>44517</v>
      </c>
      <c r="F24" s="387">
        <v>44902</v>
      </c>
      <c r="G24" s="387">
        <v>44902</v>
      </c>
      <c r="H24" s="402"/>
      <c r="I24" s="378">
        <v>462521</v>
      </c>
      <c r="J24" s="380"/>
      <c r="K24" s="381" t="s">
        <v>210</v>
      </c>
      <c r="L24" s="397">
        <v>100</v>
      </c>
      <c r="M24" s="237">
        <v>138</v>
      </c>
      <c r="N24" s="237" t="s">
        <v>22</v>
      </c>
      <c r="O24" s="237">
        <v>0.25</v>
      </c>
      <c r="P24" s="237" t="s">
        <v>293</v>
      </c>
      <c r="Q24" s="237" t="s">
        <v>85</v>
      </c>
      <c r="R24" s="237" t="s">
        <v>27</v>
      </c>
      <c r="S24" s="237">
        <v>0.25</v>
      </c>
      <c r="T24" s="237" t="s">
        <v>22</v>
      </c>
      <c r="U24" s="237" t="s">
        <v>22</v>
      </c>
      <c r="V24" s="287" t="s">
        <v>38</v>
      </c>
      <c r="W24" s="394"/>
    </row>
    <row r="25" spans="1:23" ht="51">
      <c r="A25" s="324" t="s">
        <v>413</v>
      </c>
      <c r="B25" s="398" t="s">
        <v>390</v>
      </c>
      <c r="C25" s="399" t="s">
        <v>104</v>
      </c>
      <c r="D25" s="399" t="s">
        <v>391</v>
      </c>
      <c r="E25" s="387">
        <v>44430</v>
      </c>
      <c r="F25" s="387">
        <v>44551</v>
      </c>
      <c r="G25" s="388">
        <v>44551</v>
      </c>
      <c r="H25" s="403"/>
      <c r="I25" s="378">
        <v>785651</v>
      </c>
      <c r="J25" s="380"/>
      <c r="K25" s="381" t="s">
        <v>210</v>
      </c>
      <c r="L25" s="397">
        <v>100</v>
      </c>
      <c r="M25" s="237">
        <v>69</v>
      </c>
      <c r="N25" s="237" t="s">
        <v>22</v>
      </c>
      <c r="O25" s="237">
        <v>0.34999999999999998</v>
      </c>
      <c r="P25" s="237" t="s">
        <v>295</v>
      </c>
      <c r="Q25" s="237" t="s">
        <v>85</v>
      </c>
      <c r="R25" s="237">
        <v>50</v>
      </c>
      <c r="S25" s="237">
        <v>0.34999999999999998</v>
      </c>
      <c r="T25" s="237" t="s">
        <v>22</v>
      </c>
      <c r="U25" s="237" t="s">
        <v>22</v>
      </c>
      <c r="V25" s="237" t="s">
        <v>24</v>
      </c>
      <c r="W25" s="394"/>
    </row>
    <row r="26" spans="1:23" ht="38.25">
      <c r="A26" s="324" t="s">
        <v>414</v>
      </c>
      <c r="B26" s="398" t="s">
        <v>392</v>
      </c>
      <c r="C26" s="399" t="s">
        <v>286</v>
      </c>
      <c r="D26" s="399" t="s">
        <v>2813</v>
      </c>
      <c r="E26" s="387">
        <v>44411</v>
      </c>
      <c r="F26" s="387">
        <v>44910</v>
      </c>
      <c r="G26" s="405">
        <v>44910</v>
      </c>
      <c r="H26" s="403"/>
      <c r="I26" s="378">
        <v>3000000</v>
      </c>
      <c r="J26" s="380"/>
      <c r="K26" s="381" t="s">
        <v>210</v>
      </c>
      <c r="L26" s="397">
        <v>100</v>
      </c>
      <c r="M26" s="237">
        <v>69</v>
      </c>
      <c r="N26" s="237">
        <v>138</v>
      </c>
      <c r="O26" s="237">
        <v>0.91000000000000003</v>
      </c>
      <c r="P26" s="237" t="s">
        <v>293</v>
      </c>
      <c r="Q26" s="237" t="s">
        <v>85</v>
      </c>
      <c r="R26" s="237">
        <v>50</v>
      </c>
      <c r="S26" s="237">
        <v>0.91000000000000003</v>
      </c>
      <c r="T26" s="237" t="s">
        <v>22</v>
      </c>
      <c r="U26" s="237" t="s">
        <v>22</v>
      </c>
      <c r="V26" s="236" t="s">
        <v>24</v>
      </c>
      <c r="W26" s="394"/>
    </row>
    <row r="27" spans="1:23" ht="51">
      <c r="A27" s="324" t="s">
        <v>780</v>
      </c>
      <c r="B27" s="398" t="s">
        <v>393</v>
      </c>
      <c r="C27" s="399" t="s">
        <v>286</v>
      </c>
      <c r="D27" s="399" t="s">
        <v>2814</v>
      </c>
      <c r="E27" s="387">
        <v>44397</v>
      </c>
      <c r="F27" s="387">
        <v>44750</v>
      </c>
      <c r="G27" s="405">
        <v>44750</v>
      </c>
      <c r="H27" s="403"/>
      <c r="I27" s="378">
        <v>10000000</v>
      </c>
      <c r="J27" s="380"/>
      <c r="K27" s="381" t="s">
        <v>210</v>
      </c>
      <c r="L27" s="397">
        <v>100</v>
      </c>
      <c r="M27" s="237">
        <v>69</v>
      </c>
      <c r="N27" s="237">
        <v>138</v>
      </c>
      <c r="O27" s="237">
        <v>4</v>
      </c>
      <c r="P27" s="237" t="s">
        <v>293</v>
      </c>
      <c r="Q27" s="237" t="s">
        <v>85</v>
      </c>
      <c r="R27" s="237">
        <v>50</v>
      </c>
      <c r="S27" s="237">
        <v>4</v>
      </c>
      <c r="T27" s="237" t="s">
        <v>22</v>
      </c>
      <c r="U27" s="237" t="s">
        <v>22</v>
      </c>
      <c r="V27" s="236" t="s">
        <v>24</v>
      </c>
      <c r="W27" s="394"/>
    </row>
    <row r="28" spans="1:23" ht="76.5">
      <c r="A28" s="315" t="s">
        <v>451</v>
      </c>
      <c r="B28" s="324" t="s">
        <v>438</v>
      </c>
      <c r="C28" s="324" t="s">
        <v>480</v>
      </c>
      <c r="D28" s="324" t="s">
        <v>459</v>
      </c>
      <c r="E28" s="391">
        <v>44602</v>
      </c>
      <c r="F28" s="387">
        <v>45276</v>
      </c>
      <c r="G28" s="405"/>
      <c r="H28" s="403"/>
      <c r="I28" s="378">
        <v>976885</v>
      </c>
      <c r="J28" s="380"/>
      <c r="K28" s="381" t="s">
        <v>210</v>
      </c>
      <c r="L28" s="319">
        <v>99</v>
      </c>
      <c r="M28" s="237" t="s">
        <v>22</v>
      </c>
      <c r="N28" s="237">
        <v>345</v>
      </c>
      <c r="O28" s="237">
        <v>0.20000000000000001</v>
      </c>
      <c r="P28" s="237" t="s">
        <v>454</v>
      </c>
      <c r="Q28" s="237" t="s">
        <v>85</v>
      </c>
      <c r="R28" s="237" t="s">
        <v>22</v>
      </c>
      <c r="S28" s="237" t="s">
        <v>22</v>
      </c>
      <c r="T28" s="237">
        <v>150</v>
      </c>
      <c r="U28" s="237">
        <v>0.20000000000000001</v>
      </c>
      <c r="V28" s="237" t="s">
        <v>38</v>
      </c>
      <c r="W28" s="394"/>
    </row>
    <row r="29" spans="1:23" ht="63.75">
      <c r="A29" s="315" t="s">
        <v>1050</v>
      </c>
      <c r="B29" s="324" t="s">
        <v>439</v>
      </c>
      <c r="C29" s="324" t="s">
        <v>1244</v>
      </c>
      <c r="D29" s="324" t="s">
        <v>470</v>
      </c>
      <c r="E29" s="391">
        <v>44547</v>
      </c>
      <c r="F29" s="391">
        <v>44690</v>
      </c>
      <c r="G29" s="405">
        <v>44690</v>
      </c>
      <c r="H29" s="403"/>
      <c r="I29" s="378">
        <v>12433688</v>
      </c>
      <c r="J29" s="380"/>
      <c r="K29" s="381" t="s">
        <v>210</v>
      </c>
      <c r="L29" s="319">
        <v>100</v>
      </c>
      <c r="M29" s="237">
        <v>69</v>
      </c>
      <c r="N29" s="237">
        <v>138</v>
      </c>
      <c r="O29" s="237">
        <v>7.4000000000000004</v>
      </c>
      <c r="P29" s="237" t="s">
        <v>295</v>
      </c>
      <c r="Q29" s="237" t="s">
        <v>85</v>
      </c>
      <c r="R29" s="237">
        <v>70</v>
      </c>
      <c r="S29" s="237">
        <v>7.4000000000000004</v>
      </c>
      <c r="T29" s="237" t="s">
        <v>22</v>
      </c>
      <c r="U29" s="237" t="s">
        <v>22</v>
      </c>
      <c r="V29" s="237" t="s">
        <v>24</v>
      </c>
      <c r="W29" s="394"/>
    </row>
    <row r="30" spans="1:23" ht="54.6" customHeight="1">
      <c r="A30" s="315" t="s">
        <v>829</v>
      </c>
      <c r="B30" s="231" t="s">
        <v>2193</v>
      </c>
      <c r="C30" s="324" t="s">
        <v>32</v>
      </c>
      <c r="D30" s="231" t="s">
        <v>2246</v>
      </c>
      <c r="E30" s="255">
        <v>45412</v>
      </c>
      <c r="F30" s="387">
        <v>45427</v>
      </c>
      <c r="G30" s="405"/>
      <c r="H30" s="403"/>
      <c r="I30" s="378">
        <v>1148058.5500000001</v>
      </c>
      <c r="J30" s="380"/>
      <c r="K30" s="381" t="s">
        <v>210</v>
      </c>
      <c r="L30" s="397">
        <v>0</v>
      </c>
      <c r="M30" s="237">
        <v>69</v>
      </c>
      <c r="N30" s="237">
        <v>138</v>
      </c>
      <c r="O30" s="237">
        <v>0.5</v>
      </c>
      <c r="P30" s="237" t="s">
        <v>295</v>
      </c>
      <c r="Q30" s="237" t="s">
        <v>85</v>
      </c>
      <c r="R30" s="237">
        <v>100</v>
      </c>
      <c r="S30" s="237">
        <v>0.5</v>
      </c>
      <c r="T30" s="237" t="s">
        <v>22</v>
      </c>
      <c r="U30" s="237" t="s">
        <v>22</v>
      </c>
      <c r="V30" s="237" t="s">
        <v>31</v>
      </c>
      <c r="W30" s="394"/>
    </row>
    <row r="31" spans="1:23" ht="38.25">
      <c r="A31" s="315" t="s">
        <v>452</v>
      </c>
      <c r="B31" s="324" t="s">
        <v>462</v>
      </c>
      <c r="C31" s="324" t="s">
        <v>193</v>
      </c>
      <c r="D31" s="324" t="s">
        <v>461</v>
      </c>
      <c r="E31" s="391">
        <v>44621</v>
      </c>
      <c r="F31" s="391">
        <v>44732</v>
      </c>
      <c r="G31" s="405">
        <v>44732</v>
      </c>
      <c r="H31" s="403"/>
      <c r="I31" s="378">
        <v>12107865</v>
      </c>
      <c r="J31" s="380"/>
      <c r="K31" s="381" t="s">
        <v>210</v>
      </c>
      <c r="L31" s="397">
        <v>100</v>
      </c>
      <c r="M31" s="237">
        <v>138</v>
      </c>
      <c r="N31" s="237" t="s">
        <v>22</v>
      </c>
      <c r="O31" s="237">
        <v>3</v>
      </c>
      <c r="P31" s="237" t="s">
        <v>1940</v>
      </c>
      <c r="Q31" s="237" t="s">
        <v>85</v>
      </c>
      <c r="R31" s="237">
        <v>100</v>
      </c>
      <c r="S31" s="237">
        <v>3</v>
      </c>
      <c r="T31" s="237" t="s">
        <v>22</v>
      </c>
      <c r="U31" s="237" t="s">
        <v>22</v>
      </c>
      <c r="V31" s="237" t="s">
        <v>31</v>
      </c>
      <c r="W31" s="394"/>
    </row>
    <row r="32" spans="1:23" ht="25.5">
      <c r="A32" s="315" t="s">
        <v>453</v>
      </c>
      <c r="B32" s="324" t="s">
        <v>1147</v>
      </c>
      <c r="C32" s="324" t="s">
        <v>172</v>
      </c>
      <c r="D32" s="324" t="s">
        <v>464</v>
      </c>
      <c r="E32" s="391">
        <v>44462</v>
      </c>
      <c r="F32" s="391">
        <v>44546</v>
      </c>
      <c r="G32" s="405">
        <v>44546</v>
      </c>
      <c r="H32" s="403"/>
      <c r="I32" s="378">
        <v>6448027</v>
      </c>
      <c r="J32" s="380"/>
      <c r="K32" s="381" t="s">
        <v>210</v>
      </c>
      <c r="L32" s="397">
        <v>100</v>
      </c>
      <c r="M32" s="237">
        <v>138</v>
      </c>
      <c r="N32" s="237" t="s">
        <v>22</v>
      </c>
      <c r="O32" s="237">
        <v>4</v>
      </c>
      <c r="P32" s="237" t="s">
        <v>3302</v>
      </c>
      <c r="Q32" s="237" t="s">
        <v>85</v>
      </c>
      <c r="R32" s="237">
        <v>80</v>
      </c>
      <c r="S32" s="237">
        <v>4</v>
      </c>
      <c r="T32" s="237" t="s">
        <v>22</v>
      </c>
      <c r="U32" s="237" t="s">
        <v>22</v>
      </c>
      <c r="V32" s="237" t="s">
        <v>31</v>
      </c>
      <c r="W32" s="394"/>
    </row>
    <row r="33" spans="1:23" ht="25.5">
      <c r="A33" s="315" t="s">
        <v>3438</v>
      </c>
      <c r="B33" s="324" t="s">
        <v>463</v>
      </c>
      <c r="C33" s="324" t="s">
        <v>2324</v>
      </c>
      <c r="D33" s="324" t="s">
        <v>460</v>
      </c>
      <c r="E33" s="354">
        <v>45184</v>
      </c>
      <c r="F33" s="255">
        <v>45275</v>
      </c>
      <c r="G33" s="405"/>
      <c r="H33" s="403"/>
      <c r="I33" s="378">
        <v>1480576.6799999999</v>
      </c>
      <c r="J33" s="380"/>
      <c r="K33" s="381" t="s">
        <v>210</v>
      </c>
      <c r="L33" s="523">
        <v>99</v>
      </c>
      <c r="M33" s="237">
        <v>138</v>
      </c>
      <c r="N33" s="237" t="s">
        <v>22</v>
      </c>
      <c r="O33" s="237">
        <v>0.10000000000000001</v>
      </c>
      <c r="P33" s="237" t="s">
        <v>2815</v>
      </c>
      <c r="Q33" s="237" t="s">
        <v>85</v>
      </c>
      <c r="R33" s="237" t="s">
        <v>22</v>
      </c>
      <c r="S33" s="237" t="s">
        <v>22</v>
      </c>
      <c r="T33" s="237" t="s">
        <v>134</v>
      </c>
      <c r="U33" s="237">
        <v>0.10000000000000001</v>
      </c>
      <c r="V33" s="237" t="s">
        <v>38</v>
      </c>
      <c r="W33" s="394"/>
    </row>
    <row r="34" spans="1:23" ht="63.75">
      <c r="A34" s="315" t="s">
        <v>476</v>
      </c>
      <c r="B34" s="324" t="s">
        <v>472</v>
      </c>
      <c r="C34" s="324" t="s">
        <v>170</v>
      </c>
      <c r="D34" s="324" t="s">
        <v>494</v>
      </c>
      <c r="E34" s="391">
        <v>44497</v>
      </c>
      <c r="F34" s="391">
        <v>44713</v>
      </c>
      <c r="G34" s="405">
        <v>44713</v>
      </c>
      <c r="H34" s="403"/>
      <c r="I34" s="378">
        <v>1076287</v>
      </c>
      <c r="J34" s="380"/>
      <c r="K34" s="381" t="s">
        <v>210</v>
      </c>
      <c r="L34" s="397">
        <v>100</v>
      </c>
      <c r="M34" s="237">
        <v>138</v>
      </c>
      <c r="N34" s="237" t="s">
        <v>22</v>
      </c>
      <c r="O34" s="237">
        <v>1.05</v>
      </c>
      <c r="P34" s="237" t="s">
        <v>293</v>
      </c>
      <c r="Q34" s="237" t="s">
        <v>85</v>
      </c>
      <c r="R34" s="237">
        <v>50</v>
      </c>
      <c r="S34" s="237">
        <v>1.05</v>
      </c>
      <c r="T34" s="237" t="s">
        <v>22</v>
      </c>
      <c r="U34" s="237" t="s">
        <v>22</v>
      </c>
      <c r="V34" s="237" t="s">
        <v>31</v>
      </c>
      <c r="W34" s="394"/>
    </row>
    <row r="35" spans="1:23" ht="38.25">
      <c r="A35" s="315" t="s">
        <v>477</v>
      </c>
      <c r="B35" s="324" t="s">
        <v>473</v>
      </c>
      <c r="C35" s="324" t="s">
        <v>481</v>
      </c>
      <c r="D35" s="324" t="s">
        <v>495</v>
      </c>
      <c r="E35" s="391">
        <v>44533</v>
      </c>
      <c r="F35" s="391">
        <v>44713</v>
      </c>
      <c r="G35" s="405">
        <v>44713</v>
      </c>
      <c r="H35" s="403"/>
      <c r="I35" s="378">
        <v>2150000</v>
      </c>
      <c r="J35" s="380"/>
      <c r="K35" s="381" t="s">
        <v>210</v>
      </c>
      <c r="L35" s="397">
        <v>100</v>
      </c>
      <c r="M35" s="237">
        <v>138</v>
      </c>
      <c r="N35" s="237" t="s">
        <v>22</v>
      </c>
      <c r="O35" s="237">
        <v>0.57999999999999996</v>
      </c>
      <c r="P35" s="237" t="s">
        <v>293</v>
      </c>
      <c r="Q35" s="237" t="s">
        <v>85</v>
      </c>
      <c r="R35" s="237" t="s">
        <v>22</v>
      </c>
      <c r="S35" s="237" t="s">
        <v>22</v>
      </c>
      <c r="T35" s="237">
        <v>80</v>
      </c>
      <c r="U35" s="237">
        <v>0.28999999999999998</v>
      </c>
      <c r="V35" s="237" t="s">
        <v>38</v>
      </c>
      <c r="W35" s="394"/>
    </row>
    <row r="36" spans="1:23" ht="63.75">
      <c r="A36" s="315" t="s">
        <v>497</v>
      </c>
      <c r="B36" s="324" t="s">
        <v>474</v>
      </c>
      <c r="C36" s="324" t="s">
        <v>170</v>
      </c>
      <c r="D36" s="324" t="s">
        <v>496</v>
      </c>
      <c r="E36" s="391">
        <v>44498</v>
      </c>
      <c r="F36" s="391">
        <v>44713</v>
      </c>
      <c r="G36" s="405">
        <v>44713</v>
      </c>
      <c r="H36" s="403"/>
      <c r="I36" s="378">
        <v>21717063</v>
      </c>
      <c r="J36" s="380"/>
      <c r="K36" s="381" t="s">
        <v>210</v>
      </c>
      <c r="L36" s="397">
        <v>100</v>
      </c>
      <c r="M36" s="237">
        <v>138</v>
      </c>
      <c r="N36" s="237" t="s">
        <v>22</v>
      </c>
      <c r="O36" s="237">
        <v>13.699999999999999</v>
      </c>
      <c r="P36" s="237" t="s">
        <v>293</v>
      </c>
      <c r="Q36" s="237" t="s">
        <v>85</v>
      </c>
      <c r="R36" s="237">
        <v>50</v>
      </c>
      <c r="S36" s="237">
        <v>13.699999999999999</v>
      </c>
      <c r="T36" s="237" t="s">
        <v>22</v>
      </c>
      <c r="U36" s="237" t="s">
        <v>22</v>
      </c>
      <c r="V36" s="237" t="s">
        <v>24</v>
      </c>
      <c r="W36" s="394"/>
    </row>
    <row r="37" spans="1:23" ht="38.25">
      <c r="A37" s="315" t="s">
        <v>502</v>
      </c>
      <c r="B37" s="324" t="s">
        <v>503</v>
      </c>
      <c r="C37" s="324" t="s">
        <v>32</v>
      </c>
      <c r="D37" s="324" t="s">
        <v>527</v>
      </c>
      <c r="E37" s="391">
        <v>44498</v>
      </c>
      <c r="F37" s="391">
        <v>44519</v>
      </c>
      <c r="G37" s="407">
        <v>44519</v>
      </c>
      <c r="H37" s="409"/>
      <c r="I37" s="378">
        <v>550521</v>
      </c>
      <c r="J37" s="380"/>
      <c r="K37" s="381" t="s">
        <v>210</v>
      </c>
      <c r="L37" s="397">
        <v>100</v>
      </c>
      <c r="M37" s="237">
        <v>138</v>
      </c>
      <c r="N37" s="237" t="s">
        <v>22</v>
      </c>
      <c r="O37" s="237">
        <v>0.17999999999999999</v>
      </c>
      <c r="P37" s="236" t="s">
        <v>3307</v>
      </c>
      <c r="Q37" s="237" t="s">
        <v>85</v>
      </c>
      <c r="R37" s="237" t="s">
        <v>134</v>
      </c>
      <c r="S37" s="237">
        <v>0.089999999999999997</v>
      </c>
      <c r="T37" s="237" t="s">
        <v>22</v>
      </c>
      <c r="U37" s="237" t="s">
        <v>22</v>
      </c>
      <c r="V37" s="237" t="s">
        <v>272</v>
      </c>
      <c r="W37" s="394" t="s">
        <v>356</v>
      </c>
    </row>
    <row r="38" spans="1:23" ht="25.5">
      <c r="A38" s="315" t="s">
        <v>504</v>
      </c>
      <c r="B38" s="324" t="s">
        <v>528</v>
      </c>
      <c r="C38" s="324" t="s">
        <v>39</v>
      </c>
      <c r="D38" s="324" t="s">
        <v>529</v>
      </c>
      <c r="E38" s="391">
        <v>44602</v>
      </c>
      <c r="F38" s="387">
        <v>44652</v>
      </c>
      <c r="G38" s="388">
        <v>44652</v>
      </c>
      <c r="H38" s="409"/>
      <c r="I38" s="378">
        <v>826932</v>
      </c>
      <c r="J38" s="380"/>
      <c r="K38" s="381" t="s">
        <v>210</v>
      </c>
      <c r="L38" s="397">
        <v>100</v>
      </c>
      <c r="M38" s="237">
        <v>138</v>
      </c>
      <c r="N38" s="237" t="s">
        <v>22</v>
      </c>
      <c r="O38" s="237">
        <v>12.800000000000001</v>
      </c>
      <c r="P38" s="237" t="s">
        <v>295</v>
      </c>
      <c r="Q38" s="237" t="s">
        <v>225</v>
      </c>
      <c r="R38" s="237">
        <v>50</v>
      </c>
      <c r="S38" s="237">
        <v>6.4000000000000004</v>
      </c>
      <c r="T38" s="237" t="s">
        <v>22</v>
      </c>
      <c r="U38" s="237" t="s">
        <v>22</v>
      </c>
      <c r="V38" s="287" t="s">
        <v>38</v>
      </c>
      <c r="W38" s="266"/>
    </row>
    <row r="39" spans="1:23" ht="51">
      <c r="A39" s="315" t="s">
        <v>505</v>
      </c>
      <c r="B39" s="324" t="s">
        <v>506</v>
      </c>
      <c r="C39" s="399" t="s">
        <v>351</v>
      </c>
      <c r="D39" s="231" t="s">
        <v>530</v>
      </c>
      <c r="E39" s="391">
        <v>44557</v>
      </c>
      <c r="F39" s="391">
        <v>44594</v>
      </c>
      <c r="G39" s="407">
        <v>44594</v>
      </c>
      <c r="H39" s="409"/>
      <c r="I39" s="378">
        <v>793317</v>
      </c>
      <c r="J39" s="380"/>
      <c r="K39" s="381" t="s">
        <v>210</v>
      </c>
      <c r="L39" s="397">
        <v>100</v>
      </c>
      <c r="M39" s="237">
        <v>138</v>
      </c>
      <c r="N39" s="237" t="s">
        <v>22</v>
      </c>
      <c r="O39" s="237">
        <v>0.22</v>
      </c>
      <c r="P39" s="237" t="s">
        <v>3308</v>
      </c>
      <c r="Q39" s="237" t="s">
        <v>1431</v>
      </c>
      <c r="R39" s="237">
        <v>100</v>
      </c>
      <c r="S39" s="237">
        <v>0.11</v>
      </c>
      <c r="T39" s="237" t="s">
        <v>22</v>
      </c>
      <c r="U39" s="237" t="s">
        <v>22</v>
      </c>
      <c r="V39" s="237" t="s">
        <v>272</v>
      </c>
      <c r="W39" s="394" t="s">
        <v>356</v>
      </c>
    </row>
    <row r="40" spans="1:23" ht="38.25">
      <c r="A40" s="315" t="s">
        <v>507</v>
      </c>
      <c r="B40" s="324" t="s">
        <v>508</v>
      </c>
      <c r="C40" s="399" t="s">
        <v>351</v>
      </c>
      <c r="D40" s="324" t="s">
        <v>531</v>
      </c>
      <c r="E40" s="391">
        <v>44489</v>
      </c>
      <c r="F40" s="391">
        <v>44512</v>
      </c>
      <c r="G40" s="407">
        <v>44512</v>
      </c>
      <c r="H40" s="409"/>
      <c r="I40" s="378">
        <v>434549</v>
      </c>
      <c r="J40" s="380"/>
      <c r="K40" s="381" t="s">
        <v>210</v>
      </c>
      <c r="L40" s="397">
        <v>100</v>
      </c>
      <c r="M40" s="237">
        <v>138</v>
      </c>
      <c r="N40" s="237" t="s">
        <v>22</v>
      </c>
      <c r="O40" s="237">
        <v>0.20999999999999999</v>
      </c>
      <c r="P40" s="237" t="s">
        <v>360</v>
      </c>
      <c r="Q40" s="237" t="s">
        <v>3010</v>
      </c>
      <c r="R40" s="237">
        <v>100</v>
      </c>
      <c r="S40" s="237">
        <v>0.20999999999999999</v>
      </c>
      <c r="T40" s="237" t="s">
        <v>22</v>
      </c>
      <c r="U40" s="237" t="s">
        <v>22</v>
      </c>
      <c r="V40" s="237" t="s">
        <v>272</v>
      </c>
      <c r="W40" s="394" t="s">
        <v>356</v>
      </c>
    </row>
    <row r="41" spans="1:23" ht="51">
      <c r="A41" s="315" t="s">
        <v>532</v>
      </c>
      <c r="B41" s="324" t="s">
        <v>1148</v>
      </c>
      <c r="C41" s="399" t="s">
        <v>26</v>
      </c>
      <c r="D41" s="399" t="s">
        <v>533</v>
      </c>
      <c r="E41" s="391">
        <v>44571</v>
      </c>
      <c r="F41" s="391">
        <v>44697</v>
      </c>
      <c r="G41" s="407">
        <v>44697</v>
      </c>
      <c r="H41" s="409"/>
      <c r="I41" s="378">
        <v>10745318</v>
      </c>
      <c r="J41" s="380"/>
      <c r="K41" s="381" t="s">
        <v>210</v>
      </c>
      <c r="L41" s="397">
        <v>100</v>
      </c>
      <c r="M41" s="400">
        <v>138</v>
      </c>
      <c r="N41" s="400" t="s">
        <v>22</v>
      </c>
      <c r="O41" s="236">
        <v>6.4000000000000004</v>
      </c>
      <c r="P41" s="287" t="s">
        <v>293</v>
      </c>
      <c r="Q41" s="287" t="s">
        <v>977</v>
      </c>
      <c r="R41" s="287">
        <v>100</v>
      </c>
      <c r="S41" s="287">
        <v>3.2000000000000002</v>
      </c>
      <c r="T41" s="287" t="s">
        <v>22</v>
      </c>
      <c r="U41" s="287" t="s">
        <v>22</v>
      </c>
      <c r="V41" s="287" t="s">
        <v>24</v>
      </c>
      <c r="W41" s="394"/>
    </row>
    <row r="42" spans="1:23" ht="38.25">
      <c r="A42" s="315" t="s">
        <v>781</v>
      </c>
      <c r="B42" s="324" t="s">
        <v>2816</v>
      </c>
      <c r="C42" s="399" t="s">
        <v>580</v>
      </c>
      <c r="D42" s="399" t="s">
        <v>581</v>
      </c>
      <c r="E42" s="387">
        <v>44608</v>
      </c>
      <c r="F42" s="391">
        <v>44652</v>
      </c>
      <c r="G42" s="407">
        <v>44652</v>
      </c>
      <c r="H42" s="409"/>
      <c r="I42" s="378">
        <v>1444467</v>
      </c>
      <c r="J42" s="380"/>
      <c r="K42" s="381" t="s">
        <v>210</v>
      </c>
      <c r="L42" s="235">
        <v>100</v>
      </c>
      <c r="M42" s="400">
        <v>138</v>
      </c>
      <c r="N42" s="400" t="s">
        <v>22</v>
      </c>
      <c r="O42" s="236">
        <v>0.089999999999999997</v>
      </c>
      <c r="P42" s="287" t="s">
        <v>295</v>
      </c>
      <c r="Q42" s="287" t="s">
        <v>2328</v>
      </c>
      <c r="R42" s="287">
        <v>50</v>
      </c>
      <c r="S42" s="287">
        <v>0.029999999999999999</v>
      </c>
      <c r="T42" s="400">
        <v>70</v>
      </c>
      <c r="U42" s="400">
        <v>0.059999999999999998</v>
      </c>
      <c r="V42" s="287" t="s">
        <v>38</v>
      </c>
      <c r="W42" s="410"/>
    </row>
    <row r="43" spans="1:23" ht="38.25">
      <c r="A43" s="315" t="s">
        <v>570</v>
      </c>
      <c r="B43" s="324" t="s">
        <v>571</v>
      </c>
      <c r="C43" s="399" t="s">
        <v>32</v>
      </c>
      <c r="D43" s="399" t="s">
        <v>582</v>
      </c>
      <c r="E43" s="391">
        <v>44515</v>
      </c>
      <c r="F43" s="391">
        <v>44519</v>
      </c>
      <c r="G43" s="407">
        <v>44519</v>
      </c>
      <c r="H43" s="409"/>
      <c r="I43" s="378">
        <v>357832</v>
      </c>
      <c r="J43" s="380"/>
      <c r="K43" s="381" t="s">
        <v>210</v>
      </c>
      <c r="L43" s="235">
        <v>100</v>
      </c>
      <c r="M43" s="400">
        <v>138</v>
      </c>
      <c r="N43" s="400" t="s">
        <v>22</v>
      </c>
      <c r="O43" s="236">
        <v>0.17999999999999999</v>
      </c>
      <c r="P43" s="287" t="s">
        <v>295</v>
      </c>
      <c r="Q43" s="287" t="s">
        <v>85</v>
      </c>
      <c r="R43" s="287" t="s">
        <v>134</v>
      </c>
      <c r="S43" s="287">
        <v>0.17999999999999999</v>
      </c>
      <c r="T43" s="400" t="s">
        <v>22</v>
      </c>
      <c r="U43" s="400" t="s">
        <v>22</v>
      </c>
      <c r="V43" s="287" t="s">
        <v>272</v>
      </c>
      <c r="W43" s="410" t="s">
        <v>356</v>
      </c>
    </row>
    <row r="44" spans="1:23" ht="38.25">
      <c r="A44" s="315" t="s">
        <v>583</v>
      </c>
      <c r="B44" s="324" t="s">
        <v>572</v>
      </c>
      <c r="C44" s="399" t="s">
        <v>584</v>
      </c>
      <c r="D44" s="399" t="s">
        <v>585</v>
      </c>
      <c r="E44" s="391">
        <v>44665</v>
      </c>
      <c r="F44" s="391">
        <v>44693</v>
      </c>
      <c r="G44" s="407">
        <v>44693</v>
      </c>
      <c r="H44" s="409"/>
      <c r="I44" s="378">
        <v>4355202</v>
      </c>
      <c r="J44" s="380"/>
      <c r="K44" s="381" t="s">
        <v>210</v>
      </c>
      <c r="L44" s="235">
        <v>100</v>
      </c>
      <c r="M44" s="400">
        <v>138</v>
      </c>
      <c r="N44" s="400" t="s">
        <v>22</v>
      </c>
      <c r="O44" s="236">
        <v>3.29</v>
      </c>
      <c r="P44" s="287" t="s">
        <v>2016</v>
      </c>
      <c r="Q44" s="287" t="s">
        <v>85</v>
      </c>
      <c r="R44" s="287" t="s">
        <v>27</v>
      </c>
      <c r="S44" s="287">
        <v>3.29</v>
      </c>
      <c r="T44" s="400" t="s">
        <v>22</v>
      </c>
      <c r="U44" s="400" t="s">
        <v>22</v>
      </c>
      <c r="V44" s="287" t="s">
        <v>24</v>
      </c>
      <c r="W44" s="410"/>
    </row>
    <row r="45" spans="1:23" ht="94.5" customHeight="1">
      <c r="A45" s="315" t="s">
        <v>1051</v>
      </c>
      <c r="B45" s="324" t="s">
        <v>627</v>
      </c>
      <c r="C45" s="324" t="s">
        <v>32</v>
      </c>
      <c r="D45" s="399" t="s">
        <v>586</v>
      </c>
      <c r="E45" s="391">
        <v>44523</v>
      </c>
      <c r="F45" s="391">
        <v>44696</v>
      </c>
      <c r="G45" s="407">
        <v>44696</v>
      </c>
      <c r="H45" s="409"/>
      <c r="I45" s="378">
        <v>5370613</v>
      </c>
      <c r="J45" s="380"/>
      <c r="K45" s="381" t="s">
        <v>210</v>
      </c>
      <c r="L45" s="319">
        <v>100</v>
      </c>
      <c r="M45" s="400">
        <v>138</v>
      </c>
      <c r="N45" s="400" t="s">
        <v>22</v>
      </c>
      <c r="O45" s="287">
        <v>5.0800000000000001</v>
      </c>
      <c r="P45" s="287" t="s">
        <v>3294</v>
      </c>
      <c r="Q45" s="287" t="s">
        <v>85</v>
      </c>
      <c r="R45" s="287">
        <v>100</v>
      </c>
      <c r="S45" s="287">
        <v>5.0800000000000001</v>
      </c>
      <c r="T45" s="400" t="s">
        <v>22</v>
      </c>
      <c r="U45" s="400" t="s">
        <v>22</v>
      </c>
      <c r="V45" s="287" t="s">
        <v>24</v>
      </c>
      <c r="W45" s="410" t="s">
        <v>2632</v>
      </c>
    </row>
    <row r="46" spans="1:23" ht="38.25">
      <c r="A46" s="234" t="s">
        <v>587</v>
      </c>
      <c r="B46" s="324" t="s">
        <v>2817</v>
      </c>
      <c r="C46" s="324" t="s">
        <v>116</v>
      </c>
      <c r="D46" s="231" t="s">
        <v>2818</v>
      </c>
      <c r="E46" s="232">
        <v>44657</v>
      </c>
      <c r="F46" s="391">
        <v>44713</v>
      </c>
      <c r="G46" s="407">
        <v>44713</v>
      </c>
      <c r="H46" s="409"/>
      <c r="I46" s="378">
        <v>1631712</v>
      </c>
      <c r="J46" s="380"/>
      <c r="K46" s="381" t="s">
        <v>210</v>
      </c>
      <c r="L46" s="235">
        <v>100</v>
      </c>
      <c r="M46" s="236">
        <v>138</v>
      </c>
      <c r="N46" s="236" t="s">
        <v>22</v>
      </c>
      <c r="O46" s="236">
        <v>0.25</v>
      </c>
      <c r="P46" s="236" t="s">
        <v>629</v>
      </c>
      <c r="Q46" s="236" t="s">
        <v>2325</v>
      </c>
      <c r="R46" s="236">
        <v>75</v>
      </c>
      <c r="S46" s="236">
        <v>0.25</v>
      </c>
      <c r="T46" s="236" t="s">
        <v>22</v>
      </c>
      <c r="U46" s="236" t="s">
        <v>22</v>
      </c>
      <c r="V46" s="236" t="s">
        <v>38</v>
      </c>
      <c r="W46" s="410"/>
    </row>
    <row r="47" spans="1:23" ht="38.25">
      <c r="A47" s="315" t="s">
        <v>588</v>
      </c>
      <c r="B47" s="324" t="s">
        <v>1149</v>
      </c>
      <c r="C47" s="399" t="s">
        <v>91</v>
      </c>
      <c r="D47" s="399" t="s">
        <v>589</v>
      </c>
      <c r="E47" s="391">
        <v>44540</v>
      </c>
      <c r="F47" s="391">
        <v>44593</v>
      </c>
      <c r="G47" s="407">
        <v>44593</v>
      </c>
      <c r="H47" s="409"/>
      <c r="I47" s="378">
        <v>655834</v>
      </c>
      <c r="J47" s="380"/>
      <c r="K47" s="381" t="s">
        <v>210</v>
      </c>
      <c r="L47" s="235">
        <v>100</v>
      </c>
      <c r="M47" s="400">
        <v>69</v>
      </c>
      <c r="N47" s="400" t="s">
        <v>22</v>
      </c>
      <c r="O47" s="236">
        <v>0.10000000000000001</v>
      </c>
      <c r="P47" s="287" t="s">
        <v>295</v>
      </c>
      <c r="Q47" s="287" t="s">
        <v>85</v>
      </c>
      <c r="R47" s="287" t="s">
        <v>22</v>
      </c>
      <c r="S47" s="287" t="s">
        <v>22</v>
      </c>
      <c r="T47" s="400">
        <v>50</v>
      </c>
      <c r="U47" s="400">
        <v>0.10000000000000001</v>
      </c>
      <c r="V47" s="237" t="s">
        <v>38</v>
      </c>
      <c r="W47" s="410"/>
    </row>
    <row r="48" spans="1:23" ht="38.25">
      <c r="A48" s="315" t="s">
        <v>590</v>
      </c>
      <c r="B48" s="324" t="s">
        <v>573</v>
      </c>
      <c r="C48" s="399" t="s">
        <v>336</v>
      </c>
      <c r="D48" s="399" t="s">
        <v>591</v>
      </c>
      <c r="E48" s="391">
        <v>44593</v>
      </c>
      <c r="F48" s="387">
        <v>44926</v>
      </c>
      <c r="G48" s="388">
        <v>44926</v>
      </c>
      <c r="H48" s="409"/>
      <c r="I48" s="378">
        <v>12949145</v>
      </c>
      <c r="J48" s="380"/>
      <c r="K48" s="381" t="s">
        <v>210</v>
      </c>
      <c r="L48" s="319">
        <v>100</v>
      </c>
      <c r="M48" s="400">
        <v>138</v>
      </c>
      <c r="N48" s="400">
        <v>69</v>
      </c>
      <c r="O48" s="236">
        <v>7.9000000000000004</v>
      </c>
      <c r="P48" s="287" t="s">
        <v>295</v>
      </c>
      <c r="Q48" s="237" t="s">
        <v>85</v>
      </c>
      <c r="R48" s="287">
        <v>80</v>
      </c>
      <c r="S48" s="287">
        <v>7.9000000000000004</v>
      </c>
      <c r="T48" s="400" t="s">
        <v>22</v>
      </c>
      <c r="U48" s="400" t="s">
        <v>22</v>
      </c>
      <c r="V48" s="287" t="s">
        <v>24</v>
      </c>
      <c r="W48" s="410"/>
    </row>
    <row r="49" spans="1:23" ht="38.25">
      <c r="A49" s="315" t="s">
        <v>592</v>
      </c>
      <c r="B49" s="324" t="s">
        <v>575</v>
      </c>
      <c r="C49" s="399" t="s">
        <v>91</v>
      </c>
      <c r="D49" s="399" t="s">
        <v>593</v>
      </c>
      <c r="E49" s="391">
        <v>44544</v>
      </c>
      <c r="F49" s="391">
        <v>44593</v>
      </c>
      <c r="G49" s="407">
        <v>44593</v>
      </c>
      <c r="H49" s="409"/>
      <c r="I49" s="378">
        <v>1300842</v>
      </c>
      <c r="J49" s="380"/>
      <c r="K49" s="381" t="s">
        <v>210</v>
      </c>
      <c r="L49" s="235">
        <v>100</v>
      </c>
      <c r="M49" s="400">
        <v>69</v>
      </c>
      <c r="N49" s="400" t="s">
        <v>22</v>
      </c>
      <c r="O49" s="236">
        <v>1</v>
      </c>
      <c r="P49" s="287" t="s">
        <v>295</v>
      </c>
      <c r="Q49" s="287" t="s">
        <v>85</v>
      </c>
      <c r="R49" s="287">
        <v>50</v>
      </c>
      <c r="S49" s="287">
        <v>0.5</v>
      </c>
      <c r="T49" s="400" t="s">
        <v>22</v>
      </c>
      <c r="U49" s="400" t="s">
        <v>22</v>
      </c>
      <c r="V49" s="287" t="s">
        <v>24</v>
      </c>
      <c r="W49" s="410"/>
    </row>
    <row r="50" spans="1:23" ht="38.25">
      <c r="A50" s="315" t="s">
        <v>595</v>
      </c>
      <c r="B50" s="324" t="s">
        <v>576</v>
      </c>
      <c r="C50" s="399" t="s">
        <v>170</v>
      </c>
      <c r="D50" s="399" t="s">
        <v>596</v>
      </c>
      <c r="E50" s="391">
        <v>44663</v>
      </c>
      <c r="F50" s="391">
        <v>44774</v>
      </c>
      <c r="G50" s="407">
        <v>44774</v>
      </c>
      <c r="H50" s="409"/>
      <c r="I50" s="378">
        <v>1558975</v>
      </c>
      <c r="J50" s="380"/>
      <c r="K50" s="381" t="s">
        <v>210</v>
      </c>
      <c r="L50" s="235">
        <v>100</v>
      </c>
      <c r="M50" s="400">
        <v>345</v>
      </c>
      <c r="N50" s="400" t="s">
        <v>22</v>
      </c>
      <c r="O50" s="236">
        <v>0.22</v>
      </c>
      <c r="P50" s="287" t="s">
        <v>1940</v>
      </c>
      <c r="Q50" s="287" t="s">
        <v>225</v>
      </c>
      <c r="R50" s="287">
        <v>150</v>
      </c>
      <c r="S50" s="287">
        <v>0.22</v>
      </c>
      <c r="T50" s="400" t="s">
        <v>22</v>
      </c>
      <c r="U50" s="400" t="s">
        <v>22</v>
      </c>
      <c r="V50" s="287" t="s">
        <v>38</v>
      </c>
      <c r="W50" s="410"/>
    </row>
    <row r="51" spans="1:23" ht="51">
      <c r="A51" s="315" t="s">
        <v>597</v>
      </c>
      <c r="B51" s="324" t="s">
        <v>577</v>
      </c>
      <c r="C51" s="399" t="s">
        <v>170</v>
      </c>
      <c r="D51" s="399" t="s">
        <v>598</v>
      </c>
      <c r="E51" s="391">
        <v>44657</v>
      </c>
      <c r="F51" s="391">
        <v>44774</v>
      </c>
      <c r="G51" s="407">
        <v>44774</v>
      </c>
      <c r="H51" s="409"/>
      <c r="I51" s="378">
        <v>2147515</v>
      </c>
      <c r="J51" s="380"/>
      <c r="K51" s="381" t="s">
        <v>210</v>
      </c>
      <c r="L51" s="235">
        <v>100</v>
      </c>
      <c r="M51" s="400">
        <v>345</v>
      </c>
      <c r="N51" s="400" t="s">
        <v>22</v>
      </c>
      <c r="O51" s="236">
        <v>0.17000000000000001</v>
      </c>
      <c r="P51" s="287" t="s">
        <v>1940</v>
      </c>
      <c r="Q51" s="287" t="s">
        <v>225</v>
      </c>
      <c r="R51" s="287">
        <v>150</v>
      </c>
      <c r="S51" s="287">
        <v>0.17000000000000001</v>
      </c>
      <c r="T51" s="400" t="s">
        <v>22</v>
      </c>
      <c r="U51" s="400" t="s">
        <v>22</v>
      </c>
      <c r="V51" s="287" t="s">
        <v>38</v>
      </c>
      <c r="W51" s="410"/>
    </row>
    <row r="52" spans="1:23" ht="42" customHeight="1">
      <c r="A52" s="411" t="s">
        <v>2928</v>
      </c>
      <c r="B52" s="324" t="s">
        <v>578</v>
      </c>
      <c r="C52" s="399" t="s">
        <v>962</v>
      </c>
      <c r="D52" s="399" t="s">
        <v>599</v>
      </c>
      <c r="E52" s="391">
        <v>44572</v>
      </c>
      <c r="F52" s="391">
        <v>44911</v>
      </c>
      <c r="G52" s="407">
        <v>44911</v>
      </c>
      <c r="H52" s="409"/>
      <c r="I52" s="378">
        <v>28941915</v>
      </c>
      <c r="J52" s="380"/>
      <c r="K52" s="381" t="s">
        <v>210</v>
      </c>
      <c r="L52" s="235">
        <v>100</v>
      </c>
      <c r="M52" s="237">
        <v>138</v>
      </c>
      <c r="N52" s="239" t="s">
        <v>22</v>
      </c>
      <c r="O52" s="236">
        <v>13.9</v>
      </c>
      <c r="P52" s="237" t="s">
        <v>293</v>
      </c>
      <c r="Q52" s="237" t="s">
        <v>85</v>
      </c>
      <c r="R52" s="237">
        <v>100</v>
      </c>
      <c r="S52" s="287">
        <v>13.9</v>
      </c>
      <c r="T52" s="237" t="s">
        <v>22</v>
      </c>
      <c r="U52" s="237" t="s">
        <v>22</v>
      </c>
      <c r="V52" s="237" t="s">
        <v>24</v>
      </c>
      <c r="W52" s="410"/>
    </row>
    <row r="53" spans="1:23" ht="38.25">
      <c r="A53" s="315" t="s">
        <v>600</v>
      </c>
      <c r="B53" s="324" t="s">
        <v>601</v>
      </c>
      <c r="C53" s="399" t="s">
        <v>172</v>
      </c>
      <c r="D53" s="399" t="s">
        <v>1150</v>
      </c>
      <c r="E53" s="391">
        <v>44579</v>
      </c>
      <c r="F53" s="391">
        <v>44911</v>
      </c>
      <c r="G53" s="391">
        <v>44911</v>
      </c>
      <c r="H53" s="409"/>
      <c r="I53" s="378">
        <v>8189827</v>
      </c>
      <c r="J53" s="380"/>
      <c r="K53" s="381" t="s">
        <v>210</v>
      </c>
      <c r="L53" s="235">
        <v>100</v>
      </c>
      <c r="M53" s="400" t="s">
        <v>926</v>
      </c>
      <c r="N53" s="236">
        <v>138</v>
      </c>
      <c r="O53" s="236">
        <v>5.4000000000000004</v>
      </c>
      <c r="P53" s="287" t="s">
        <v>3301</v>
      </c>
      <c r="Q53" s="287" t="s">
        <v>85</v>
      </c>
      <c r="R53" s="287">
        <v>80</v>
      </c>
      <c r="S53" s="287">
        <v>5.4000000000000004</v>
      </c>
      <c r="T53" s="400" t="s">
        <v>22</v>
      </c>
      <c r="U53" s="400" t="s">
        <v>22</v>
      </c>
      <c r="V53" s="287" t="s">
        <v>24</v>
      </c>
      <c r="W53" s="410"/>
    </row>
    <row r="54" spans="1:23" ht="51">
      <c r="A54" s="315" t="s">
        <v>1052</v>
      </c>
      <c r="B54" s="324" t="s">
        <v>628</v>
      </c>
      <c r="C54" s="324" t="s">
        <v>921</v>
      </c>
      <c r="D54" s="399" t="s">
        <v>602</v>
      </c>
      <c r="E54" s="391">
        <v>44625</v>
      </c>
      <c r="F54" s="391">
        <v>44713</v>
      </c>
      <c r="G54" s="407">
        <v>44713</v>
      </c>
      <c r="H54" s="409"/>
      <c r="I54" s="378">
        <v>1761913</v>
      </c>
      <c r="J54" s="380"/>
      <c r="K54" s="381" t="s">
        <v>210</v>
      </c>
      <c r="L54" s="235">
        <v>100</v>
      </c>
      <c r="M54" s="236">
        <v>345</v>
      </c>
      <c r="N54" s="236" t="s">
        <v>22</v>
      </c>
      <c r="O54" s="236">
        <v>0.45000000000000001</v>
      </c>
      <c r="P54" s="236" t="s">
        <v>1943</v>
      </c>
      <c r="Q54" s="236" t="s">
        <v>225</v>
      </c>
      <c r="R54" s="236" t="s">
        <v>22</v>
      </c>
      <c r="S54" s="236" t="s">
        <v>22</v>
      </c>
      <c r="T54" s="236">
        <v>335</v>
      </c>
      <c r="U54" s="236">
        <v>0.45000000000000001</v>
      </c>
      <c r="V54" s="236" t="s">
        <v>38</v>
      </c>
      <c r="W54" s="234"/>
    </row>
    <row r="55" spans="1:23" ht="38.25">
      <c r="A55" s="315" t="s">
        <v>830</v>
      </c>
      <c r="B55" s="324" t="s">
        <v>2819</v>
      </c>
      <c r="C55" s="324" t="s">
        <v>116</v>
      </c>
      <c r="D55" s="399" t="s">
        <v>2820</v>
      </c>
      <c r="E55" s="391">
        <v>44826</v>
      </c>
      <c r="F55" s="391">
        <v>44896</v>
      </c>
      <c r="G55" s="407">
        <v>44896</v>
      </c>
      <c r="H55" s="409"/>
      <c r="I55" s="378">
        <v>1335866</v>
      </c>
      <c r="J55" s="380"/>
      <c r="K55" s="381" t="s">
        <v>210</v>
      </c>
      <c r="L55" s="235">
        <v>100</v>
      </c>
      <c r="M55" s="236">
        <v>138</v>
      </c>
      <c r="N55" s="236" t="s">
        <v>22</v>
      </c>
      <c r="O55" s="236">
        <v>0.29999999999999999</v>
      </c>
      <c r="P55" s="236" t="s">
        <v>629</v>
      </c>
      <c r="Q55" s="236" t="s">
        <v>2328</v>
      </c>
      <c r="R55" s="236" t="s">
        <v>22</v>
      </c>
      <c r="S55" s="236" t="s">
        <v>22</v>
      </c>
      <c r="T55" s="236">
        <v>70</v>
      </c>
      <c r="U55" s="236">
        <v>0.29999999999999999</v>
      </c>
      <c r="V55" s="236" t="s">
        <v>38</v>
      </c>
      <c r="W55" s="234"/>
    </row>
    <row r="56" spans="1:23" ht="38.25">
      <c r="A56" s="315" t="s">
        <v>1053</v>
      </c>
      <c r="B56" s="324" t="s">
        <v>2821</v>
      </c>
      <c r="C56" s="324" t="s">
        <v>485</v>
      </c>
      <c r="D56" s="399" t="s">
        <v>2822</v>
      </c>
      <c r="E56" s="391">
        <v>44613</v>
      </c>
      <c r="F56" s="391">
        <v>44652</v>
      </c>
      <c r="G56" s="407">
        <v>44652</v>
      </c>
      <c r="H56" s="409"/>
      <c r="I56" s="378">
        <v>1730834</v>
      </c>
      <c r="J56" s="380"/>
      <c r="K56" s="381" t="s">
        <v>210</v>
      </c>
      <c r="L56" s="235">
        <v>100</v>
      </c>
      <c r="M56" s="237">
        <v>138</v>
      </c>
      <c r="N56" s="237" t="s">
        <v>22</v>
      </c>
      <c r="O56" s="237">
        <v>0.029999999999999999</v>
      </c>
      <c r="P56" s="237" t="s">
        <v>629</v>
      </c>
      <c r="Q56" s="237" t="s">
        <v>1942</v>
      </c>
      <c r="R56" s="237">
        <v>70</v>
      </c>
      <c r="S56" s="237">
        <v>0.029999999999999999</v>
      </c>
      <c r="T56" s="237" t="s">
        <v>22</v>
      </c>
      <c r="U56" s="237" t="s">
        <v>22</v>
      </c>
      <c r="V56" s="237" t="s">
        <v>38</v>
      </c>
      <c r="W56" s="234"/>
    </row>
    <row r="57" spans="1:23" ht="38.25">
      <c r="A57" s="315" t="s">
        <v>1054</v>
      </c>
      <c r="B57" s="324" t="s">
        <v>603</v>
      </c>
      <c r="C57" s="324" t="s">
        <v>484</v>
      </c>
      <c r="D57" s="399" t="s">
        <v>604</v>
      </c>
      <c r="E57" s="387">
        <v>44643</v>
      </c>
      <c r="F57" s="387">
        <v>44854</v>
      </c>
      <c r="G57" s="407">
        <v>44854</v>
      </c>
      <c r="H57" s="409"/>
      <c r="I57" s="378">
        <v>1483316</v>
      </c>
      <c r="J57" s="380"/>
      <c r="K57" s="381" t="s">
        <v>210</v>
      </c>
      <c r="L57" s="235">
        <v>100</v>
      </c>
      <c r="M57" s="237">
        <v>138</v>
      </c>
      <c r="N57" s="237" t="s">
        <v>22</v>
      </c>
      <c r="O57" s="237">
        <v>0.28999999999999998</v>
      </c>
      <c r="P57" s="237" t="s">
        <v>629</v>
      </c>
      <c r="Q57" s="237" t="s">
        <v>2328</v>
      </c>
      <c r="R57" s="237">
        <v>70</v>
      </c>
      <c r="S57" s="237">
        <v>0.040000000000000001</v>
      </c>
      <c r="T57" s="237" t="s">
        <v>134</v>
      </c>
      <c r="U57" s="237">
        <v>0.25</v>
      </c>
      <c r="V57" s="237" t="s">
        <v>38</v>
      </c>
      <c r="W57" s="241"/>
    </row>
    <row r="58" spans="1:23" ht="38.25">
      <c r="A58" s="315" t="s">
        <v>939</v>
      </c>
      <c r="B58" s="324" t="s">
        <v>574</v>
      </c>
      <c r="C58" s="399" t="s">
        <v>924</v>
      </c>
      <c r="D58" s="399" t="s">
        <v>666</v>
      </c>
      <c r="E58" s="387">
        <v>44637</v>
      </c>
      <c r="F58" s="391">
        <v>44832</v>
      </c>
      <c r="G58" s="407">
        <v>44832</v>
      </c>
      <c r="H58" s="409"/>
      <c r="I58" s="378">
        <v>7808064</v>
      </c>
      <c r="J58" s="380"/>
      <c r="K58" s="381" t="s">
        <v>210</v>
      </c>
      <c r="L58" s="235">
        <v>100</v>
      </c>
      <c r="M58" s="400">
        <v>69</v>
      </c>
      <c r="N58" s="400">
        <v>138</v>
      </c>
      <c r="O58" s="236">
        <v>6.2000000000000002</v>
      </c>
      <c r="P58" s="287" t="s">
        <v>629</v>
      </c>
      <c r="Q58" s="287" t="s">
        <v>85</v>
      </c>
      <c r="R58" s="287">
        <v>50</v>
      </c>
      <c r="S58" s="287">
        <v>3.1000000000000001</v>
      </c>
      <c r="T58" s="400" t="s">
        <v>22</v>
      </c>
      <c r="U58" s="400" t="s">
        <v>22</v>
      </c>
      <c r="V58" s="287" t="s">
        <v>24</v>
      </c>
      <c r="W58" s="242"/>
    </row>
    <row r="59" spans="1:23" ht="38.25">
      <c r="A59" s="315" t="s">
        <v>642</v>
      </c>
      <c r="B59" s="324" t="s">
        <v>2823</v>
      </c>
      <c r="C59" s="315" t="s">
        <v>3132</v>
      </c>
      <c r="D59" s="399" t="s">
        <v>643</v>
      </c>
      <c r="E59" s="255">
        <v>45292</v>
      </c>
      <c r="F59" s="391">
        <v>45582</v>
      </c>
      <c r="G59" s="407"/>
      <c r="H59" s="409"/>
      <c r="I59" s="378"/>
      <c r="J59" s="380"/>
      <c r="K59" s="381" t="s">
        <v>210</v>
      </c>
      <c r="L59" s="235">
        <v>0</v>
      </c>
      <c r="M59" s="400">
        <v>345</v>
      </c>
      <c r="N59" s="400" t="s">
        <v>22</v>
      </c>
      <c r="O59" s="236">
        <v>0.45000000000000001</v>
      </c>
      <c r="P59" s="287" t="s">
        <v>260</v>
      </c>
      <c r="Q59" s="287" t="s">
        <v>225</v>
      </c>
      <c r="R59" s="287">
        <v>175</v>
      </c>
      <c r="S59" s="287">
        <v>0.40000000000000002</v>
      </c>
      <c r="T59" s="400">
        <v>410</v>
      </c>
      <c r="U59" s="400">
        <v>0.050000000000000003</v>
      </c>
      <c r="V59" s="400" t="s">
        <v>38</v>
      </c>
      <c r="W59" s="410"/>
    </row>
    <row r="60" spans="1:23" ht="38.25">
      <c r="A60" s="315" t="s">
        <v>644</v>
      </c>
      <c r="B60" s="324" t="s">
        <v>1223</v>
      </c>
      <c r="C60" s="233" t="s">
        <v>213</v>
      </c>
      <c r="D60" s="233" t="s">
        <v>1224</v>
      </c>
      <c r="E60" s="384">
        <v>44652</v>
      </c>
      <c r="F60" s="391">
        <v>44762</v>
      </c>
      <c r="G60" s="407">
        <v>44762</v>
      </c>
      <c r="H60" s="409"/>
      <c r="I60" s="378">
        <v>2630091</v>
      </c>
      <c r="J60" s="380"/>
      <c r="K60" s="381" t="s">
        <v>210</v>
      </c>
      <c r="L60" s="235">
        <v>100</v>
      </c>
      <c r="M60" s="238">
        <v>138</v>
      </c>
      <c r="N60" s="238" t="s">
        <v>22</v>
      </c>
      <c r="O60" s="238">
        <v>1</v>
      </c>
      <c r="P60" s="237" t="s">
        <v>293</v>
      </c>
      <c r="Q60" s="240" t="s">
        <v>85</v>
      </c>
      <c r="R60" s="240" t="s">
        <v>27</v>
      </c>
      <c r="S60" s="236">
        <v>1</v>
      </c>
      <c r="T60" s="240" t="s">
        <v>22</v>
      </c>
      <c r="U60" s="238" t="s">
        <v>22</v>
      </c>
      <c r="V60" s="236" t="s">
        <v>24</v>
      </c>
      <c r="W60" s="410"/>
    </row>
    <row r="61" spans="1:23" ht="51">
      <c r="A61" s="315" t="s">
        <v>645</v>
      </c>
      <c r="B61" s="324" t="s">
        <v>1225</v>
      </c>
      <c r="C61" s="399" t="s">
        <v>3292</v>
      </c>
      <c r="D61" s="399" t="s">
        <v>3314</v>
      </c>
      <c r="E61" s="391">
        <v>44580</v>
      </c>
      <c r="F61" s="391">
        <v>44622</v>
      </c>
      <c r="G61" s="407">
        <v>44622</v>
      </c>
      <c r="H61" s="409"/>
      <c r="I61" s="378">
        <v>919869</v>
      </c>
      <c r="J61" s="380"/>
      <c r="K61" s="381" t="s">
        <v>210</v>
      </c>
      <c r="L61" s="235">
        <v>100</v>
      </c>
      <c r="M61" s="400">
        <v>138</v>
      </c>
      <c r="N61" s="400" t="s">
        <v>22</v>
      </c>
      <c r="O61" s="236">
        <v>0.20000000000000001</v>
      </c>
      <c r="P61" s="287" t="s">
        <v>293</v>
      </c>
      <c r="Q61" s="237" t="s">
        <v>85</v>
      </c>
      <c r="R61" s="287">
        <v>100</v>
      </c>
      <c r="S61" s="287">
        <v>0.20000000000000001</v>
      </c>
      <c r="T61" s="400" t="s">
        <v>22</v>
      </c>
      <c r="U61" s="400" t="s">
        <v>22</v>
      </c>
      <c r="V61" s="400" t="s">
        <v>24</v>
      </c>
      <c r="W61" s="410"/>
    </row>
    <row r="62" spans="1:23" ht="72" customHeight="1">
      <c r="A62" s="315" t="s">
        <v>1055</v>
      </c>
      <c r="B62" s="324" t="s">
        <v>635</v>
      </c>
      <c r="C62" s="399" t="s">
        <v>646</v>
      </c>
      <c r="D62" s="399" t="s">
        <v>1226</v>
      </c>
      <c r="E62" s="387">
        <v>44665</v>
      </c>
      <c r="F62" s="391">
        <v>44762</v>
      </c>
      <c r="G62" s="407">
        <v>44762</v>
      </c>
      <c r="H62" s="409"/>
      <c r="I62" s="378">
        <v>545011</v>
      </c>
      <c r="J62" s="380"/>
      <c r="K62" s="381" t="s">
        <v>210</v>
      </c>
      <c r="L62" s="235">
        <v>100</v>
      </c>
      <c r="M62" s="400" t="s">
        <v>35</v>
      </c>
      <c r="N62" s="400">
        <v>138</v>
      </c>
      <c r="O62" s="236">
        <v>0.80000000000000004</v>
      </c>
      <c r="P62" s="237" t="s">
        <v>295</v>
      </c>
      <c r="Q62" s="287" t="s">
        <v>85</v>
      </c>
      <c r="R62" s="287">
        <v>50</v>
      </c>
      <c r="S62" s="287">
        <v>0.80000000000000004</v>
      </c>
      <c r="T62" s="400" t="s">
        <v>22</v>
      </c>
      <c r="U62" s="400" t="s">
        <v>22</v>
      </c>
      <c r="V62" s="287" t="s">
        <v>38</v>
      </c>
      <c r="W62" s="410"/>
    </row>
    <row r="63" spans="1:23" ht="110.25" customHeight="1">
      <c r="A63" s="315" t="s">
        <v>636</v>
      </c>
      <c r="B63" s="324" t="s">
        <v>637</v>
      </c>
      <c r="C63" s="399" t="s">
        <v>359</v>
      </c>
      <c r="D63" s="399" t="s">
        <v>647</v>
      </c>
      <c r="E63" s="387">
        <v>44656</v>
      </c>
      <c r="F63" s="387">
        <v>44680</v>
      </c>
      <c r="G63" s="388">
        <v>44680</v>
      </c>
      <c r="H63" s="409"/>
      <c r="I63" s="378">
        <v>996929</v>
      </c>
      <c r="J63" s="380"/>
      <c r="K63" s="381" t="s">
        <v>210</v>
      </c>
      <c r="L63" s="386">
        <v>100</v>
      </c>
      <c r="M63" s="400">
        <v>138</v>
      </c>
      <c r="N63" s="400" t="s">
        <v>22</v>
      </c>
      <c r="O63" s="236">
        <v>0.29999999999999999</v>
      </c>
      <c r="P63" s="287" t="s">
        <v>214</v>
      </c>
      <c r="Q63" s="287" t="s">
        <v>2751</v>
      </c>
      <c r="R63" s="287">
        <v>100</v>
      </c>
      <c r="S63" s="287">
        <v>0.25</v>
      </c>
      <c r="T63" s="400" t="s">
        <v>22</v>
      </c>
      <c r="U63" s="400" t="s">
        <v>22</v>
      </c>
      <c r="V63" s="400" t="s">
        <v>24</v>
      </c>
      <c r="W63" s="410"/>
    </row>
    <row r="64" spans="1:23" ht="45" customHeight="1">
      <c r="A64" s="315" t="s">
        <v>638</v>
      </c>
      <c r="B64" s="324" t="s">
        <v>665</v>
      </c>
      <c r="C64" s="399" t="s">
        <v>351</v>
      </c>
      <c r="D64" s="399" t="s">
        <v>648</v>
      </c>
      <c r="E64" s="391">
        <v>44569</v>
      </c>
      <c r="F64" s="391">
        <v>44622</v>
      </c>
      <c r="G64" s="407">
        <v>44622</v>
      </c>
      <c r="H64" s="409"/>
      <c r="I64" s="378">
        <v>3188087</v>
      </c>
      <c r="J64" s="380"/>
      <c r="K64" s="381" t="s">
        <v>210</v>
      </c>
      <c r="L64" s="235">
        <v>100</v>
      </c>
      <c r="M64" s="400">
        <v>138</v>
      </c>
      <c r="N64" s="400" t="s">
        <v>22</v>
      </c>
      <c r="O64" s="236">
        <v>0.22</v>
      </c>
      <c r="P64" s="287" t="s">
        <v>293</v>
      </c>
      <c r="Q64" s="237" t="s">
        <v>85</v>
      </c>
      <c r="R64" s="287" t="s">
        <v>134</v>
      </c>
      <c r="S64" s="287">
        <v>0.11</v>
      </c>
      <c r="T64" s="400" t="s">
        <v>22</v>
      </c>
      <c r="U64" s="400" t="s">
        <v>22</v>
      </c>
      <c r="V64" s="400" t="s">
        <v>272</v>
      </c>
      <c r="W64" s="410" t="s">
        <v>356</v>
      </c>
    </row>
    <row r="65" spans="1:23" ht="43.5" customHeight="1">
      <c r="A65" s="315" t="s">
        <v>649</v>
      </c>
      <c r="B65" s="324" t="s">
        <v>639</v>
      </c>
      <c r="C65" s="399" t="s">
        <v>3292</v>
      </c>
      <c r="D65" s="399" t="s">
        <v>3315</v>
      </c>
      <c r="E65" s="391">
        <v>44585</v>
      </c>
      <c r="F65" s="391">
        <v>44683</v>
      </c>
      <c r="G65" s="407">
        <v>44683</v>
      </c>
      <c r="H65" s="409"/>
      <c r="I65" s="378">
        <v>9629545</v>
      </c>
      <c r="J65" s="380"/>
      <c r="K65" s="381" t="s">
        <v>210</v>
      </c>
      <c r="L65" s="235">
        <v>100</v>
      </c>
      <c r="M65" s="400">
        <v>138</v>
      </c>
      <c r="N65" s="400" t="s">
        <v>22</v>
      </c>
      <c r="O65" s="236">
        <v>6.2000000000000002</v>
      </c>
      <c r="P65" s="287" t="s">
        <v>2053</v>
      </c>
      <c r="Q65" s="237" t="s">
        <v>1431</v>
      </c>
      <c r="R65" s="287">
        <v>100</v>
      </c>
      <c r="S65" s="287">
        <v>6.2000000000000002</v>
      </c>
      <c r="T65" s="400" t="s">
        <v>22</v>
      </c>
      <c r="U65" s="400" t="s">
        <v>22</v>
      </c>
      <c r="V65" s="400" t="s">
        <v>24</v>
      </c>
      <c r="W65" s="410"/>
    </row>
    <row r="66" spans="1:23" ht="41.25" customHeight="1">
      <c r="A66" s="315" t="s">
        <v>1151</v>
      </c>
      <c r="B66" s="324" t="s">
        <v>1127</v>
      </c>
      <c r="C66" s="324" t="s">
        <v>615</v>
      </c>
      <c r="D66" s="324" t="s">
        <v>1261</v>
      </c>
      <c r="E66" s="387">
        <v>44904</v>
      </c>
      <c r="F66" s="387">
        <v>44924</v>
      </c>
      <c r="G66" s="387">
        <v>44924</v>
      </c>
      <c r="H66" s="380"/>
      <c r="I66" s="378">
        <v>711416</v>
      </c>
      <c r="J66" s="380"/>
      <c r="K66" s="381" t="s">
        <v>210</v>
      </c>
      <c r="L66" s="313">
        <v>100</v>
      </c>
      <c r="M66" s="238">
        <v>69</v>
      </c>
      <c r="N66" s="237" t="s">
        <v>22</v>
      </c>
      <c r="O66" s="237">
        <v>1.5</v>
      </c>
      <c r="P66" s="237" t="s">
        <v>1805</v>
      </c>
      <c r="Q66" s="237" t="s">
        <v>1262</v>
      </c>
      <c r="R66" s="237" t="s">
        <v>27</v>
      </c>
      <c r="S66" s="237">
        <v>1.5</v>
      </c>
      <c r="T66" s="237" t="s">
        <v>22</v>
      </c>
      <c r="U66" s="237" t="s">
        <v>22</v>
      </c>
      <c r="V66" s="237" t="s">
        <v>38</v>
      </c>
      <c r="W66" s="410"/>
    </row>
    <row r="67" spans="1:23" ht="67.5" customHeight="1">
      <c r="A67" s="233" t="s">
        <v>712</v>
      </c>
      <c r="B67" s="233" t="s">
        <v>2824</v>
      </c>
      <c r="C67" s="233" t="s">
        <v>678</v>
      </c>
      <c r="D67" s="233" t="s">
        <v>2825</v>
      </c>
      <c r="E67" s="387">
        <v>45007</v>
      </c>
      <c r="F67" s="232">
        <v>45051</v>
      </c>
      <c r="G67" s="385">
        <v>45051</v>
      </c>
      <c r="H67" s="380"/>
      <c r="I67" s="378">
        <v>2122208</v>
      </c>
      <c r="J67" s="380"/>
      <c r="K67" s="381" t="s">
        <v>210</v>
      </c>
      <c r="L67" s="413">
        <v>100</v>
      </c>
      <c r="M67" s="238">
        <v>345</v>
      </c>
      <c r="N67" s="238" t="s">
        <v>22</v>
      </c>
      <c r="O67" s="238">
        <v>0.90000000000000002</v>
      </c>
      <c r="P67" s="238" t="s">
        <v>2557</v>
      </c>
      <c r="Q67" s="238" t="s">
        <v>364</v>
      </c>
      <c r="R67" s="238">
        <v>170</v>
      </c>
      <c r="S67" s="236">
        <v>0.90000000000000002</v>
      </c>
      <c r="T67" s="240" t="s">
        <v>22</v>
      </c>
      <c r="U67" s="240" t="s">
        <v>22</v>
      </c>
      <c r="V67" s="236" t="s">
        <v>38</v>
      </c>
      <c r="W67" s="410"/>
    </row>
    <row r="68" spans="1:23" ht="38.25">
      <c r="A68" s="233" t="s">
        <v>831</v>
      </c>
      <c r="B68" s="233" t="s">
        <v>671</v>
      </c>
      <c r="C68" s="233" t="s">
        <v>173</v>
      </c>
      <c r="D68" s="233" t="s">
        <v>689</v>
      </c>
      <c r="E68" s="384">
        <v>44636</v>
      </c>
      <c r="F68" s="384">
        <v>44924</v>
      </c>
      <c r="G68" s="384">
        <v>44924</v>
      </c>
      <c r="H68" s="380"/>
      <c r="I68" s="378">
        <v>2966653</v>
      </c>
      <c r="J68" s="380"/>
      <c r="K68" s="381" t="s">
        <v>210</v>
      </c>
      <c r="L68" s="313">
        <v>100</v>
      </c>
      <c r="M68" s="238">
        <v>138</v>
      </c>
      <c r="N68" s="238" t="s">
        <v>22</v>
      </c>
      <c r="O68" s="238">
        <v>5.0999999999999996</v>
      </c>
      <c r="P68" s="238" t="s">
        <v>293</v>
      </c>
      <c r="Q68" s="237" t="s">
        <v>85</v>
      </c>
      <c r="R68" s="238">
        <v>50</v>
      </c>
      <c r="S68" s="236">
        <v>5.0999999999999996</v>
      </c>
      <c r="T68" s="240" t="s">
        <v>22</v>
      </c>
      <c r="U68" s="240" t="s">
        <v>22</v>
      </c>
      <c r="V68" s="236" t="s">
        <v>31</v>
      </c>
      <c r="W68" s="410"/>
    </row>
    <row r="69" spans="1:23" ht="44.25" customHeight="1">
      <c r="A69" s="233" t="s">
        <v>713</v>
      </c>
      <c r="B69" s="233" t="s">
        <v>672</v>
      </c>
      <c r="C69" s="233" t="s">
        <v>173</v>
      </c>
      <c r="D69" s="233" t="s">
        <v>689</v>
      </c>
      <c r="E69" s="384">
        <v>44638</v>
      </c>
      <c r="F69" s="384">
        <v>44923</v>
      </c>
      <c r="G69" s="384">
        <v>44923</v>
      </c>
      <c r="H69" s="380"/>
      <c r="I69" s="378">
        <v>10533506</v>
      </c>
      <c r="J69" s="380"/>
      <c r="K69" s="381" t="s">
        <v>210</v>
      </c>
      <c r="L69" s="313">
        <v>100</v>
      </c>
      <c r="M69" s="238">
        <v>138</v>
      </c>
      <c r="N69" s="238" t="s">
        <v>22</v>
      </c>
      <c r="O69" s="238">
        <v>5.0999999999999996</v>
      </c>
      <c r="P69" s="238" t="s">
        <v>293</v>
      </c>
      <c r="Q69" s="238" t="s">
        <v>85</v>
      </c>
      <c r="R69" s="238">
        <v>50</v>
      </c>
      <c r="S69" s="236">
        <v>5.0999999999999996</v>
      </c>
      <c r="T69" s="240" t="s">
        <v>22</v>
      </c>
      <c r="U69" s="240" t="s">
        <v>22</v>
      </c>
      <c r="V69" s="236" t="s">
        <v>31</v>
      </c>
      <c r="W69" s="410"/>
    </row>
    <row r="70" spans="1:23" ht="63.75">
      <c r="A70" s="233" t="s">
        <v>714</v>
      </c>
      <c r="B70" s="233" t="s">
        <v>1152</v>
      </c>
      <c r="C70" s="233" t="s">
        <v>278</v>
      </c>
      <c r="D70" s="233" t="s">
        <v>715</v>
      </c>
      <c r="E70" s="387">
        <v>44649</v>
      </c>
      <c r="F70" s="384">
        <v>44881</v>
      </c>
      <c r="G70" s="395">
        <v>44881</v>
      </c>
      <c r="H70" s="380"/>
      <c r="I70" s="378">
        <v>4461425</v>
      </c>
      <c r="J70" s="380"/>
      <c r="K70" s="381" t="s">
        <v>210</v>
      </c>
      <c r="L70" s="313">
        <v>100</v>
      </c>
      <c r="M70" s="238">
        <v>345</v>
      </c>
      <c r="N70" s="238" t="s">
        <v>22</v>
      </c>
      <c r="O70" s="238">
        <v>6.2000000000000002</v>
      </c>
      <c r="P70" s="238" t="s">
        <v>3312</v>
      </c>
      <c r="Q70" s="237" t="s">
        <v>2750</v>
      </c>
      <c r="R70" s="238">
        <v>150</v>
      </c>
      <c r="S70" s="236">
        <v>6.2000000000000002</v>
      </c>
      <c r="T70" s="240" t="s">
        <v>22</v>
      </c>
      <c r="U70" s="240" t="s">
        <v>22</v>
      </c>
      <c r="V70" s="236" t="s">
        <v>24</v>
      </c>
      <c r="W70" s="410"/>
    </row>
    <row r="71" spans="1:23" ht="63.75">
      <c r="A71" s="233" t="s">
        <v>716</v>
      </c>
      <c r="B71" s="233" t="s">
        <v>1153</v>
      </c>
      <c r="C71" s="233" t="s">
        <v>355</v>
      </c>
      <c r="D71" s="233" t="s">
        <v>715</v>
      </c>
      <c r="E71" s="384">
        <v>44908</v>
      </c>
      <c r="F71" s="384">
        <v>44924</v>
      </c>
      <c r="G71" s="384">
        <v>44924</v>
      </c>
      <c r="H71" s="380"/>
      <c r="I71" s="378">
        <v>5674693</v>
      </c>
      <c r="J71" s="380"/>
      <c r="K71" s="381" t="s">
        <v>210</v>
      </c>
      <c r="L71" s="313">
        <v>100</v>
      </c>
      <c r="M71" s="238">
        <v>345</v>
      </c>
      <c r="N71" s="238" t="s">
        <v>22</v>
      </c>
      <c r="O71" s="238">
        <v>7.4000000000000004</v>
      </c>
      <c r="P71" s="238" t="s">
        <v>3133</v>
      </c>
      <c r="Q71" s="237" t="s">
        <v>2750</v>
      </c>
      <c r="R71" s="238">
        <v>150</v>
      </c>
      <c r="S71" s="236">
        <v>7.4000000000000004</v>
      </c>
      <c r="T71" s="240" t="s">
        <v>22</v>
      </c>
      <c r="U71" s="240" t="s">
        <v>22</v>
      </c>
      <c r="V71" s="236" t="s">
        <v>24</v>
      </c>
      <c r="W71" s="410"/>
    </row>
    <row r="72" spans="1:23" ht="33" customHeight="1">
      <c r="A72" s="233" t="s">
        <v>674</v>
      </c>
      <c r="B72" s="231" t="s">
        <v>2194</v>
      </c>
      <c r="C72" s="233" t="s">
        <v>623</v>
      </c>
      <c r="D72" s="231" t="s">
        <v>2247</v>
      </c>
      <c r="E72" s="387">
        <v>45677</v>
      </c>
      <c r="F72" s="384">
        <v>45764</v>
      </c>
      <c r="G72" s="385"/>
      <c r="H72" s="380"/>
      <c r="I72" s="378"/>
      <c r="J72" s="380"/>
      <c r="K72" s="381" t="s">
        <v>210</v>
      </c>
      <c r="L72" s="313">
        <v>0</v>
      </c>
      <c r="M72" s="238">
        <v>138</v>
      </c>
      <c r="N72" s="240" t="s">
        <v>22</v>
      </c>
      <c r="O72" s="240">
        <v>0.14999999999999999</v>
      </c>
      <c r="P72" s="240" t="s">
        <v>295</v>
      </c>
      <c r="Q72" s="240" t="s">
        <v>1598</v>
      </c>
      <c r="R72" s="240" t="s">
        <v>22</v>
      </c>
      <c r="S72" s="240" t="s">
        <v>22</v>
      </c>
      <c r="T72" s="240">
        <v>100</v>
      </c>
      <c r="U72" s="240">
        <v>0.14999999999999999</v>
      </c>
      <c r="V72" s="400" t="s">
        <v>38</v>
      </c>
      <c r="W72" s="410"/>
    </row>
    <row r="73" spans="1:23" ht="56.25" customHeight="1">
      <c r="A73" s="233" t="s">
        <v>675</v>
      </c>
      <c r="B73" s="233" t="s">
        <v>676</v>
      </c>
      <c r="C73" s="233" t="s">
        <v>26</v>
      </c>
      <c r="D73" s="233" t="s">
        <v>717</v>
      </c>
      <c r="E73" s="387">
        <v>44657</v>
      </c>
      <c r="F73" s="384">
        <v>44729</v>
      </c>
      <c r="G73" s="395">
        <v>44729</v>
      </c>
      <c r="H73" s="380"/>
      <c r="I73" s="378">
        <v>514751</v>
      </c>
      <c r="J73" s="380"/>
      <c r="K73" s="381" t="s">
        <v>210</v>
      </c>
      <c r="L73" s="313">
        <v>100</v>
      </c>
      <c r="M73" s="238">
        <v>69</v>
      </c>
      <c r="N73" s="236">
        <v>138</v>
      </c>
      <c r="O73" s="238">
        <v>0.20000000000000001</v>
      </c>
      <c r="P73" s="238" t="s">
        <v>629</v>
      </c>
      <c r="Q73" s="238" t="s">
        <v>85</v>
      </c>
      <c r="R73" s="238">
        <v>100</v>
      </c>
      <c r="S73" s="236">
        <v>0.20000000000000001</v>
      </c>
      <c r="T73" s="240" t="s">
        <v>22</v>
      </c>
      <c r="U73" s="240" t="s">
        <v>22</v>
      </c>
      <c r="V73" s="400" t="s">
        <v>24</v>
      </c>
      <c r="W73" s="410"/>
    </row>
    <row r="74" spans="1:23" ht="63.75">
      <c r="A74" s="233" t="s">
        <v>677</v>
      </c>
      <c r="B74" s="233" t="s">
        <v>2826</v>
      </c>
      <c r="C74" s="233" t="s">
        <v>678</v>
      </c>
      <c r="D74" s="233" t="s">
        <v>679</v>
      </c>
      <c r="E74" s="387">
        <v>45014</v>
      </c>
      <c r="F74" s="384">
        <v>45051</v>
      </c>
      <c r="G74" s="385">
        <v>45051</v>
      </c>
      <c r="H74" s="380"/>
      <c r="I74" s="378">
        <v>2570250</v>
      </c>
      <c r="J74" s="380"/>
      <c r="K74" s="381" t="s">
        <v>210</v>
      </c>
      <c r="L74" s="386">
        <v>100</v>
      </c>
      <c r="M74" s="238">
        <v>345</v>
      </c>
      <c r="N74" s="238" t="s">
        <v>22</v>
      </c>
      <c r="O74" s="238">
        <v>0.90000000000000002</v>
      </c>
      <c r="P74" s="238" t="s">
        <v>688</v>
      </c>
      <c r="Q74" s="238" t="s">
        <v>225</v>
      </c>
      <c r="R74" s="238">
        <v>170</v>
      </c>
      <c r="S74" s="236">
        <v>0.90000000000000002</v>
      </c>
      <c r="T74" s="240" t="s">
        <v>22</v>
      </c>
      <c r="U74" s="240" t="s">
        <v>22</v>
      </c>
      <c r="V74" s="321" t="s">
        <v>24</v>
      </c>
      <c r="W74" s="410"/>
    </row>
    <row r="75" spans="1:23" ht="27.75" customHeight="1">
      <c r="A75" s="233" t="s">
        <v>680</v>
      </c>
      <c r="B75" s="233" t="s">
        <v>681</v>
      </c>
      <c r="C75" s="233" t="s">
        <v>682</v>
      </c>
      <c r="D75" s="233" t="s">
        <v>1154</v>
      </c>
      <c r="E75" s="384">
        <v>44566</v>
      </c>
      <c r="F75" s="232">
        <v>44839</v>
      </c>
      <c r="G75" s="385">
        <v>44839</v>
      </c>
      <c r="H75" s="380"/>
      <c r="I75" s="378">
        <v>1921953</v>
      </c>
      <c r="J75" s="380"/>
      <c r="K75" s="381" t="s">
        <v>210</v>
      </c>
      <c r="L75" s="313">
        <v>100</v>
      </c>
      <c r="M75" s="237">
        <v>138</v>
      </c>
      <c r="N75" s="237" t="s">
        <v>22</v>
      </c>
      <c r="O75" s="237">
        <v>0.29999999999999999</v>
      </c>
      <c r="P75" s="237" t="s">
        <v>2053</v>
      </c>
      <c r="Q75" s="237" t="s">
        <v>455</v>
      </c>
      <c r="R75" s="237">
        <v>50</v>
      </c>
      <c r="S75" s="237">
        <v>0.29999999999999999</v>
      </c>
      <c r="T75" s="237" t="s">
        <v>22</v>
      </c>
      <c r="U75" s="237" t="s">
        <v>22</v>
      </c>
      <c r="V75" s="237" t="s">
        <v>38</v>
      </c>
      <c r="W75" s="410"/>
    </row>
    <row r="76" spans="1:23" ht="44.25" customHeight="1">
      <c r="A76" s="233" t="s">
        <v>683</v>
      </c>
      <c r="B76" s="233" t="s">
        <v>684</v>
      </c>
      <c r="C76" s="233" t="s">
        <v>230</v>
      </c>
      <c r="D76" s="233" t="s">
        <v>685</v>
      </c>
      <c r="E76" s="384">
        <v>44657</v>
      </c>
      <c r="F76" s="387">
        <v>44896</v>
      </c>
      <c r="G76" s="385">
        <v>44896</v>
      </c>
      <c r="H76" s="380"/>
      <c r="I76" s="378">
        <v>4594824</v>
      </c>
      <c r="J76" s="380"/>
      <c r="K76" s="381" t="s">
        <v>210</v>
      </c>
      <c r="L76" s="313">
        <v>100</v>
      </c>
      <c r="M76" s="400">
        <v>345</v>
      </c>
      <c r="N76" s="287" t="s">
        <v>22</v>
      </c>
      <c r="O76" s="236">
        <v>0.95999999999999996</v>
      </c>
      <c r="P76" s="287" t="s">
        <v>3311</v>
      </c>
      <c r="Q76" s="287" t="s">
        <v>2827</v>
      </c>
      <c r="R76" s="287">
        <v>170</v>
      </c>
      <c r="S76" s="287">
        <v>0.45000000000000001</v>
      </c>
      <c r="T76" s="287">
        <v>478</v>
      </c>
      <c r="U76" s="287">
        <v>0.029999999999999999</v>
      </c>
      <c r="V76" s="287" t="s">
        <v>38</v>
      </c>
      <c r="W76" s="410"/>
    </row>
    <row r="77" spans="1:23" ht="38.25">
      <c r="A77" s="233" t="s">
        <v>1155</v>
      </c>
      <c r="B77" s="233" t="s">
        <v>686</v>
      </c>
      <c r="C77" s="233" t="s">
        <v>922</v>
      </c>
      <c r="D77" s="233" t="s">
        <v>687</v>
      </c>
      <c r="E77" s="387">
        <v>44613</v>
      </c>
      <c r="F77" s="384">
        <v>44924</v>
      </c>
      <c r="G77" s="384">
        <v>44924</v>
      </c>
      <c r="H77" s="380"/>
      <c r="I77" s="351">
        <v>18400000</v>
      </c>
      <c r="J77" s="380"/>
      <c r="K77" s="381" t="s">
        <v>210</v>
      </c>
      <c r="L77" s="313">
        <v>100</v>
      </c>
      <c r="M77" s="400">
        <v>138</v>
      </c>
      <c r="N77" s="287" t="s">
        <v>22</v>
      </c>
      <c r="O77" s="236">
        <v>11.4</v>
      </c>
      <c r="P77" s="287" t="s">
        <v>293</v>
      </c>
      <c r="Q77" s="287" t="s">
        <v>85</v>
      </c>
      <c r="R77" s="287">
        <v>100</v>
      </c>
      <c r="S77" s="287">
        <v>11.4</v>
      </c>
      <c r="T77" s="287" t="s">
        <v>22</v>
      </c>
      <c r="U77" s="287" t="s">
        <v>22</v>
      </c>
      <c r="V77" s="287" t="s">
        <v>24</v>
      </c>
      <c r="W77" s="410"/>
    </row>
    <row r="78" spans="1:23" ht="63.75">
      <c r="A78" s="233" t="s">
        <v>708</v>
      </c>
      <c r="B78" s="233" t="s">
        <v>706</v>
      </c>
      <c r="C78" s="233" t="s">
        <v>213</v>
      </c>
      <c r="D78" s="233" t="s">
        <v>535</v>
      </c>
      <c r="E78" s="387">
        <v>44678</v>
      </c>
      <c r="F78" s="384">
        <v>44783</v>
      </c>
      <c r="G78" s="385">
        <v>44783</v>
      </c>
      <c r="H78" s="380"/>
      <c r="I78" s="378" t="s">
        <v>3008</v>
      </c>
      <c r="J78" s="380"/>
      <c r="K78" s="381" t="s">
        <v>210</v>
      </c>
      <c r="L78" s="313">
        <v>100</v>
      </c>
      <c r="M78" s="400" t="s">
        <v>22</v>
      </c>
      <c r="N78" s="287">
        <v>138</v>
      </c>
      <c r="O78" s="236">
        <v>2.7999999999999998</v>
      </c>
      <c r="P78" s="287" t="s">
        <v>293</v>
      </c>
      <c r="Q78" s="287" t="s">
        <v>85</v>
      </c>
      <c r="R78" s="287" t="s">
        <v>22</v>
      </c>
      <c r="S78" s="287" t="s">
        <v>22</v>
      </c>
      <c r="T78" s="287">
        <v>70</v>
      </c>
      <c r="U78" s="287">
        <v>2.7999999999999998</v>
      </c>
      <c r="V78" s="287" t="s">
        <v>38</v>
      </c>
      <c r="W78" s="410" t="s">
        <v>707</v>
      </c>
    </row>
    <row r="79" spans="1:23" ht="38.25">
      <c r="A79" s="233" t="s">
        <v>722</v>
      </c>
      <c r="B79" s="233" t="s">
        <v>723</v>
      </c>
      <c r="C79" s="233" t="s">
        <v>26</v>
      </c>
      <c r="D79" s="233" t="s">
        <v>742</v>
      </c>
      <c r="E79" s="387">
        <v>44834</v>
      </c>
      <c r="F79" s="387">
        <v>44835</v>
      </c>
      <c r="G79" s="388">
        <v>44835</v>
      </c>
      <c r="H79" s="380"/>
      <c r="I79" s="378">
        <v>284469</v>
      </c>
      <c r="J79" s="380"/>
      <c r="K79" s="381" t="s">
        <v>210</v>
      </c>
      <c r="L79" s="313">
        <v>100</v>
      </c>
      <c r="M79" s="400">
        <v>138</v>
      </c>
      <c r="N79" s="287" t="s">
        <v>22</v>
      </c>
      <c r="O79" s="236" t="s">
        <v>22</v>
      </c>
      <c r="P79" s="287" t="s">
        <v>387</v>
      </c>
      <c r="Q79" s="287" t="s">
        <v>22</v>
      </c>
      <c r="R79" s="287" t="s">
        <v>22</v>
      </c>
      <c r="S79" s="287" t="s">
        <v>22</v>
      </c>
      <c r="T79" s="287" t="s">
        <v>22</v>
      </c>
      <c r="U79" s="287" t="s">
        <v>22</v>
      </c>
      <c r="V79" s="287" t="s">
        <v>24</v>
      </c>
      <c r="W79" s="410"/>
    </row>
    <row r="80" spans="1:23" ht="51">
      <c r="A80" s="233" t="s">
        <v>724</v>
      </c>
      <c r="B80" s="233" t="s">
        <v>725</v>
      </c>
      <c r="C80" s="233" t="s">
        <v>743</v>
      </c>
      <c r="D80" s="233" t="s">
        <v>744</v>
      </c>
      <c r="E80" s="384">
        <v>44893</v>
      </c>
      <c r="F80" s="384">
        <v>45057</v>
      </c>
      <c r="G80" s="384">
        <v>45057</v>
      </c>
      <c r="H80" s="380"/>
      <c r="I80" s="378">
        <v>2244627</v>
      </c>
      <c r="J80" s="380"/>
      <c r="K80" s="381" t="s">
        <v>210</v>
      </c>
      <c r="L80" s="313">
        <v>100</v>
      </c>
      <c r="M80" s="400">
        <v>345</v>
      </c>
      <c r="N80" s="287" t="s">
        <v>22</v>
      </c>
      <c r="O80" s="236">
        <v>25</v>
      </c>
      <c r="P80" s="287" t="s">
        <v>2557</v>
      </c>
      <c r="Q80" s="287" t="s">
        <v>225</v>
      </c>
      <c r="R80" s="287">
        <v>160</v>
      </c>
      <c r="S80" s="287">
        <v>25</v>
      </c>
      <c r="T80" s="287" t="s">
        <v>22</v>
      </c>
      <c r="U80" s="287" t="s">
        <v>22</v>
      </c>
      <c r="V80" s="287" t="s">
        <v>24</v>
      </c>
      <c r="W80" s="410"/>
    </row>
    <row r="81" spans="1:23" ht="51">
      <c r="A81" s="233" t="s">
        <v>1043</v>
      </c>
      <c r="B81" s="233" t="s">
        <v>726</v>
      </c>
      <c r="C81" s="233" t="s">
        <v>110</v>
      </c>
      <c r="D81" s="233" t="s">
        <v>296</v>
      </c>
      <c r="E81" s="387">
        <v>44637</v>
      </c>
      <c r="F81" s="384">
        <v>44658</v>
      </c>
      <c r="G81" s="395">
        <v>44658</v>
      </c>
      <c r="H81" s="380"/>
      <c r="I81" s="378">
        <v>1191328</v>
      </c>
      <c r="J81" s="380"/>
      <c r="K81" s="381" t="s">
        <v>210</v>
      </c>
      <c r="L81" s="313">
        <v>100</v>
      </c>
      <c r="M81" s="400">
        <v>69</v>
      </c>
      <c r="N81" s="287" t="s">
        <v>22</v>
      </c>
      <c r="O81" s="236">
        <v>0.22</v>
      </c>
      <c r="P81" s="287" t="s">
        <v>295</v>
      </c>
      <c r="Q81" s="287" t="s">
        <v>1267</v>
      </c>
      <c r="R81" s="287">
        <v>50</v>
      </c>
      <c r="S81" s="287">
        <v>0.22</v>
      </c>
      <c r="T81" s="287" t="s">
        <v>22</v>
      </c>
      <c r="U81" s="287" t="s">
        <v>22</v>
      </c>
      <c r="V81" s="287" t="s">
        <v>24</v>
      </c>
      <c r="W81" s="410"/>
    </row>
    <row r="82" spans="1:23" ht="51">
      <c r="A82" s="233" t="s">
        <v>740</v>
      </c>
      <c r="B82" s="233" t="s">
        <v>741</v>
      </c>
      <c r="C82" s="233" t="s">
        <v>104</v>
      </c>
      <c r="D82" s="233" t="s">
        <v>2828</v>
      </c>
      <c r="E82" s="387">
        <v>44638</v>
      </c>
      <c r="F82" s="384">
        <v>44727</v>
      </c>
      <c r="G82" s="385">
        <v>44727</v>
      </c>
      <c r="H82" s="380"/>
      <c r="I82" s="378">
        <v>1037180</v>
      </c>
      <c r="J82" s="380"/>
      <c r="K82" s="381" t="s">
        <v>210</v>
      </c>
      <c r="L82" s="313">
        <v>100</v>
      </c>
      <c r="M82" s="400">
        <v>138</v>
      </c>
      <c r="N82" s="287" t="s">
        <v>22</v>
      </c>
      <c r="O82" s="236">
        <v>0.40000000000000002</v>
      </c>
      <c r="P82" s="287" t="s">
        <v>2788</v>
      </c>
      <c r="Q82" s="287" t="s">
        <v>1599</v>
      </c>
      <c r="R82" s="287">
        <v>100</v>
      </c>
      <c r="S82" s="287">
        <v>0.29999999999999999</v>
      </c>
      <c r="T82" s="287">
        <v>70</v>
      </c>
      <c r="U82" s="287">
        <v>0.10000000000000001</v>
      </c>
      <c r="V82" s="287" t="s">
        <v>38</v>
      </c>
      <c r="W82" s="414"/>
    </row>
    <row r="83" spans="1:23" ht="51">
      <c r="A83" s="233" t="s">
        <v>1044</v>
      </c>
      <c r="B83" s="233" t="s">
        <v>758</v>
      </c>
      <c r="C83" s="233" t="s">
        <v>286</v>
      </c>
      <c r="D83" s="233" t="s">
        <v>1156</v>
      </c>
      <c r="E83" s="387">
        <v>44635</v>
      </c>
      <c r="F83" s="384">
        <v>44910</v>
      </c>
      <c r="G83" s="385">
        <v>44910</v>
      </c>
      <c r="H83" s="380"/>
      <c r="I83" s="378">
        <v>1555655</v>
      </c>
      <c r="J83" s="380"/>
      <c r="K83" s="381" t="s">
        <v>210</v>
      </c>
      <c r="L83" s="313">
        <v>100</v>
      </c>
      <c r="M83" s="400">
        <v>69</v>
      </c>
      <c r="N83" s="287">
        <v>138</v>
      </c>
      <c r="O83" s="236">
        <v>0.95999999999999996</v>
      </c>
      <c r="P83" s="287" t="s">
        <v>293</v>
      </c>
      <c r="Q83" s="287" t="s">
        <v>85</v>
      </c>
      <c r="R83" s="287">
        <v>50</v>
      </c>
      <c r="S83" s="287">
        <v>0.95999999999999996</v>
      </c>
      <c r="T83" s="287" t="s">
        <v>22</v>
      </c>
      <c r="U83" s="287" t="s">
        <v>22</v>
      </c>
      <c r="V83" s="237" t="s">
        <v>24</v>
      </c>
      <c r="W83" s="324" t="s">
        <v>1918</v>
      </c>
    </row>
    <row r="84" spans="1:23" ht="51">
      <c r="A84" s="233" t="s">
        <v>963</v>
      </c>
      <c r="B84" s="233" t="s">
        <v>772</v>
      </c>
      <c r="C84" s="233" t="s">
        <v>286</v>
      </c>
      <c r="D84" s="233" t="s">
        <v>771</v>
      </c>
      <c r="E84" s="387">
        <v>44762</v>
      </c>
      <c r="F84" s="384">
        <v>44910</v>
      </c>
      <c r="G84" s="385">
        <v>44910</v>
      </c>
      <c r="H84" s="380"/>
      <c r="I84" s="378">
        <v>6227141</v>
      </c>
      <c r="J84" s="380"/>
      <c r="K84" s="381" t="s">
        <v>210</v>
      </c>
      <c r="L84" s="313">
        <v>100</v>
      </c>
      <c r="M84" s="400">
        <v>69</v>
      </c>
      <c r="N84" s="287">
        <v>138</v>
      </c>
      <c r="O84" s="236">
        <v>4</v>
      </c>
      <c r="P84" s="287" t="s">
        <v>293</v>
      </c>
      <c r="Q84" s="287" t="s">
        <v>85</v>
      </c>
      <c r="R84" s="287">
        <v>50</v>
      </c>
      <c r="S84" s="287">
        <v>4</v>
      </c>
      <c r="T84" s="287" t="s">
        <v>22</v>
      </c>
      <c r="U84" s="287" t="s">
        <v>22</v>
      </c>
      <c r="V84" s="237" t="s">
        <v>24</v>
      </c>
      <c r="W84" s="324"/>
    </row>
    <row r="85" spans="1:23" ht="76.5">
      <c r="A85" s="233" t="s">
        <v>964</v>
      </c>
      <c r="B85" s="233" t="s">
        <v>773</v>
      </c>
      <c r="C85" s="233" t="s">
        <v>26</v>
      </c>
      <c r="D85" s="233" t="s">
        <v>1157</v>
      </c>
      <c r="E85" s="384">
        <v>44656</v>
      </c>
      <c r="F85" s="384">
        <v>44697</v>
      </c>
      <c r="G85" s="385">
        <v>44697</v>
      </c>
      <c r="H85" s="380"/>
      <c r="I85" s="378">
        <v>679452</v>
      </c>
      <c r="J85" s="380"/>
      <c r="K85" s="381" t="s">
        <v>210</v>
      </c>
      <c r="L85" s="313">
        <v>100</v>
      </c>
      <c r="M85" s="400">
        <v>138</v>
      </c>
      <c r="N85" s="287" t="s">
        <v>22</v>
      </c>
      <c r="O85" s="236">
        <v>0.20000000000000001</v>
      </c>
      <c r="P85" s="287" t="s">
        <v>295</v>
      </c>
      <c r="Q85" s="287" t="s">
        <v>85</v>
      </c>
      <c r="R85" s="287">
        <v>100</v>
      </c>
      <c r="S85" s="287">
        <v>0.20000000000000001</v>
      </c>
      <c r="T85" s="287" t="s">
        <v>22</v>
      </c>
      <c r="U85" s="287" t="s">
        <v>22</v>
      </c>
      <c r="V85" s="237" t="s">
        <v>24</v>
      </c>
      <c r="W85" s="324"/>
    </row>
    <row r="86" spans="1:23" ht="51">
      <c r="A86" s="233" t="s">
        <v>759</v>
      </c>
      <c r="B86" s="233" t="s">
        <v>760</v>
      </c>
      <c r="C86" s="233" t="s">
        <v>182</v>
      </c>
      <c r="D86" s="233" t="s">
        <v>774</v>
      </c>
      <c r="E86" s="387">
        <v>44707</v>
      </c>
      <c r="F86" s="384">
        <v>44720</v>
      </c>
      <c r="G86" s="395">
        <v>44720</v>
      </c>
      <c r="H86" s="380"/>
      <c r="I86" s="378">
        <v>591144</v>
      </c>
      <c r="J86" s="380"/>
      <c r="K86" s="381" t="s">
        <v>210</v>
      </c>
      <c r="L86" s="313">
        <v>100</v>
      </c>
      <c r="M86" s="400">
        <v>138</v>
      </c>
      <c r="N86" s="287" t="s">
        <v>22</v>
      </c>
      <c r="O86" s="236">
        <v>0.35999999999999999</v>
      </c>
      <c r="P86" s="287" t="s">
        <v>3328</v>
      </c>
      <c r="Q86" s="287" t="s">
        <v>275</v>
      </c>
      <c r="R86" s="287">
        <v>100</v>
      </c>
      <c r="S86" s="287">
        <v>0.35999999999999999</v>
      </c>
      <c r="T86" s="287" t="s">
        <v>22</v>
      </c>
      <c r="U86" s="287" t="s">
        <v>22</v>
      </c>
      <c r="V86" s="237" t="s">
        <v>272</v>
      </c>
      <c r="W86" s="324" t="s">
        <v>37</v>
      </c>
    </row>
    <row r="87" spans="1:23" ht="51">
      <c r="A87" s="233" t="s">
        <v>761</v>
      </c>
      <c r="B87" s="233" t="s">
        <v>762</v>
      </c>
      <c r="C87" s="233" t="s">
        <v>145</v>
      </c>
      <c r="D87" s="233" t="s">
        <v>769</v>
      </c>
      <c r="E87" s="326">
        <v>44655</v>
      </c>
      <c r="F87" s="232">
        <v>44677</v>
      </c>
      <c r="G87" s="385">
        <v>44677</v>
      </c>
      <c r="H87" s="380"/>
      <c r="I87" s="378">
        <v>1285252</v>
      </c>
      <c r="J87" s="380"/>
      <c r="K87" s="381" t="s">
        <v>210</v>
      </c>
      <c r="L87" s="313">
        <v>100</v>
      </c>
      <c r="M87" s="400">
        <v>138</v>
      </c>
      <c r="N87" s="287" t="s">
        <v>22</v>
      </c>
      <c r="O87" s="236">
        <v>0.33000000000000002</v>
      </c>
      <c r="P87" s="287" t="s">
        <v>293</v>
      </c>
      <c r="Q87" s="287" t="s">
        <v>85</v>
      </c>
      <c r="R87" s="287">
        <v>100</v>
      </c>
      <c r="S87" s="287">
        <v>0.33000000000000002</v>
      </c>
      <c r="T87" s="287" t="s">
        <v>22</v>
      </c>
      <c r="U87" s="287" t="s">
        <v>22</v>
      </c>
      <c r="V87" s="415" t="s">
        <v>272</v>
      </c>
      <c r="W87" s="324" t="s">
        <v>37</v>
      </c>
    </row>
    <row r="88" spans="1:23" ht="44.25" customHeight="1">
      <c r="A88" s="233" t="s">
        <v>1158</v>
      </c>
      <c r="B88" s="233" t="s">
        <v>770</v>
      </c>
      <c r="C88" s="233" t="s">
        <v>101</v>
      </c>
      <c r="D88" s="233" t="s">
        <v>2829</v>
      </c>
      <c r="E88" s="232">
        <v>45188</v>
      </c>
      <c r="F88" s="258">
        <v>45246</v>
      </c>
      <c r="G88" s="385"/>
      <c r="H88" s="380"/>
      <c r="I88" s="378">
        <v>3853819</v>
      </c>
      <c r="J88" s="380"/>
      <c r="K88" s="381" t="s">
        <v>210</v>
      </c>
      <c r="L88" s="297">
        <v>63</v>
      </c>
      <c r="M88" s="400">
        <v>69</v>
      </c>
      <c r="N88" s="287">
        <v>138</v>
      </c>
      <c r="O88" s="236">
        <v>2.8999999999999999</v>
      </c>
      <c r="P88" s="287" t="s">
        <v>293</v>
      </c>
      <c r="Q88" s="237" t="s">
        <v>2929</v>
      </c>
      <c r="R88" s="287">
        <v>50</v>
      </c>
      <c r="S88" s="287">
        <v>2.8999999999999999</v>
      </c>
      <c r="T88" s="287" t="s">
        <v>22</v>
      </c>
      <c r="U88" s="287" t="s">
        <v>22</v>
      </c>
      <c r="V88" s="237" t="s">
        <v>24</v>
      </c>
      <c r="W88" s="324"/>
    </row>
    <row r="89" spans="1:23" ht="38.25">
      <c r="A89" s="233" t="s">
        <v>782</v>
      </c>
      <c r="B89" s="233" t="s">
        <v>783</v>
      </c>
      <c r="C89" s="233" t="s">
        <v>26</v>
      </c>
      <c r="D89" s="233" t="s">
        <v>1159</v>
      </c>
      <c r="E89" s="384">
        <v>44837</v>
      </c>
      <c r="F89" s="387">
        <v>44842</v>
      </c>
      <c r="G89" s="385">
        <v>44842</v>
      </c>
      <c r="H89" s="380"/>
      <c r="I89" s="378">
        <v>358970</v>
      </c>
      <c r="J89" s="380"/>
      <c r="K89" s="381" t="s">
        <v>210</v>
      </c>
      <c r="L89" s="313">
        <v>100</v>
      </c>
      <c r="M89" s="400" t="s">
        <v>22</v>
      </c>
      <c r="N89" s="287" t="s">
        <v>22</v>
      </c>
      <c r="O89" s="236" t="s">
        <v>22</v>
      </c>
      <c r="P89" s="287" t="s">
        <v>22</v>
      </c>
      <c r="Q89" s="287" t="s">
        <v>22</v>
      </c>
      <c r="R89" s="287" t="s">
        <v>22</v>
      </c>
      <c r="S89" s="287" t="s">
        <v>22</v>
      </c>
      <c r="T89" s="287" t="s">
        <v>22</v>
      </c>
      <c r="U89" s="287" t="s">
        <v>22</v>
      </c>
      <c r="V89" s="237" t="s">
        <v>24</v>
      </c>
      <c r="W89" s="324"/>
    </row>
    <row r="90" spans="1:23" ht="51">
      <c r="A90" s="233" t="s">
        <v>1622</v>
      </c>
      <c r="B90" s="233" t="s">
        <v>784</v>
      </c>
      <c r="C90" s="233" t="s">
        <v>91</v>
      </c>
      <c r="D90" s="233" t="s">
        <v>1160</v>
      </c>
      <c r="E90" s="384">
        <v>44717</v>
      </c>
      <c r="F90" s="384">
        <v>45047</v>
      </c>
      <c r="G90" s="385">
        <v>45047</v>
      </c>
      <c r="H90" s="380"/>
      <c r="I90" s="378">
        <v>18576188</v>
      </c>
      <c r="J90" s="380"/>
      <c r="K90" s="381" t="s">
        <v>210</v>
      </c>
      <c r="L90" s="313">
        <v>100</v>
      </c>
      <c r="M90" s="400">
        <v>69</v>
      </c>
      <c r="N90" s="287" t="s">
        <v>22</v>
      </c>
      <c r="O90" s="236">
        <v>24.199999999999999</v>
      </c>
      <c r="P90" s="287" t="s">
        <v>295</v>
      </c>
      <c r="Q90" s="287" t="s">
        <v>85</v>
      </c>
      <c r="R90" s="287">
        <v>50</v>
      </c>
      <c r="S90" s="287">
        <v>12.199999999999999</v>
      </c>
      <c r="T90" s="287" t="s">
        <v>22</v>
      </c>
      <c r="U90" s="287" t="s">
        <v>22</v>
      </c>
      <c r="V90" s="237" t="s">
        <v>24</v>
      </c>
      <c r="W90" s="324"/>
    </row>
    <row r="91" spans="1:23" ht="38.25">
      <c r="A91" s="233" t="s">
        <v>1161</v>
      </c>
      <c r="B91" s="233" t="s">
        <v>785</v>
      </c>
      <c r="C91" s="233" t="s">
        <v>653</v>
      </c>
      <c r="D91" s="233" t="s">
        <v>792</v>
      </c>
      <c r="E91" s="384">
        <v>44721</v>
      </c>
      <c r="F91" s="384">
        <v>44909</v>
      </c>
      <c r="G91" s="384">
        <v>44909</v>
      </c>
      <c r="H91" s="380"/>
      <c r="I91" s="378">
        <v>6069434</v>
      </c>
      <c r="J91" s="380"/>
      <c r="K91" s="381" t="s">
        <v>210</v>
      </c>
      <c r="L91" s="313">
        <v>100</v>
      </c>
      <c r="M91" s="400">
        <v>69</v>
      </c>
      <c r="N91" s="287">
        <v>138</v>
      </c>
      <c r="O91" s="236">
        <v>3</v>
      </c>
      <c r="P91" s="287" t="s">
        <v>295</v>
      </c>
      <c r="Q91" s="287" t="s">
        <v>85</v>
      </c>
      <c r="R91" s="287" t="s">
        <v>27</v>
      </c>
      <c r="S91" s="287">
        <v>3</v>
      </c>
      <c r="T91" s="287" t="s">
        <v>22</v>
      </c>
      <c r="U91" s="287" t="s">
        <v>22</v>
      </c>
      <c r="V91" s="238" t="s">
        <v>24</v>
      </c>
      <c r="W91" s="324"/>
    </row>
    <row r="92" spans="1:23" ht="51">
      <c r="A92" s="233" t="s">
        <v>1234</v>
      </c>
      <c r="B92" s="233" t="s">
        <v>1162</v>
      </c>
      <c r="C92" s="233" t="s">
        <v>653</v>
      </c>
      <c r="D92" s="233" t="s">
        <v>793</v>
      </c>
      <c r="E92" s="384">
        <v>44707</v>
      </c>
      <c r="F92" s="384">
        <v>44910</v>
      </c>
      <c r="G92" s="385">
        <v>44910</v>
      </c>
      <c r="H92" s="380"/>
      <c r="I92" s="378">
        <v>10835669</v>
      </c>
      <c r="J92" s="380"/>
      <c r="K92" s="381" t="s">
        <v>210</v>
      </c>
      <c r="L92" s="313">
        <v>100</v>
      </c>
      <c r="M92" s="400">
        <v>69</v>
      </c>
      <c r="N92" s="287">
        <v>138</v>
      </c>
      <c r="O92" s="236">
        <v>4.5</v>
      </c>
      <c r="P92" s="287" t="s">
        <v>295</v>
      </c>
      <c r="Q92" s="287" t="s">
        <v>1600</v>
      </c>
      <c r="R92" s="287" t="s">
        <v>27</v>
      </c>
      <c r="S92" s="287">
        <v>4.5</v>
      </c>
      <c r="T92" s="287" t="s">
        <v>22</v>
      </c>
      <c r="U92" s="287" t="s">
        <v>22</v>
      </c>
      <c r="V92" s="237" t="s">
        <v>24</v>
      </c>
      <c r="W92" s="324"/>
    </row>
    <row r="93" spans="1:23" ht="51">
      <c r="A93" s="233" t="s">
        <v>1623</v>
      </c>
      <c r="B93" s="233" t="s">
        <v>786</v>
      </c>
      <c r="C93" s="233" t="s">
        <v>923</v>
      </c>
      <c r="D93" s="233" t="s">
        <v>1163</v>
      </c>
      <c r="E93" s="384">
        <v>44689</v>
      </c>
      <c r="F93" s="384">
        <v>44901</v>
      </c>
      <c r="G93" s="385">
        <v>44901</v>
      </c>
      <c r="H93" s="380"/>
      <c r="I93" s="378">
        <v>25016336</v>
      </c>
      <c r="J93" s="380"/>
      <c r="K93" s="381" t="s">
        <v>210</v>
      </c>
      <c r="L93" s="313">
        <v>100</v>
      </c>
      <c r="M93" s="400">
        <v>69</v>
      </c>
      <c r="N93" s="287">
        <v>138</v>
      </c>
      <c r="O93" s="236">
        <v>15.1</v>
      </c>
      <c r="P93" s="287" t="s">
        <v>295</v>
      </c>
      <c r="Q93" s="287" t="s">
        <v>1598</v>
      </c>
      <c r="R93" s="287">
        <v>50</v>
      </c>
      <c r="S93" s="287">
        <v>15.1</v>
      </c>
      <c r="T93" s="287" t="s">
        <v>22</v>
      </c>
      <c r="U93" s="287" t="s">
        <v>22</v>
      </c>
      <c r="V93" s="237" t="s">
        <v>24</v>
      </c>
      <c r="W93" s="324"/>
    </row>
    <row r="94" spans="1:23" ht="38.25">
      <c r="A94" s="233" t="s">
        <v>811</v>
      </c>
      <c r="B94" s="233" t="s">
        <v>1164</v>
      </c>
      <c r="C94" s="233" t="s">
        <v>237</v>
      </c>
      <c r="D94" s="233" t="s">
        <v>794</v>
      </c>
      <c r="E94" s="387">
        <v>44669</v>
      </c>
      <c r="F94" s="384">
        <v>44715</v>
      </c>
      <c r="G94" s="385">
        <v>44715</v>
      </c>
      <c r="H94" s="380"/>
      <c r="I94" s="378">
        <v>871651</v>
      </c>
      <c r="J94" s="380"/>
      <c r="K94" s="381" t="s">
        <v>210</v>
      </c>
      <c r="L94" s="313">
        <v>100</v>
      </c>
      <c r="M94" s="400">
        <v>345</v>
      </c>
      <c r="N94" s="287" t="s">
        <v>22</v>
      </c>
      <c r="O94" s="236">
        <v>0.20000000000000001</v>
      </c>
      <c r="P94" s="287" t="s">
        <v>228</v>
      </c>
      <c r="Q94" s="287" t="s">
        <v>225</v>
      </c>
      <c r="R94" s="287">
        <v>375</v>
      </c>
      <c r="S94" s="287">
        <v>0.10000000000000001</v>
      </c>
      <c r="T94" s="287" t="s">
        <v>22</v>
      </c>
      <c r="U94" s="287" t="s">
        <v>22</v>
      </c>
      <c r="V94" s="237" t="s">
        <v>38</v>
      </c>
      <c r="W94" s="324"/>
    </row>
    <row r="95" spans="1:23" ht="38.25">
      <c r="A95" s="233" t="s">
        <v>812</v>
      </c>
      <c r="B95" s="233" t="s">
        <v>787</v>
      </c>
      <c r="C95" s="233" t="s">
        <v>484</v>
      </c>
      <c r="D95" s="233" t="s">
        <v>788</v>
      </c>
      <c r="E95" s="387">
        <v>44638</v>
      </c>
      <c r="F95" s="384">
        <v>44908</v>
      </c>
      <c r="G95" s="385">
        <v>44908</v>
      </c>
      <c r="H95" s="380"/>
      <c r="I95" s="378">
        <v>1007982</v>
      </c>
      <c r="J95" s="380"/>
      <c r="K95" s="381" t="s">
        <v>210</v>
      </c>
      <c r="L95" s="313">
        <v>100</v>
      </c>
      <c r="M95" s="400">
        <v>138</v>
      </c>
      <c r="N95" s="287" t="s">
        <v>22</v>
      </c>
      <c r="O95" s="236">
        <v>0.40000000000000002</v>
      </c>
      <c r="P95" s="287" t="s">
        <v>293</v>
      </c>
      <c r="Q95" s="287" t="s">
        <v>85</v>
      </c>
      <c r="R95" s="287">
        <v>100</v>
      </c>
      <c r="S95" s="287">
        <v>0.29999999999999999</v>
      </c>
      <c r="T95" s="287">
        <v>50</v>
      </c>
      <c r="U95" s="287">
        <v>0.10000000000000001</v>
      </c>
      <c r="V95" s="237" t="s">
        <v>38</v>
      </c>
      <c r="W95" s="324"/>
    </row>
    <row r="96" spans="1:23" ht="42" customHeight="1">
      <c r="A96" s="233" t="s">
        <v>1056</v>
      </c>
      <c r="B96" s="233" t="s">
        <v>789</v>
      </c>
      <c r="C96" s="233" t="s">
        <v>484</v>
      </c>
      <c r="D96" s="233" t="s">
        <v>790</v>
      </c>
      <c r="E96" s="387">
        <v>44652</v>
      </c>
      <c r="F96" s="384">
        <v>44908</v>
      </c>
      <c r="G96" s="385">
        <v>44908</v>
      </c>
      <c r="H96" s="380"/>
      <c r="I96" s="378">
        <v>879157</v>
      </c>
      <c r="J96" s="380"/>
      <c r="K96" s="381" t="s">
        <v>210</v>
      </c>
      <c r="L96" s="313">
        <v>100</v>
      </c>
      <c r="M96" s="400">
        <v>138</v>
      </c>
      <c r="N96" s="287" t="s">
        <v>22</v>
      </c>
      <c r="O96" s="236">
        <v>0.10000000000000001</v>
      </c>
      <c r="P96" s="287" t="s">
        <v>293</v>
      </c>
      <c r="Q96" s="287" t="s">
        <v>85</v>
      </c>
      <c r="R96" s="287">
        <v>100</v>
      </c>
      <c r="S96" s="287">
        <v>0.10000000000000001</v>
      </c>
      <c r="T96" s="287" t="s">
        <v>22</v>
      </c>
      <c r="U96" s="287" t="s">
        <v>22</v>
      </c>
      <c r="V96" s="237" t="s">
        <v>38</v>
      </c>
      <c r="W96" s="324"/>
    </row>
    <row r="97" spans="1:23" ht="54.75" customHeight="1">
      <c r="A97" s="233" t="s">
        <v>813</v>
      </c>
      <c r="B97" s="233" t="s">
        <v>791</v>
      </c>
      <c r="C97" s="233" t="s">
        <v>91</v>
      </c>
      <c r="D97" s="233" t="s">
        <v>814</v>
      </c>
      <c r="E97" s="384">
        <v>44777</v>
      </c>
      <c r="F97" s="384">
        <v>44907</v>
      </c>
      <c r="G97" s="385">
        <v>44907</v>
      </c>
      <c r="H97" s="380"/>
      <c r="I97" s="378">
        <v>2668839</v>
      </c>
      <c r="J97" s="380"/>
      <c r="K97" s="381" t="s">
        <v>210</v>
      </c>
      <c r="L97" s="313">
        <v>100</v>
      </c>
      <c r="M97" s="400">
        <v>69</v>
      </c>
      <c r="N97" s="287" t="s">
        <v>22</v>
      </c>
      <c r="O97" s="236">
        <v>2.7999999999999998</v>
      </c>
      <c r="P97" s="287" t="s">
        <v>295</v>
      </c>
      <c r="Q97" s="287" t="s">
        <v>85</v>
      </c>
      <c r="R97" s="287">
        <v>50</v>
      </c>
      <c r="S97" s="287">
        <v>1.3999999999999999</v>
      </c>
      <c r="T97" s="287" t="s">
        <v>22</v>
      </c>
      <c r="U97" s="287" t="s">
        <v>22</v>
      </c>
      <c r="V97" s="237" t="s">
        <v>24</v>
      </c>
      <c r="W97" s="324"/>
    </row>
    <row r="98" spans="1:23" ht="38.25">
      <c r="A98" s="233" t="s">
        <v>933</v>
      </c>
      <c r="B98" s="233" t="s">
        <v>834</v>
      </c>
      <c r="C98" s="233" t="s">
        <v>30</v>
      </c>
      <c r="D98" s="233" t="s">
        <v>838</v>
      </c>
      <c r="E98" s="384">
        <v>44729</v>
      </c>
      <c r="F98" s="384">
        <v>44916</v>
      </c>
      <c r="G98" s="385">
        <v>44916</v>
      </c>
      <c r="H98" s="380"/>
      <c r="I98" s="378">
        <v>22845646</v>
      </c>
      <c r="J98" s="380"/>
      <c r="K98" s="381" t="s">
        <v>210</v>
      </c>
      <c r="L98" s="416">
        <v>100</v>
      </c>
      <c r="M98" s="287">
        <v>138</v>
      </c>
      <c r="N98" s="287" t="s">
        <v>22</v>
      </c>
      <c r="O98" s="236">
        <v>12.9</v>
      </c>
      <c r="P98" s="287" t="s">
        <v>1940</v>
      </c>
      <c r="Q98" s="287" t="s">
        <v>1601</v>
      </c>
      <c r="R98" s="287" t="s">
        <v>134</v>
      </c>
      <c r="S98" s="287">
        <v>12.9</v>
      </c>
      <c r="T98" s="287" t="s">
        <v>22</v>
      </c>
      <c r="U98" s="287" t="s">
        <v>22</v>
      </c>
      <c r="V98" s="287" t="s">
        <v>24</v>
      </c>
      <c r="W98" s="324"/>
    </row>
    <row r="99" spans="1:23" ht="38.25">
      <c r="A99" s="233" t="s">
        <v>1165</v>
      </c>
      <c r="B99" s="233" t="s">
        <v>835</v>
      </c>
      <c r="C99" s="233" t="s">
        <v>839</v>
      </c>
      <c r="D99" s="233" t="s">
        <v>840</v>
      </c>
      <c r="E99" s="387">
        <v>44741</v>
      </c>
      <c r="F99" s="384">
        <v>44866</v>
      </c>
      <c r="G99" s="385">
        <v>44866</v>
      </c>
      <c r="H99" s="380"/>
      <c r="I99" s="378">
        <v>11553238</v>
      </c>
      <c r="J99" s="380"/>
      <c r="K99" s="381" t="s">
        <v>210</v>
      </c>
      <c r="L99" s="313">
        <v>100</v>
      </c>
      <c r="M99" s="287">
        <v>69</v>
      </c>
      <c r="N99" s="287" t="s">
        <v>22</v>
      </c>
      <c r="O99" s="236">
        <v>9.0999999999999996</v>
      </c>
      <c r="P99" s="287" t="s">
        <v>295</v>
      </c>
      <c r="Q99" s="287" t="s">
        <v>85</v>
      </c>
      <c r="R99" s="287">
        <v>50</v>
      </c>
      <c r="S99" s="287">
        <v>9.0999999999999996</v>
      </c>
      <c r="T99" s="287" t="s">
        <v>22</v>
      </c>
      <c r="U99" s="287" t="s">
        <v>22</v>
      </c>
      <c r="V99" s="287" t="s">
        <v>24</v>
      </c>
      <c r="W99" s="324"/>
    </row>
    <row r="100" spans="1:23" ht="38.25">
      <c r="A100" s="233" t="s">
        <v>836</v>
      </c>
      <c r="B100" s="233" t="s">
        <v>837</v>
      </c>
      <c r="C100" s="233" t="s">
        <v>678</v>
      </c>
      <c r="D100" s="233" t="s">
        <v>841</v>
      </c>
      <c r="E100" s="384">
        <v>44823</v>
      </c>
      <c r="F100" s="384">
        <v>44967</v>
      </c>
      <c r="G100" s="385">
        <v>44967</v>
      </c>
      <c r="H100" s="380"/>
      <c r="I100" s="378">
        <v>4979413</v>
      </c>
      <c r="J100" s="380"/>
      <c r="K100" s="381" t="s">
        <v>210</v>
      </c>
      <c r="L100" s="416">
        <v>100</v>
      </c>
      <c r="M100" s="400">
        <v>69</v>
      </c>
      <c r="N100" s="287" t="s">
        <v>22</v>
      </c>
      <c r="O100" s="236">
        <v>18.5</v>
      </c>
      <c r="P100" s="287" t="s">
        <v>1805</v>
      </c>
      <c r="Q100" s="287" t="s">
        <v>3011</v>
      </c>
      <c r="R100" s="287">
        <v>100</v>
      </c>
      <c r="S100" s="287">
        <v>18.5</v>
      </c>
      <c r="T100" s="287" t="s">
        <v>22</v>
      </c>
      <c r="U100" s="287" t="s">
        <v>22</v>
      </c>
      <c r="V100" s="237" t="s">
        <v>24</v>
      </c>
      <c r="W100" s="324"/>
    </row>
    <row r="101" spans="1:23" ht="38.25">
      <c r="A101" s="233" t="s">
        <v>842</v>
      </c>
      <c r="B101" s="233" t="s">
        <v>843</v>
      </c>
      <c r="C101" s="233" t="s">
        <v>229</v>
      </c>
      <c r="D101" s="233" t="s">
        <v>844</v>
      </c>
      <c r="E101" s="387">
        <v>44861</v>
      </c>
      <c r="F101" s="387">
        <v>44916</v>
      </c>
      <c r="G101" s="385">
        <v>44916</v>
      </c>
      <c r="H101" s="380"/>
      <c r="I101" s="378">
        <v>2626362</v>
      </c>
      <c r="J101" s="380"/>
      <c r="K101" s="381" t="s">
        <v>210</v>
      </c>
      <c r="L101" s="416">
        <v>100</v>
      </c>
      <c r="M101" s="287">
        <v>345</v>
      </c>
      <c r="N101" s="287" t="s">
        <v>22</v>
      </c>
      <c r="O101" s="236">
        <v>0.20000000000000001</v>
      </c>
      <c r="P101" s="287" t="s">
        <v>3305</v>
      </c>
      <c r="Q101" s="287" t="s">
        <v>1941</v>
      </c>
      <c r="R101" s="287" t="s">
        <v>27</v>
      </c>
      <c r="S101" s="287">
        <v>0.10000000000000001</v>
      </c>
      <c r="T101" s="287" t="s">
        <v>22</v>
      </c>
      <c r="U101" s="287" t="s">
        <v>22</v>
      </c>
      <c r="V101" s="287" t="s">
        <v>38</v>
      </c>
      <c r="W101" s="324"/>
    </row>
    <row r="102" spans="1:23" ht="30.75" customHeight="1">
      <c r="A102" s="233" t="s">
        <v>845</v>
      </c>
      <c r="B102" s="233" t="s">
        <v>846</v>
      </c>
      <c r="C102" s="233" t="s">
        <v>922</v>
      </c>
      <c r="D102" s="233" t="s">
        <v>847</v>
      </c>
      <c r="E102" s="387">
        <v>44868</v>
      </c>
      <c r="F102" s="326">
        <v>44900</v>
      </c>
      <c r="G102" s="417">
        <v>44900</v>
      </c>
      <c r="H102" s="375"/>
      <c r="I102" s="378">
        <v>795232</v>
      </c>
      <c r="J102" s="380"/>
      <c r="K102" s="381" t="s">
        <v>210</v>
      </c>
      <c r="L102" s="312">
        <v>100</v>
      </c>
      <c r="M102" s="400">
        <v>138</v>
      </c>
      <c r="N102" s="287" t="s">
        <v>22</v>
      </c>
      <c r="O102" s="236">
        <v>0.13</v>
      </c>
      <c r="P102" s="287" t="s">
        <v>293</v>
      </c>
      <c r="Q102" s="287" t="s">
        <v>85</v>
      </c>
      <c r="R102" s="287">
        <v>100</v>
      </c>
      <c r="S102" s="287">
        <v>0.13</v>
      </c>
      <c r="T102" s="287" t="s">
        <v>22</v>
      </c>
      <c r="U102" s="287" t="s">
        <v>22</v>
      </c>
      <c r="V102" s="287" t="s">
        <v>38</v>
      </c>
      <c r="W102" s="324"/>
    </row>
    <row r="103" spans="1:23" ht="38.25">
      <c r="A103" s="324" t="s">
        <v>2422</v>
      </c>
      <c r="B103" s="233" t="s">
        <v>2830</v>
      </c>
      <c r="C103" s="233" t="s">
        <v>517</v>
      </c>
      <c r="D103" s="233" t="s">
        <v>2831</v>
      </c>
      <c r="E103" s="387">
        <v>44980</v>
      </c>
      <c r="F103" s="232">
        <v>45077</v>
      </c>
      <c r="G103" s="385">
        <v>45077</v>
      </c>
      <c r="H103" s="375"/>
      <c r="I103" s="378">
        <v>1538675</v>
      </c>
      <c r="J103" s="380"/>
      <c r="K103" s="381" t="s">
        <v>210</v>
      </c>
      <c r="L103" s="413">
        <v>100</v>
      </c>
      <c r="M103" s="400">
        <v>138</v>
      </c>
      <c r="N103" s="287" t="s">
        <v>22</v>
      </c>
      <c r="O103" s="236">
        <v>0.10000000000000001</v>
      </c>
      <c r="P103" s="287" t="s">
        <v>295</v>
      </c>
      <c r="Q103" s="287" t="s">
        <v>2328</v>
      </c>
      <c r="R103" s="287">
        <v>50</v>
      </c>
      <c r="S103" s="287">
        <v>0.10000000000000001</v>
      </c>
      <c r="T103" s="287" t="s">
        <v>22</v>
      </c>
      <c r="U103" s="287" t="s">
        <v>22</v>
      </c>
      <c r="V103" s="287" t="s">
        <v>38</v>
      </c>
      <c r="W103" s="324"/>
    </row>
    <row r="104" spans="1:23" ht="38.25">
      <c r="A104" s="324" t="s">
        <v>965</v>
      </c>
      <c r="B104" s="233" t="s">
        <v>1031</v>
      </c>
      <c r="C104" s="233" t="s">
        <v>1227</v>
      </c>
      <c r="D104" s="233" t="s">
        <v>1032</v>
      </c>
      <c r="E104" s="384">
        <v>44820</v>
      </c>
      <c r="F104" s="384">
        <v>44917</v>
      </c>
      <c r="G104" s="384">
        <v>44917</v>
      </c>
      <c r="H104" s="375"/>
      <c r="I104" s="378">
        <v>1340348</v>
      </c>
      <c r="J104" s="380"/>
      <c r="K104" s="381" t="s">
        <v>210</v>
      </c>
      <c r="L104" s="416">
        <v>100</v>
      </c>
      <c r="M104" s="400">
        <v>69</v>
      </c>
      <c r="N104" s="287" t="s">
        <v>22</v>
      </c>
      <c r="O104" s="236">
        <v>0.10000000000000001</v>
      </c>
      <c r="P104" s="287" t="s">
        <v>295</v>
      </c>
      <c r="Q104" s="287" t="s">
        <v>1942</v>
      </c>
      <c r="R104" s="287">
        <v>50</v>
      </c>
      <c r="S104" s="287">
        <v>0.10000000000000001</v>
      </c>
      <c r="T104" s="287" t="s">
        <v>22</v>
      </c>
      <c r="U104" s="287" t="s">
        <v>22</v>
      </c>
      <c r="V104" s="287" t="s">
        <v>38</v>
      </c>
      <c r="W104" s="324"/>
    </row>
    <row r="105" spans="1:23" ht="38.25">
      <c r="A105" s="324" t="s">
        <v>966</v>
      </c>
      <c r="B105" s="233" t="s">
        <v>941</v>
      </c>
      <c r="C105" s="233" t="s">
        <v>1227</v>
      </c>
      <c r="D105" s="233" t="s">
        <v>967</v>
      </c>
      <c r="E105" s="384">
        <v>44819</v>
      </c>
      <c r="F105" s="384">
        <v>44917</v>
      </c>
      <c r="G105" s="384">
        <v>44917</v>
      </c>
      <c r="H105" s="375"/>
      <c r="I105" s="378">
        <v>1121398</v>
      </c>
      <c r="J105" s="380"/>
      <c r="K105" s="381" t="s">
        <v>210</v>
      </c>
      <c r="L105" s="416">
        <v>100</v>
      </c>
      <c r="M105" s="400">
        <v>69</v>
      </c>
      <c r="N105" s="287" t="s">
        <v>22</v>
      </c>
      <c r="O105" s="236">
        <v>0.20000000000000001</v>
      </c>
      <c r="P105" s="287" t="s">
        <v>295</v>
      </c>
      <c r="Q105" s="287" t="s">
        <v>1615</v>
      </c>
      <c r="R105" s="287">
        <v>70</v>
      </c>
      <c r="S105" s="287">
        <v>0.20000000000000001</v>
      </c>
      <c r="T105" s="287" t="s">
        <v>22</v>
      </c>
      <c r="U105" s="287" t="s">
        <v>22</v>
      </c>
      <c r="V105" s="287" t="s">
        <v>38</v>
      </c>
      <c r="W105" s="324"/>
    </row>
    <row r="106" spans="1:23" ht="51">
      <c r="A106" s="324" t="s">
        <v>1166</v>
      </c>
      <c r="B106" s="233" t="s">
        <v>2832</v>
      </c>
      <c r="C106" s="233" t="s">
        <v>101</v>
      </c>
      <c r="D106" s="233" t="s">
        <v>2833</v>
      </c>
      <c r="E106" s="387">
        <v>44848</v>
      </c>
      <c r="F106" s="384">
        <v>44899</v>
      </c>
      <c r="G106" s="405">
        <v>44899</v>
      </c>
      <c r="H106" s="375"/>
      <c r="I106" s="378">
        <v>2175798</v>
      </c>
      <c r="J106" s="380"/>
      <c r="K106" s="381" t="s">
        <v>210</v>
      </c>
      <c r="L106" s="416">
        <v>100</v>
      </c>
      <c r="M106" s="400">
        <v>138</v>
      </c>
      <c r="N106" s="287" t="s">
        <v>22</v>
      </c>
      <c r="O106" s="236">
        <v>0.29999999999999999</v>
      </c>
      <c r="P106" s="287" t="s">
        <v>2788</v>
      </c>
      <c r="Q106" s="287" t="s">
        <v>1600</v>
      </c>
      <c r="R106" s="287">
        <v>50</v>
      </c>
      <c r="S106" s="287">
        <v>0.10000000000000001</v>
      </c>
      <c r="T106" s="287">
        <v>100</v>
      </c>
      <c r="U106" s="287">
        <v>0.20000000000000001</v>
      </c>
      <c r="V106" s="287" t="s">
        <v>38</v>
      </c>
      <c r="W106" s="324"/>
    </row>
    <row r="107" spans="1:23" ht="49.5" customHeight="1">
      <c r="A107" s="324" t="s">
        <v>1167</v>
      </c>
      <c r="B107" s="233" t="s">
        <v>942</v>
      </c>
      <c r="C107" s="233" t="s">
        <v>170</v>
      </c>
      <c r="D107" s="233" t="s">
        <v>968</v>
      </c>
      <c r="E107" s="387">
        <v>44797</v>
      </c>
      <c r="F107" s="326">
        <v>44914</v>
      </c>
      <c r="G107" s="417">
        <v>44914</v>
      </c>
      <c r="H107" s="375"/>
      <c r="I107" s="378">
        <v>13082826</v>
      </c>
      <c r="J107" s="380"/>
      <c r="K107" s="381" t="s">
        <v>210</v>
      </c>
      <c r="L107" s="419">
        <v>100</v>
      </c>
      <c r="M107" s="420">
        <v>138</v>
      </c>
      <c r="N107" s="421" t="s">
        <v>22</v>
      </c>
      <c r="O107" s="422">
        <v>13</v>
      </c>
      <c r="P107" s="421" t="s">
        <v>3329</v>
      </c>
      <c r="Q107" s="421" t="s">
        <v>1616</v>
      </c>
      <c r="R107" s="421">
        <v>75</v>
      </c>
      <c r="S107" s="421">
        <v>6.5499999999999998</v>
      </c>
      <c r="T107" s="421" t="s">
        <v>22</v>
      </c>
      <c r="U107" s="421" t="s">
        <v>22</v>
      </c>
      <c r="V107" s="421" t="s">
        <v>24</v>
      </c>
      <c r="W107" s="324"/>
    </row>
    <row r="108" spans="1:23" ht="76.5">
      <c r="A108" s="260" t="s">
        <v>1168</v>
      </c>
      <c r="B108" s="266" t="s">
        <v>943</v>
      </c>
      <c r="C108" s="266" t="s">
        <v>903</v>
      </c>
      <c r="D108" s="266" t="s">
        <v>1033</v>
      </c>
      <c r="E108" s="354">
        <v>44732</v>
      </c>
      <c r="F108" s="354">
        <v>45072</v>
      </c>
      <c r="G108" s="426">
        <v>45072</v>
      </c>
      <c r="H108" s="626"/>
      <c r="I108" s="351">
        <v>11036755</v>
      </c>
      <c r="J108" s="348"/>
      <c r="K108" s="342" t="s">
        <v>210</v>
      </c>
      <c r="L108" s="425">
        <v>100</v>
      </c>
      <c r="M108" s="627">
        <v>69</v>
      </c>
      <c r="N108" s="628">
        <v>138</v>
      </c>
      <c r="O108" s="307">
        <v>10</v>
      </c>
      <c r="P108" s="628" t="s">
        <v>295</v>
      </c>
      <c r="Q108" s="628" t="s">
        <v>1598</v>
      </c>
      <c r="R108" s="628">
        <v>50</v>
      </c>
      <c r="S108" s="628">
        <v>10</v>
      </c>
      <c r="T108" s="628" t="s">
        <v>22</v>
      </c>
      <c r="U108" s="628" t="s">
        <v>22</v>
      </c>
      <c r="V108" s="628" t="s">
        <v>24</v>
      </c>
      <c r="W108" s="260"/>
    </row>
    <row r="109" spans="1:23" ht="51">
      <c r="A109" s="324" t="s">
        <v>1169</v>
      </c>
      <c r="B109" s="233" t="s">
        <v>944</v>
      </c>
      <c r="C109" s="233" t="s">
        <v>32</v>
      </c>
      <c r="D109" s="233" t="s">
        <v>1034</v>
      </c>
      <c r="E109" s="387">
        <v>44869</v>
      </c>
      <c r="F109" s="258">
        <v>45290</v>
      </c>
      <c r="G109" s="405"/>
      <c r="H109" s="375"/>
      <c r="I109" s="378">
        <v>2591809</v>
      </c>
      <c r="J109" s="380"/>
      <c r="K109" s="381" t="s">
        <v>210</v>
      </c>
      <c r="L109" s="416">
        <v>89</v>
      </c>
      <c r="M109" s="423">
        <v>138</v>
      </c>
      <c r="N109" s="399" t="s">
        <v>22</v>
      </c>
      <c r="O109" s="231">
        <v>0.5</v>
      </c>
      <c r="P109" s="399" t="s">
        <v>293</v>
      </c>
      <c r="Q109" s="399" t="s">
        <v>85</v>
      </c>
      <c r="R109" s="399" t="s">
        <v>969</v>
      </c>
      <c r="S109" s="399" t="s">
        <v>22</v>
      </c>
      <c r="T109" s="399">
        <v>55</v>
      </c>
      <c r="U109" s="399">
        <v>0.25</v>
      </c>
      <c r="V109" s="399" t="s">
        <v>970</v>
      </c>
      <c r="W109" s="324"/>
    </row>
    <row r="110" spans="1:23" ht="38.25">
      <c r="A110" s="324" t="s">
        <v>971</v>
      </c>
      <c r="B110" s="233" t="s">
        <v>1170</v>
      </c>
      <c r="C110" s="233" t="s">
        <v>972</v>
      </c>
      <c r="D110" s="233" t="s">
        <v>1228</v>
      </c>
      <c r="E110" s="387">
        <v>44855</v>
      </c>
      <c r="F110" s="384">
        <v>44902</v>
      </c>
      <c r="G110" s="405">
        <v>44902</v>
      </c>
      <c r="H110" s="375"/>
      <c r="I110" s="378">
        <v>597852</v>
      </c>
      <c r="J110" s="380"/>
      <c r="K110" s="381" t="s">
        <v>210</v>
      </c>
      <c r="L110" s="416">
        <v>100</v>
      </c>
      <c r="M110" s="400">
        <v>69</v>
      </c>
      <c r="N110" s="287" t="s">
        <v>22</v>
      </c>
      <c r="O110" s="236">
        <v>0.11</v>
      </c>
      <c r="P110" s="287" t="s">
        <v>295</v>
      </c>
      <c r="Q110" s="287" t="s">
        <v>85</v>
      </c>
      <c r="R110" s="287" t="s">
        <v>22</v>
      </c>
      <c r="S110" s="287" t="s">
        <v>22</v>
      </c>
      <c r="T110" s="287">
        <v>50</v>
      </c>
      <c r="U110" s="287">
        <v>0.11</v>
      </c>
      <c r="V110" s="287" t="s">
        <v>24</v>
      </c>
      <c r="W110" s="410" t="s">
        <v>2632</v>
      </c>
    </row>
    <row r="111" spans="1:23" ht="69" customHeight="1">
      <c r="A111" s="324" t="s">
        <v>973</v>
      </c>
      <c r="B111" s="233" t="s">
        <v>945</v>
      </c>
      <c r="C111" s="233" t="s">
        <v>974</v>
      </c>
      <c r="D111" s="233" t="s">
        <v>1171</v>
      </c>
      <c r="E111" s="387">
        <v>44767</v>
      </c>
      <c r="F111" s="384">
        <v>44926</v>
      </c>
      <c r="G111" s="384">
        <v>44926</v>
      </c>
      <c r="H111" s="375"/>
      <c r="I111" s="378">
        <v>11790246</v>
      </c>
      <c r="J111" s="380"/>
      <c r="K111" s="381" t="s">
        <v>210</v>
      </c>
      <c r="L111" s="416">
        <v>100</v>
      </c>
      <c r="M111" s="400">
        <v>69</v>
      </c>
      <c r="N111" s="287">
        <v>138</v>
      </c>
      <c r="O111" s="236">
        <v>6.0999999999999996</v>
      </c>
      <c r="P111" s="287" t="s">
        <v>295</v>
      </c>
      <c r="Q111" s="287" t="s">
        <v>85</v>
      </c>
      <c r="R111" s="287">
        <v>80</v>
      </c>
      <c r="S111" s="287">
        <v>6.0999999999999996</v>
      </c>
      <c r="T111" s="287" t="s">
        <v>22</v>
      </c>
      <c r="U111" s="287" t="s">
        <v>22</v>
      </c>
      <c r="V111" s="287" t="s">
        <v>24</v>
      </c>
      <c r="W111" s="324"/>
    </row>
    <row r="112" spans="1:23" ht="51">
      <c r="A112" s="324" t="s">
        <v>1395</v>
      </c>
      <c r="B112" s="233" t="s">
        <v>946</v>
      </c>
      <c r="C112" s="233" t="s">
        <v>32</v>
      </c>
      <c r="D112" s="233" t="s">
        <v>975</v>
      </c>
      <c r="E112" s="384">
        <v>44816</v>
      </c>
      <c r="F112" s="384">
        <v>44925</v>
      </c>
      <c r="G112" s="384">
        <v>44925</v>
      </c>
      <c r="H112" s="375"/>
      <c r="I112" s="378">
        <v>6709213</v>
      </c>
      <c r="J112" s="380"/>
      <c r="K112" s="381" t="s">
        <v>210</v>
      </c>
      <c r="L112" s="416">
        <v>100</v>
      </c>
      <c r="M112" s="400">
        <v>138</v>
      </c>
      <c r="N112" s="287" t="s">
        <v>22</v>
      </c>
      <c r="O112" s="236">
        <v>11.199999999999999</v>
      </c>
      <c r="P112" s="287" t="s">
        <v>295</v>
      </c>
      <c r="Q112" s="287" t="s">
        <v>1598</v>
      </c>
      <c r="R112" s="287">
        <v>100</v>
      </c>
      <c r="S112" s="287">
        <v>11.199999999999999</v>
      </c>
      <c r="T112" s="287" t="s">
        <v>22</v>
      </c>
      <c r="U112" s="287" t="s">
        <v>22</v>
      </c>
      <c r="V112" s="287" t="s">
        <v>24</v>
      </c>
      <c r="W112" s="324"/>
    </row>
    <row r="113" spans="1:23" ht="51">
      <c r="A113" s="324" t="s">
        <v>2075</v>
      </c>
      <c r="B113" s="233" t="s">
        <v>1035</v>
      </c>
      <c r="C113" s="233" t="s">
        <v>194</v>
      </c>
      <c r="D113" s="233" t="s">
        <v>2326</v>
      </c>
      <c r="E113" s="387">
        <v>44775</v>
      </c>
      <c r="F113" s="384">
        <v>44907</v>
      </c>
      <c r="G113" s="405">
        <v>44907</v>
      </c>
      <c r="H113" s="375"/>
      <c r="I113" s="378">
        <v>7584140</v>
      </c>
      <c r="J113" s="380"/>
      <c r="K113" s="381" t="s">
        <v>210</v>
      </c>
      <c r="L113" s="416">
        <v>100</v>
      </c>
      <c r="M113" s="400">
        <v>138</v>
      </c>
      <c r="N113" s="287" t="s">
        <v>22</v>
      </c>
      <c r="O113" s="236">
        <v>8.1999999999999993</v>
      </c>
      <c r="P113" s="287" t="s">
        <v>293</v>
      </c>
      <c r="Q113" s="287" t="s">
        <v>85</v>
      </c>
      <c r="R113" s="287">
        <v>50</v>
      </c>
      <c r="S113" s="287">
        <v>4.0999999999999996</v>
      </c>
      <c r="T113" s="287" t="s">
        <v>22</v>
      </c>
      <c r="U113" s="287" t="s">
        <v>22</v>
      </c>
      <c r="V113" s="287" t="s">
        <v>24</v>
      </c>
      <c r="W113" s="410" t="s">
        <v>2632</v>
      </c>
    </row>
    <row r="114" spans="1:23" ht="57" customHeight="1">
      <c r="A114" s="324" t="s">
        <v>1172</v>
      </c>
      <c r="B114" s="233" t="s">
        <v>947</v>
      </c>
      <c r="C114" s="233" t="s">
        <v>194</v>
      </c>
      <c r="D114" s="233" t="s">
        <v>976</v>
      </c>
      <c r="E114" s="387">
        <v>44749</v>
      </c>
      <c r="F114" s="384">
        <v>44905</v>
      </c>
      <c r="G114" s="405">
        <v>44905</v>
      </c>
      <c r="H114" s="375"/>
      <c r="I114" s="378">
        <v>4046458</v>
      </c>
      <c r="J114" s="380"/>
      <c r="K114" s="381" t="s">
        <v>210</v>
      </c>
      <c r="L114" s="416">
        <v>100</v>
      </c>
      <c r="M114" s="400">
        <v>138</v>
      </c>
      <c r="N114" s="287" t="s">
        <v>22</v>
      </c>
      <c r="O114" s="236">
        <v>2.2999999999999998</v>
      </c>
      <c r="P114" s="287" t="s">
        <v>293</v>
      </c>
      <c r="Q114" s="287" t="s">
        <v>977</v>
      </c>
      <c r="R114" s="287">
        <v>50</v>
      </c>
      <c r="S114" s="287">
        <v>2.2999999999999998</v>
      </c>
      <c r="T114" s="287" t="s">
        <v>22</v>
      </c>
      <c r="U114" s="287" t="s">
        <v>22</v>
      </c>
      <c r="V114" s="287" t="s">
        <v>24</v>
      </c>
      <c r="W114" s="410" t="s">
        <v>2632</v>
      </c>
    </row>
    <row r="115" spans="1:23" ht="56.25" customHeight="1">
      <c r="A115" s="324" t="s">
        <v>1173</v>
      </c>
      <c r="B115" s="233" t="s">
        <v>1174</v>
      </c>
      <c r="C115" s="233" t="s">
        <v>1227</v>
      </c>
      <c r="D115" s="233" t="s">
        <v>1175</v>
      </c>
      <c r="E115" s="384">
        <v>44819</v>
      </c>
      <c r="F115" s="384">
        <v>44964</v>
      </c>
      <c r="G115" s="405">
        <v>44964</v>
      </c>
      <c r="H115" s="375"/>
      <c r="I115" s="378">
        <v>9101916</v>
      </c>
      <c r="J115" s="380"/>
      <c r="K115" s="381" t="s">
        <v>210</v>
      </c>
      <c r="L115" s="416">
        <v>100</v>
      </c>
      <c r="M115" s="400">
        <v>138</v>
      </c>
      <c r="N115" s="287" t="s">
        <v>22</v>
      </c>
      <c r="O115" s="236">
        <v>8</v>
      </c>
      <c r="P115" s="287" t="s">
        <v>293</v>
      </c>
      <c r="Q115" s="287" t="s">
        <v>977</v>
      </c>
      <c r="R115" s="287">
        <v>225</v>
      </c>
      <c r="S115" s="287">
        <v>3.5</v>
      </c>
      <c r="T115" s="287">
        <v>225</v>
      </c>
      <c r="U115" s="287">
        <v>0.5</v>
      </c>
      <c r="V115" s="287" t="s">
        <v>24</v>
      </c>
      <c r="W115" s="324"/>
    </row>
    <row r="116" spans="1:23" ht="42" customHeight="1">
      <c r="A116" s="324" t="s">
        <v>949</v>
      </c>
      <c r="B116" s="233" t="s">
        <v>948</v>
      </c>
      <c r="C116" s="233" t="s">
        <v>116</v>
      </c>
      <c r="D116" s="233" t="s">
        <v>1176</v>
      </c>
      <c r="E116" s="387">
        <v>44826</v>
      </c>
      <c r="F116" s="384">
        <v>44915</v>
      </c>
      <c r="G116" s="384">
        <v>44915</v>
      </c>
      <c r="H116" s="375"/>
      <c r="I116" s="378">
        <v>8846141</v>
      </c>
      <c r="J116" s="380"/>
      <c r="K116" s="381" t="s">
        <v>210</v>
      </c>
      <c r="L116" s="416">
        <v>100</v>
      </c>
      <c r="M116" s="400">
        <v>138</v>
      </c>
      <c r="N116" s="287" t="s">
        <v>22</v>
      </c>
      <c r="O116" s="236">
        <v>57</v>
      </c>
      <c r="P116" s="287" t="s">
        <v>214</v>
      </c>
      <c r="Q116" s="287" t="s">
        <v>47</v>
      </c>
      <c r="R116" s="287" t="s">
        <v>27</v>
      </c>
      <c r="S116" s="287">
        <v>57</v>
      </c>
      <c r="T116" s="287" t="s">
        <v>22</v>
      </c>
      <c r="U116" s="287" t="s">
        <v>22</v>
      </c>
      <c r="V116" s="287" t="s">
        <v>24</v>
      </c>
      <c r="W116" s="324"/>
    </row>
    <row r="117" spans="1:23" ht="31.5" customHeight="1">
      <c r="A117" s="324" t="s">
        <v>951</v>
      </c>
      <c r="B117" s="233" t="s">
        <v>950</v>
      </c>
      <c r="C117" s="233" t="s">
        <v>26</v>
      </c>
      <c r="D117" s="233" t="s">
        <v>1934</v>
      </c>
      <c r="E117" s="387">
        <v>44861</v>
      </c>
      <c r="F117" s="384">
        <v>44900</v>
      </c>
      <c r="G117" s="405">
        <v>44900</v>
      </c>
      <c r="H117" s="375"/>
      <c r="I117" s="378">
        <v>347454</v>
      </c>
      <c r="J117" s="380"/>
      <c r="K117" s="381" t="s">
        <v>210</v>
      </c>
      <c r="L117" s="416">
        <v>100</v>
      </c>
      <c r="M117" s="400" t="s">
        <v>22</v>
      </c>
      <c r="N117" s="287" t="s">
        <v>22</v>
      </c>
      <c r="O117" s="236" t="s">
        <v>22</v>
      </c>
      <c r="P117" s="287" t="s">
        <v>22</v>
      </c>
      <c r="Q117" s="287" t="s">
        <v>22</v>
      </c>
      <c r="R117" s="287" t="s">
        <v>22</v>
      </c>
      <c r="S117" s="287" t="s">
        <v>22</v>
      </c>
      <c r="T117" s="287" t="s">
        <v>22</v>
      </c>
      <c r="U117" s="287" t="s">
        <v>22</v>
      </c>
      <c r="V117" s="287" t="s">
        <v>24</v>
      </c>
      <c r="W117" s="324"/>
    </row>
    <row r="118" spans="1:23" ht="51">
      <c r="A118" s="324" t="s">
        <v>978</v>
      </c>
      <c r="B118" s="233" t="s">
        <v>1036</v>
      </c>
      <c r="C118" s="233" t="s">
        <v>1227</v>
      </c>
      <c r="D118" s="233" t="s">
        <v>1037</v>
      </c>
      <c r="E118" s="384">
        <v>44827</v>
      </c>
      <c r="F118" s="384">
        <v>44917</v>
      </c>
      <c r="G118" s="384">
        <v>44917</v>
      </c>
      <c r="H118" s="375"/>
      <c r="I118" s="378">
        <v>508558</v>
      </c>
      <c r="J118" s="380"/>
      <c r="K118" s="381" t="s">
        <v>210</v>
      </c>
      <c r="L118" s="416">
        <v>100</v>
      </c>
      <c r="M118" s="400">
        <v>69</v>
      </c>
      <c r="N118" s="287" t="s">
        <v>22</v>
      </c>
      <c r="O118" s="236">
        <v>0.10000000000000001</v>
      </c>
      <c r="P118" s="287" t="s">
        <v>295</v>
      </c>
      <c r="Q118" s="287" t="s">
        <v>1615</v>
      </c>
      <c r="R118" s="287">
        <v>50</v>
      </c>
      <c r="S118" s="287">
        <v>0.10000000000000001</v>
      </c>
      <c r="T118" s="287" t="s">
        <v>22</v>
      </c>
      <c r="U118" s="287" t="s">
        <v>22</v>
      </c>
      <c r="V118" s="287" t="s">
        <v>38</v>
      </c>
      <c r="W118" s="324"/>
    </row>
    <row r="119" spans="1:23" ht="51">
      <c r="A119" s="324" t="s">
        <v>979</v>
      </c>
      <c r="B119" s="233" t="s">
        <v>1038</v>
      </c>
      <c r="C119" s="233" t="s">
        <v>1227</v>
      </c>
      <c r="D119" s="233" t="s">
        <v>1177</v>
      </c>
      <c r="E119" s="384">
        <v>44813</v>
      </c>
      <c r="F119" s="384">
        <v>44917</v>
      </c>
      <c r="G119" s="384">
        <v>44917</v>
      </c>
      <c r="H119" s="375"/>
      <c r="I119" s="378">
        <v>787396</v>
      </c>
      <c r="J119" s="380"/>
      <c r="K119" s="381" t="s">
        <v>210</v>
      </c>
      <c r="L119" s="416">
        <v>100</v>
      </c>
      <c r="M119" s="400">
        <v>138</v>
      </c>
      <c r="N119" s="287" t="s">
        <v>22</v>
      </c>
      <c r="O119" s="236">
        <v>0.10000000000000001</v>
      </c>
      <c r="P119" s="287" t="s">
        <v>205</v>
      </c>
      <c r="Q119" s="287" t="s">
        <v>1615</v>
      </c>
      <c r="R119" s="287">
        <v>50</v>
      </c>
      <c r="S119" s="287">
        <v>0.10000000000000001</v>
      </c>
      <c r="T119" s="287" t="s">
        <v>22</v>
      </c>
      <c r="U119" s="287" t="s">
        <v>22</v>
      </c>
      <c r="V119" s="287" t="s">
        <v>38</v>
      </c>
      <c r="W119" s="324"/>
    </row>
    <row r="120" spans="1:23" ht="44.25" customHeight="1">
      <c r="A120" s="324" t="s">
        <v>980</v>
      </c>
      <c r="B120" s="233" t="s">
        <v>1229</v>
      </c>
      <c r="C120" s="233" t="s">
        <v>1227</v>
      </c>
      <c r="D120" s="233" t="s">
        <v>1039</v>
      </c>
      <c r="E120" s="384">
        <v>44811</v>
      </c>
      <c r="F120" s="384">
        <v>44917</v>
      </c>
      <c r="G120" s="384">
        <v>44917</v>
      </c>
      <c r="H120" s="375"/>
      <c r="I120" s="378">
        <v>536847</v>
      </c>
      <c r="J120" s="380"/>
      <c r="K120" s="381" t="s">
        <v>210</v>
      </c>
      <c r="L120" s="416">
        <v>100</v>
      </c>
      <c r="M120" s="400">
        <v>69</v>
      </c>
      <c r="N120" s="287" t="s">
        <v>22</v>
      </c>
      <c r="O120" s="236">
        <v>0.10000000000000001</v>
      </c>
      <c r="P120" s="287" t="s">
        <v>295</v>
      </c>
      <c r="Q120" s="287" t="s">
        <v>1615</v>
      </c>
      <c r="R120" s="287">
        <v>50</v>
      </c>
      <c r="S120" s="287">
        <v>0.10000000000000001</v>
      </c>
      <c r="T120" s="287" t="s">
        <v>22</v>
      </c>
      <c r="U120" s="287" t="s">
        <v>22</v>
      </c>
      <c r="V120" s="287" t="s">
        <v>38</v>
      </c>
      <c r="W120" s="324"/>
    </row>
    <row r="121" spans="1:23" ht="57" customHeight="1">
      <c r="A121" s="324" t="s">
        <v>953</v>
      </c>
      <c r="B121" s="233" t="s">
        <v>952</v>
      </c>
      <c r="C121" s="233" t="s">
        <v>82</v>
      </c>
      <c r="D121" s="233" t="s">
        <v>1040</v>
      </c>
      <c r="E121" s="384">
        <v>44873</v>
      </c>
      <c r="F121" s="384">
        <v>44904</v>
      </c>
      <c r="G121" s="405">
        <v>44904</v>
      </c>
      <c r="H121" s="375"/>
      <c r="I121" s="378">
        <v>1874557</v>
      </c>
      <c r="J121" s="380"/>
      <c r="K121" s="381" t="s">
        <v>210</v>
      </c>
      <c r="L121" s="416">
        <v>100</v>
      </c>
      <c r="M121" s="400">
        <v>138</v>
      </c>
      <c r="N121" s="287" t="s">
        <v>22</v>
      </c>
      <c r="O121" s="236">
        <v>0.90000000000000002</v>
      </c>
      <c r="P121" s="287" t="s">
        <v>295</v>
      </c>
      <c r="Q121" s="287" t="s">
        <v>455</v>
      </c>
      <c r="R121" s="287">
        <v>50</v>
      </c>
      <c r="S121" s="236">
        <v>0.90000000000000002</v>
      </c>
      <c r="T121" s="287" t="s">
        <v>22</v>
      </c>
      <c r="U121" s="287" t="s">
        <v>22</v>
      </c>
      <c r="V121" s="287" t="s">
        <v>24</v>
      </c>
      <c r="W121" s="324"/>
    </row>
    <row r="122" spans="1:23" ht="42" customHeight="1">
      <c r="A122" s="324" t="s">
        <v>981</v>
      </c>
      <c r="B122" s="233" t="s">
        <v>982</v>
      </c>
      <c r="C122" s="233" t="s">
        <v>1227</v>
      </c>
      <c r="D122" s="233" t="s">
        <v>1041</v>
      </c>
      <c r="E122" s="387">
        <v>44867</v>
      </c>
      <c r="F122" s="384">
        <v>44917</v>
      </c>
      <c r="G122" s="384">
        <v>44917</v>
      </c>
      <c r="H122" s="375"/>
      <c r="I122" s="378">
        <v>478539</v>
      </c>
      <c r="J122" s="380"/>
      <c r="K122" s="381" t="s">
        <v>210</v>
      </c>
      <c r="L122" s="416">
        <v>100</v>
      </c>
      <c r="M122" s="400">
        <v>69</v>
      </c>
      <c r="N122" s="287" t="s">
        <v>22</v>
      </c>
      <c r="O122" s="236">
        <v>0.10000000000000001</v>
      </c>
      <c r="P122" s="287" t="s">
        <v>295</v>
      </c>
      <c r="Q122" s="287" t="s">
        <v>1672</v>
      </c>
      <c r="R122" s="287">
        <v>50</v>
      </c>
      <c r="S122" s="287">
        <v>0.10000000000000001</v>
      </c>
      <c r="T122" s="287" t="s">
        <v>22</v>
      </c>
      <c r="U122" s="287" t="s">
        <v>22</v>
      </c>
      <c r="V122" s="287" t="s">
        <v>38</v>
      </c>
      <c r="W122" s="324"/>
    </row>
    <row r="123" spans="1:23" ht="38.25">
      <c r="A123" s="324" t="s">
        <v>1396</v>
      </c>
      <c r="B123" s="233" t="s">
        <v>1022</v>
      </c>
      <c r="C123" s="233" t="s">
        <v>1023</v>
      </c>
      <c r="D123" s="233" t="s">
        <v>1024</v>
      </c>
      <c r="E123" s="384">
        <v>44877</v>
      </c>
      <c r="F123" s="384">
        <v>44911</v>
      </c>
      <c r="G123" s="395">
        <v>44911</v>
      </c>
      <c r="H123" s="375"/>
      <c r="I123" s="378">
        <v>3706579</v>
      </c>
      <c r="J123" s="380"/>
      <c r="K123" s="381" t="s">
        <v>210</v>
      </c>
      <c r="L123" s="416">
        <v>100</v>
      </c>
      <c r="M123" s="400">
        <v>138</v>
      </c>
      <c r="N123" s="287" t="s">
        <v>22</v>
      </c>
      <c r="O123" s="236">
        <v>8.5</v>
      </c>
      <c r="P123" s="287" t="s">
        <v>293</v>
      </c>
      <c r="Q123" s="287" t="s">
        <v>1230</v>
      </c>
      <c r="R123" s="287">
        <v>50</v>
      </c>
      <c r="S123" s="287">
        <v>8.0999999999999996</v>
      </c>
      <c r="T123" s="287" t="s">
        <v>134</v>
      </c>
      <c r="U123" s="287">
        <v>0.40000000000000002</v>
      </c>
      <c r="V123" s="287" t="s">
        <v>1025</v>
      </c>
      <c r="W123" s="324"/>
    </row>
    <row r="124" spans="1:23" ht="45" customHeight="1">
      <c r="A124" s="324" t="s">
        <v>2930</v>
      </c>
      <c r="B124" s="233" t="s">
        <v>1026</v>
      </c>
      <c r="C124" s="233" t="s">
        <v>1023</v>
      </c>
      <c r="D124" s="233" t="s">
        <v>1027</v>
      </c>
      <c r="E124" s="384">
        <v>44816</v>
      </c>
      <c r="F124" s="326">
        <v>44923</v>
      </c>
      <c r="G124" s="384">
        <v>44923</v>
      </c>
      <c r="H124" s="375"/>
      <c r="I124" s="378">
        <v>11133776</v>
      </c>
      <c r="J124" s="380"/>
      <c r="K124" s="381" t="s">
        <v>210</v>
      </c>
      <c r="L124" s="416">
        <v>100</v>
      </c>
      <c r="M124" s="400">
        <v>138</v>
      </c>
      <c r="N124" s="287" t="s">
        <v>22</v>
      </c>
      <c r="O124" s="236">
        <v>8</v>
      </c>
      <c r="P124" s="287" t="s">
        <v>293</v>
      </c>
      <c r="Q124" s="287" t="s">
        <v>1598</v>
      </c>
      <c r="R124" s="287">
        <v>50</v>
      </c>
      <c r="S124" s="287">
        <v>7.7999999999999998</v>
      </c>
      <c r="T124" s="287" t="s">
        <v>134</v>
      </c>
      <c r="U124" s="287">
        <v>0.20000000000000001</v>
      </c>
      <c r="V124" s="287" t="s">
        <v>24</v>
      </c>
      <c r="W124" s="324"/>
    </row>
    <row r="125" spans="1:23" s="212" customFormat="1" ht="41.25" customHeight="1">
      <c r="A125" s="324" t="s">
        <v>2189</v>
      </c>
      <c r="B125" s="231" t="s">
        <v>2195</v>
      </c>
      <c r="C125" s="233" t="s">
        <v>1028</v>
      </c>
      <c r="D125" s="231" t="s">
        <v>2248</v>
      </c>
      <c r="E125" s="387">
        <v>44939</v>
      </c>
      <c r="F125" s="232">
        <v>45076</v>
      </c>
      <c r="G125" s="405">
        <v>45076</v>
      </c>
      <c r="H125" s="375"/>
      <c r="I125" s="378">
        <v>7446053</v>
      </c>
      <c r="J125" s="380"/>
      <c r="K125" s="381" t="s">
        <v>210</v>
      </c>
      <c r="L125" s="416">
        <v>100</v>
      </c>
      <c r="M125" s="400">
        <v>138</v>
      </c>
      <c r="N125" s="287" t="s">
        <v>22</v>
      </c>
      <c r="O125" s="236">
        <v>3.5</v>
      </c>
      <c r="P125" s="287" t="s">
        <v>293</v>
      </c>
      <c r="Q125" s="287" t="s">
        <v>1598</v>
      </c>
      <c r="R125" s="287">
        <v>50</v>
      </c>
      <c r="S125" s="287">
        <v>3.2999999999999998</v>
      </c>
      <c r="T125" s="287" t="s">
        <v>134</v>
      </c>
      <c r="U125" s="287">
        <v>0.20000000000000001</v>
      </c>
      <c r="V125" s="287" t="s">
        <v>339</v>
      </c>
      <c r="W125" s="260"/>
    </row>
    <row r="126" spans="1:23" s="212" customFormat="1" ht="30.75" customHeight="1">
      <c r="A126" s="315" t="s">
        <v>1058</v>
      </c>
      <c r="B126" s="324" t="s">
        <v>1059</v>
      </c>
      <c r="C126" s="399" t="s">
        <v>922</v>
      </c>
      <c r="D126" s="399" t="s">
        <v>1060</v>
      </c>
      <c r="E126" s="387">
        <v>44868</v>
      </c>
      <c r="F126" s="391">
        <v>44900</v>
      </c>
      <c r="G126" s="407">
        <v>44900</v>
      </c>
      <c r="H126" s="424"/>
      <c r="I126" s="378">
        <v>1002659</v>
      </c>
      <c r="J126" s="380"/>
      <c r="K126" s="381" t="s">
        <v>210</v>
      </c>
      <c r="L126" s="324">
        <v>100</v>
      </c>
      <c r="M126" s="324">
        <v>69</v>
      </c>
      <c r="N126" s="324" t="s">
        <v>22</v>
      </c>
      <c r="O126" s="324">
        <v>0.10000000000000001</v>
      </c>
      <c r="P126" s="324" t="s">
        <v>295</v>
      </c>
      <c r="Q126" s="324" t="s">
        <v>1267</v>
      </c>
      <c r="R126" s="324" t="s">
        <v>27</v>
      </c>
      <c r="S126" s="324">
        <v>0.10000000000000001</v>
      </c>
      <c r="T126" s="324" t="s">
        <v>22</v>
      </c>
      <c r="U126" s="324" t="s">
        <v>22</v>
      </c>
      <c r="V126" s="324" t="s">
        <v>38</v>
      </c>
      <c r="W126" s="324"/>
    </row>
    <row r="127" spans="1:23" s="212" customFormat="1" ht="43.5" customHeight="1">
      <c r="A127" s="315" t="s">
        <v>1061</v>
      </c>
      <c r="B127" s="324" t="s">
        <v>2834</v>
      </c>
      <c r="C127" s="399" t="s">
        <v>1023</v>
      </c>
      <c r="D127" s="399" t="s">
        <v>2835</v>
      </c>
      <c r="E127" s="387">
        <v>44846</v>
      </c>
      <c r="F127" s="391">
        <v>44923</v>
      </c>
      <c r="G127" s="407">
        <v>44923</v>
      </c>
      <c r="H127" s="424"/>
      <c r="I127" s="378">
        <v>2089938</v>
      </c>
      <c r="J127" s="380"/>
      <c r="K127" s="381" t="s">
        <v>210</v>
      </c>
      <c r="L127" s="416">
        <v>100</v>
      </c>
      <c r="M127" s="324" t="s">
        <v>22</v>
      </c>
      <c r="N127" s="324">
        <v>138</v>
      </c>
      <c r="O127" s="324">
        <v>0.20000000000000001</v>
      </c>
      <c r="P127" s="324" t="s">
        <v>293</v>
      </c>
      <c r="Q127" s="324" t="s">
        <v>1230</v>
      </c>
      <c r="R127" s="324" t="s">
        <v>22</v>
      </c>
      <c r="S127" s="324" t="s">
        <v>22</v>
      </c>
      <c r="T127" s="324">
        <v>70</v>
      </c>
      <c r="U127" s="324">
        <v>0.20000000000000001</v>
      </c>
      <c r="V127" s="324" t="s">
        <v>38</v>
      </c>
      <c r="W127" s="324"/>
    </row>
    <row r="128" spans="1:23" s="212" customFormat="1" ht="38.25">
      <c r="A128" s="315" t="s">
        <v>1062</v>
      </c>
      <c r="B128" s="324" t="s">
        <v>1063</v>
      </c>
      <c r="C128" s="399" t="s">
        <v>183</v>
      </c>
      <c r="D128" s="399" t="s">
        <v>1128</v>
      </c>
      <c r="E128" s="345">
        <v>44883</v>
      </c>
      <c r="F128" s="391">
        <v>44911</v>
      </c>
      <c r="G128" s="407">
        <v>44911</v>
      </c>
      <c r="H128" s="424"/>
      <c r="I128" s="378">
        <v>1437763</v>
      </c>
      <c r="J128" s="380"/>
      <c r="K128" s="381" t="s">
        <v>210</v>
      </c>
      <c r="L128" s="324">
        <v>100</v>
      </c>
      <c r="M128" s="324" t="s">
        <v>22</v>
      </c>
      <c r="N128" s="324">
        <v>138</v>
      </c>
      <c r="O128" s="324">
        <v>0.20000000000000001</v>
      </c>
      <c r="P128" s="324" t="s">
        <v>293</v>
      </c>
      <c r="Q128" s="324" t="s">
        <v>85</v>
      </c>
      <c r="R128" s="324" t="s">
        <v>22</v>
      </c>
      <c r="S128" s="324" t="s">
        <v>22</v>
      </c>
      <c r="T128" s="324" t="s">
        <v>134</v>
      </c>
      <c r="U128" s="324">
        <v>0.20000000000000001</v>
      </c>
      <c r="V128" s="324" t="s">
        <v>38</v>
      </c>
      <c r="W128" s="324"/>
    </row>
    <row r="129" spans="1:23" s="212" customFormat="1" ht="38.25">
      <c r="A129" s="315" t="s">
        <v>1064</v>
      </c>
      <c r="B129" s="324" t="s">
        <v>2836</v>
      </c>
      <c r="C129" s="399" t="s">
        <v>170</v>
      </c>
      <c r="D129" s="399" t="s">
        <v>2837</v>
      </c>
      <c r="E129" s="232">
        <v>45154</v>
      </c>
      <c r="F129" s="255">
        <v>45231</v>
      </c>
      <c r="G129" s="255">
        <v>45231</v>
      </c>
      <c r="H129" s="424"/>
      <c r="I129" s="378">
        <v>3375632</v>
      </c>
      <c r="J129" s="380"/>
      <c r="K129" s="381" t="s">
        <v>210</v>
      </c>
      <c r="L129" s="256">
        <v>100</v>
      </c>
      <c r="M129" s="324">
        <v>138</v>
      </c>
      <c r="N129" s="324" t="s">
        <v>22</v>
      </c>
      <c r="O129" s="324">
        <v>0.5</v>
      </c>
      <c r="P129" s="324" t="s">
        <v>293</v>
      </c>
      <c r="Q129" s="324" t="s">
        <v>1600</v>
      </c>
      <c r="R129" s="324">
        <v>50</v>
      </c>
      <c r="S129" s="324">
        <v>0.29999999999999999</v>
      </c>
      <c r="T129" s="324" t="s">
        <v>134</v>
      </c>
      <c r="U129" s="324">
        <v>0.20000000000000001</v>
      </c>
      <c r="V129" s="324" t="s">
        <v>38</v>
      </c>
      <c r="W129" s="324"/>
    </row>
    <row r="130" spans="1:23" s="212" customFormat="1" ht="38.25">
      <c r="A130" s="315" t="s">
        <v>1065</v>
      </c>
      <c r="B130" s="324" t="s">
        <v>1066</v>
      </c>
      <c r="C130" s="399" t="s">
        <v>1067</v>
      </c>
      <c r="D130" s="399" t="s">
        <v>1068</v>
      </c>
      <c r="E130" s="391">
        <v>44852</v>
      </c>
      <c r="F130" s="391">
        <v>44916</v>
      </c>
      <c r="G130" s="407">
        <v>44916</v>
      </c>
      <c r="H130" s="424"/>
      <c r="I130" s="378">
        <v>819869</v>
      </c>
      <c r="J130" s="380"/>
      <c r="K130" s="381" t="s">
        <v>210</v>
      </c>
      <c r="L130" s="324">
        <v>100</v>
      </c>
      <c r="M130" s="324">
        <v>345</v>
      </c>
      <c r="N130" s="324" t="s">
        <v>22</v>
      </c>
      <c r="O130" s="324">
        <v>0.20000000000000001</v>
      </c>
      <c r="P130" s="324" t="s">
        <v>205</v>
      </c>
      <c r="Q130" s="324" t="s">
        <v>225</v>
      </c>
      <c r="R130" s="324">
        <v>170</v>
      </c>
      <c r="S130" s="324">
        <v>0.10000000000000001</v>
      </c>
      <c r="T130" s="324" t="s">
        <v>22</v>
      </c>
      <c r="U130" s="324" t="s">
        <v>22</v>
      </c>
      <c r="V130" s="324" t="s">
        <v>24</v>
      </c>
      <c r="W130" s="324"/>
    </row>
    <row r="131" spans="1:23" s="212" customFormat="1" ht="38.25">
      <c r="A131" s="315" t="s">
        <v>1069</v>
      </c>
      <c r="B131" s="324" t="s">
        <v>2838</v>
      </c>
      <c r="C131" s="399" t="s">
        <v>2839</v>
      </c>
      <c r="D131" s="399" t="s">
        <v>2840</v>
      </c>
      <c r="E131" s="391">
        <v>44859</v>
      </c>
      <c r="F131" s="391">
        <v>44896</v>
      </c>
      <c r="G131" s="407">
        <v>44896</v>
      </c>
      <c r="H131" s="424"/>
      <c r="I131" s="378">
        <v>2392691</v>
      </c>
      <c r="J131" s="380"/>
      <c r="K131" s="381" t="s">
        <v>210</v>
      </c>
      <c r="L131" s="324">
        <v>100</v>
      </c>
      <c r="M131" s="324">
        <v>138</v>
      </c>
      <c r="N131" s="324" t="s">
        <v>22</v>
      </c>
      <c r="O131" s="324">
        <v>0.5</v>
      </c>
      <c r="P131" s="324" t="s">
        <v>293</v>
      </c>
      <c r="Q131" s="324" t="s">
        <v>1070</v>
      </c>
      <c r="R131" s="324">
        <v>50</v>
      </c>
      <c r="S131" s="324">
        <v>0.29999999999999999</v>
      </c>
      <c r="T131" s="324">
        <v>70</v>
      </c>
      <c r="U131" s="324">
        <v>0.20000000000000001</v>
      </c>
      <c r="V131" s="324" t="s">
        <v>38</v>
      </c>
      <c r="W131" s="324"/>
    </row>
    <row r="132" spans="1:23" s="212" customFormat="1" ht="51">
      <c r="A132" s="315" t="s">
        <v>1920</v>
      </c>
      <c r="B132" s="324" t="s">
        <v>1071</v>
      </c>
      <c r="C132" s="399" t="s">
        <v>110</v>
      </c>
      <c r="D132" s="399" t="s">
        <v>1072</v>
      </c>
      <c r="E132" s="391">
        <v>44909</v>
      </c>
      <c r="F132" s="391">
        <v>44911</v>
      </c>
      <c r="G132" s="346">
        <v>44911</v>
      </c>
      <c r="H132" s="424"/>
      <c r="I132" s="378">
        <v>386820</v>
      </c>
      <c r="J132" s="380"/>
      <c r="K132" s="381" t="s">
        <v>210</v>
      </c>
      <c r="L132" s="260">
        <v>100</v>
      </c>
      <c r="M132" s="324">
        <v>69</v>
      </c>
      <c r="N132" s="324" t="s">
        <v>22</v>
      </c>
      <c r="O132" s="324">
        <v>0.23000000000000001</v>
      </c>
      <c r="P132" s="324" t="s">
        <v>227</v>
      </c>
      <c r="Q132" s="324" t="s">
        <v>1231</v>
      </c>
      <c r="R132" s="324">
        <v>50</v>
      </c>
      <c r="S132" s="324">
        <v>0.23000000000000001</v>
      </c>
      <c r="T132" s="324" t="s">
        <v>22</v>
      </c>
      <c r="U132" s="324" t="s">
        <v>22</v>
      </c>
      <c r="V132" s="324" t="s">
        <v>361</v>
      </c>
      <c r="W132" s="324"/>
    </row>
    <row r="133" spans="1:23" s="212" customFormat="1" ht="51">
      <c r="A133" s="315" t="s">
        <v>1073</v>
      </c>
      <c r="B133" s="324" t="s">
        <v>1074</v>
      </c>
      <c r="C133" s="399" t="s">
        <v>1075</v>
      </c>
      <c r="D133" s="399" t="s">
        <v>1656</v>
      </c>
      <c r="E133" s="387">
        <v>44851</v>
      </c>
      <c r="F133" s="391">
        <v>45077</v>
      </c>
      <c r="G133" s="385">
        <v>45077</v>
      </c>
      <c r="H133" s="424"/>
      <c r="I133" s="378">
        <v>30785002</v>
      </c>
      <c r="J133" s="380"/>
      <c r="K133" s="381" t="s">
        <v>210</v>
      </c>
      <c r="L133" s="413">
        <v>100</v>
      </c>
      <c r="M133" s="324">
        <v>69</v>
      </c>
      <c r="N133" s="324" t="s">
        <v>22</v>
      </c>
      <c r="O133" s="324">
        <v>19.100000000000001</v>
      </c>
      <c r="P133" s="324" t="s">
        <v>295</v>
      </c>
      <c r="Q133" s="324" t="s">
        <v>85</v>
      </c>
      <c r="R133" s="324" t="s">
        <v>27</v>
      </c>
      <c r="S133" s="237">
        <v>19.100000000000001</v>
      </c>
      <c r="T133" s="324" t="s">
        <v>22</v>
      </c>
      <c r="U133" s="324" t="s">
        <v>22</v>
      </c>
      <c r="V133" s="324" t="s">
        <v>24</v>
      </c>
      <c r="W133" s="324"/>
    </row>
    <row r="134" spans="1:23" s="212" customFormat="1" ht="76.5">
      <c r="A134" s="315" t="s">
        <v>1263</v>
      </c>
      <c r="B134" s="324" t="s">
        <v>1245</v>
      </c>
      <c r="C134" s="399" t="s">
        <v>1367</v>
      </c>
      <c r="D134" s="399" t="s">
        <v>1264</v>
      </c>
      <c r="E134" s="387">
        <v>45433</v>
      </c>
      <c r="F134" s="387">
        <v>45473</v>
      </c>
      <c r="G134" s="407"/>
      <c r="H134" s="424"/>
      <c r="I134" s="378">
        <v>877203</v>
      </c>
      <c r="J134" s="380"/>
      <c r="K134" s="381" t="s">
        <v>210</v>
      </c>
      <c r="L134" s="324">
        <v>0</v>
      </c>
      <c r="M134" s="324">
        <v>138</v>
      </c>
      <c r="N134" s="324" t="s">
        <v>22</v>
      </c>
      <c r="O134" s="324">
        <v>0.20000000000000001</v>
      </c>
      <c r="P134" s="324" t="s">
        <v>293</v>
      </c>
      <c r="Q134" s="324" t="s">
        <v>85</v>
      </c>
      <c r="R134" s="324">
        <v>50</v>
      </c>
      <c r="S134" s="324">
        <v>0.20000000000000001</v>
      </c>
      <c r="T134" s="324" t="s">
        <v>22</v>
      </c>
      <c r="U134" s="324" t="s">
        <v>22</v>
      </c>
      <c r="V134" s="324" t="s">
        <v>24</v>
      </c>
      <c r="W134" s="324"/>
    </row>
    <row r="135" spans="1:23" s="212" customFormat="1" ht="38.25">
      <c r="A135" s="315" t="s">
        <v>1265</v>
      </c>
      <c r="B135" s="324" t="s">
        <v>1246</v>
      </c>
      <c r="C135" s="399" t="s">
        <v>170</v>
      </c>
      <c r="D135" s="399" t="s">
        <v>1266</v>
      </c>
      <c r="E135" s="391">
        <v>44866</v>
      </c>
      <c r="F135" s="391">
        <v>44909</v>
      </c>
      <c r="G135" s="407">
        <v>44909</v>
      </c>
      <c r="H135" s="424"/>
      <c r="I135" s="378">
        <v>1278057</v>
      </c>
      <c r="J135" s="380"/>
      <c r="K135" s="381" t="s">
        <v>210</v>
      </c>
      <c r="L135" s="324">
        <v>100</v>
      </c>
      <c r="M135" s="324">
        <v>138</v>
      </c>
      <c r="N135" s="324" t="s">
        <v>22</v>
      </c>
      <c r="O135" s="324">
        <v>0.10000000000000001</v>
      </c>
      <c r="P135" s="324" t="s">
        <v>293</v>
      </c>
      <c r="Q135" s="324" t="s">
        <v>1431</v>
      </c>
      <c r="R135" s="324" t="s">
        <v>2014</v>
      </c>
      <c r="S135" s="324">
        <v>0.10000000000000001</v>
      </c>
      <c r="T135" s="324" t="s">
        <v>22</v>
      </c>
      <c r="U135" s="324" t="s">
        <v>22</v>
      </c>
      <c r="V135" s="324" t="s">
        <v>38</v>
      </c>
      <c r="W135" s="324"/>
    </row>
    <row r="136" spans="1:23" s="212" customFormat="1" ht="38.25">
      <c r="A136" s="315" t="s">
        <v>1247</v>
      </c>
      <c r="B136" s="324" t="s">
        <v>1248</v>
      </c>
      <c r="C136" s="399" t="s">
        <v>481</v>
      </c>
      <c r="D136" s="399" t="s">
        <v>1368</v>
      </c>
      <c r="E136" s="391">
        <v>44882</v>
      </c>
      <c r="F136" s="391">
        <v>45040</v>
      </c>
      <c r="G136" s="391">
        <v>45040</v>
      </c>
      <c r="H136" s="424"/>
      <c r="I136" s="378">
        <v>1502626</v>
      </c>
      <c r="J136" s="380"/>
      <c r="K136" s="381" t="s">
        <v>210</v>
      </c>
      <c r="L136" s="324">
        <v>100</v>
      </c>
      <c r="M136" s="324">
        <v>138</v>
      </c>
      <c r="N136" s="324" t="s">
        <v>22</v>
      </c>
      <c r="O136" s="324">
        <v>0.69999999999999996</v>
      </c>
      <c r="P136" s="324" t="s">
        <v>295</v>
      </c>
      <c r="Q136" s="324" t="s">
        <v>455</v>
      </c>
      <c r="R136" s="324">
        <v>100</v>
      </c>
      <c r="S136" s="324">
        <v>0.69999999999999996</v>
      </c>
      <c r="T136" s="324" t="s">
        <v>22</v>
      </c>
      <c r="U136" s="324" t="s">
        <v>22</v>
      </c>
      <c r="V136" s="236" t="s">
        <v>38</v>
      </c>
      <c r="W136" s="324"/>
    </row>
    <row r="137" spans="1:23" s="212" customFormat="1" ht="51">
      <c r="A137" s="315" t="s">
        <v>1249</v>
      </c>
      <c r="B137" s="324" t="s">
        <v>1250</v>
      </c>
      <c r="C137" s="399" t="s">
        <v>82</v>
      </c>
      <c r="D137" s="399" t="s">
        <v>1369</v>
      </c>
      <c r="E137" s="387">
        <v>44847</v>
      </c>
      <c r="F137" s="391">
        <v>44896</v>
      </c>
      <c r="G137" s="407">
        <v>44896</v>
      </c>
      <c r="H137" s="424"/>
      <c r="I137" s="378">
        <v>704094</v>
      </c>
      <c r="J137" s="380"/>
      <c r="K137" s="381" t="s">
        <v>210</v>
      </c>
      <c r="L137" s="324">
        <v>100</v>
      </c>
      <c r="M137" s="324">
        <v>69</v>
      </c>
      <c r="N137" s="324" t="s">
        <v>22</v>
      </c>
      <c r="O137" s="324">
        <v>0.20000000000000001</v>
      </c>
      <c r="P137" s="324" t="s">
        <v>3328</v>
      </c>
      <c r="Q137" s="324" t="s">
        <v>1267</v>
      </c>
      <c r="R137" s="324">
        <v>40</v>
      </c>
      <c r="S137" s="324">
        <v>0.20000000000000001</v>
      </c>
      <c r="T137" s="324" t="s">
        <v>22</v>
      </c>
      <c r="U137" s="324" t="s">
        <v>22</v>
      </c>
      <c r="V137" s="324" t="s">
        <v>24</v>
      </c>
      <c r="W137" s="324"/>
    </row>
    <row r="138" spans="1:23" s="212" customFormat="1" ht="38.25">
      <c r="A138" s="315" t="s">
        <v>1251</v>
      </c>
      <c r="B138" s="324" t="s">
        <v>1252</v>
      </c>
      <c r="C138" s="399" t="s">
        <v>82</v>
      </c>
      <c r="D138" s="399" t="s">
        <v>1268</v>
      </c>
      <c r="E138" s="391">
        <v>44860</v>
      </c>
      <c r="F138" s="391">
        <v>44896</v>
      </c>
      <c r="G138" s="407">
        <v>44896</v>
      </c>
      <c r="H138" s="424"/>
      <c r="I138" s="378">
        <v>1139681</v>
      </c>
      <c r="J138" s="380"/>
      <c r="K138" s="381" t="s">
        <v>210</v>
      </c>
      <c r="L138" s="324">
        <v>100</v>
      </c>
      <c r="M138" s="324">
        <v>69</v>
      </c>
      <c r="N138" s="324" t="s">
        <v>22</v>
      </c>
      <c r="O138" s="324">
        <v>0.32000000000000001</v>
      </c>
      <c r="P138" s="324" t="s">
        <v>214</v>
      </c>
      <c r="Q138" s="324" t="s">
        <v>1267</v>
      </c>
      <c r="R138" s="324" t="s">
        <v>134</v>
      </c>
      <c r="S138" s="324">
        <v>0.32000000000000001</v>
      </c>
      <c r="T138" s="324" t="s">
        <v>22</v>
      </c>
      <c r="U138" s="324" t="s">
        <v>22</v>
      </c>
      <c r="V138" s="324" t="s">
        <v>24</v>
      </c>
      <c r="W138" s="324"/>
    </row>
    <row r="139" spans="1:23" s="212" customFormat="1" ht="38.25">
      <c r="A139" s="315" t="s">
        <v>1253</v>
      </c>
      <c r="B139" s="324" t="s">
        <v>1254</v>
      </c>
      <c r="C139" s="399" t="s">
        <v>26</v>
      </c>
      <c r="D139" s="315" t="s">
        <v>294</v>
      </c>
      <c r="E139" s="391">
        <v>44872</v>
      </c>
      <c r="F139" s="391">
        <v>44887</v>
      </c>
      <c r="G139" s="407">
        <v>44887</v>
      </c>
      <c r="H139" s="424"/>
      <c r="I139" s="378">
        <v>785485</v>
      </c>
      <c r="J139" s="380"/>
      <c r="K139" s="381" t="s">
        <v>210</v>
      </c>
      <c r="L139" s="324">
        <v>100</v>
      </c>
      <c r="M139" s="324">
        <v>138</v>
      </c>
      <c r="N139" s="324" t="s">
        <v>22</v>
      </c>
      <c r="O139" s="324" t="s">
        <v>22</v>
      </c>
      <c r="P139" s="238" t="s">
        <v>176</v>
      </c>
      <c r="Q139" s="238" t="s">
        <v>22</v>
      </c>
      <c r="R139" s="238" t="s">
        <v>22</v>
      </c>
      <c r="S139" s="238" t="s">
        <v>22</v>
      </c>
      <c r="T139" s="238" t="s">
        <v>22</v>
      </c>
      <c r="U139" s="238" t="s">
        <v>22</v>
      </c>
      <c r="V139" s="236" t="s">
        <v>24</v>
      </c>
      <c r="W139" s="324"/>
    </row>
    <row r="140" spans="1:23" s="212" customFormat="1" ht="51">
      <c r="A140" s="315" t="s">
        <v>1269</v>
      </c>
      <c r="B140" s="324" t="s">
        <v>1255</v>
      </c>
      <c r="C140" s="233" t="s">
        <v>1270</v>
      </c>
      <c r="D140" s="231" t="s">
        <v>2249</v>
      </c>
      <c r="E140" s="391">
        <v>44882</v>
      </c>
      <c r="F140" s="387">
        <v>44994</v>
      </c>
      <c r="G140" s="407">
        <v>44994</v>
      </c>
      <c r="H140" s="424"/>
      <c r="I140" s="378">
        <v>1199052</v>
      </c>
      <c r="J140" s="380"/>
      <c r="K140" s="381" t="s">
        <v>210</v>
      </c>
      <c r="L140" s="324">
        <v>100</v>
      </c>
      <c r="M140" s="240">
        <v>138</v>
      </c>
      <c r="N140" s="240" t="s">
        <v>22</v>
      </c>
      <c r="O140" s="240">
        <v>0.59999999999999998</v>
      </c>
      <c r="P140" s="240" t="s">
        <v>3330</v>
      </c>
      <c r="Q140" s="240" t="s">
        <v>85</v>
      </c>
      <c r="R140" s="240" t="s">
        <v>134</v>
      </c>
      <c r="S140" s="240">
        <v>0.29999999999999999</v>
      </c>
      <c r="T140" s="240" t="s">
        <v>22</v>
      </c>
      <c r="U140" s="240" t="s">
        <v>22</v>
      </c>
      <c r="V140" s="240" t="s">
        <v>38</v>
      </c>
      <c r="W140" s="324"/>
    </row>
    <row r="141" spans="1:23" s="212" customFormat="1" ht="38.25">
      <c r="A141" s="315" t="s">
        <v>1271</v>
      </c>
      <c r="B141" s="324" t="s">
        <v>1370</v>
      </c>
      <c r="C141" s="399" t="s">
        <v>186</v>
      </c>
      <c r="D141" s="399" t="s">
        <v>1272</v>
      </c>
      <c r="E141" s="387">
        <v>45693</v>
      </c>
      <c r="F141" s="391">
        <v>45764</v>
      </c>
      <c r="G141" s="407"/>
      <c r="H141" s="424"/>
      <c r="I141" s="378"/>
      <c r="J141" s="380"/>
      <c r="K141" s="381" t="s">
        <v>210</v>
      </c>
      <c r="L141" s="324">
        <v>0</v>
      </c>
      <c r="M141" s="324">
        <v>138</v>
      </c>
      <c r="N141" s="324" t="s">
        <v>22</v>
      </c>
      <c r="O141" s="324">
        <v>0.14999999999999999</v>
      </c>
      <c r="P141" s="324" t="s">
        <v>293</v>
      </c>
      <c r="Q141" s="324" t="s">
        <v>85</v>
      </c>
      <c r="R141" s="324" t="s">
        <v>22</v>
      </c>
      <c r="S141" s="324" t="s">
        <v>22</v>
      </c>
      <c r="T141" s="324">
        <v>100</v>
      </c>
      <c r="U141" s="324">
        <v>0.14999999999999999</v>
      </c>
      <c r="V141" s="324" t="s">
        <v>24</v>
      </c>
      <c r="W141" s="324"/>
    </row>
    <row r="142" spans="1:23" s="212" customFormat="1" ht="38.25">
      <c r="A142" s="315" t="s">
        <v>1884</v>
      </c>
      <c r="B142" s="324" t="s">
        <v>1256</v>
      </c>
      <c r="C142" s="399" t="s">
        <v>1273</v>
      </c>
      <c r="D142" s="399" t="s">
        <v>1274</v>
      </c>
      <c r="E142" s="391">
        <v>44847</v>
      </c>
      <c r="F142" s="391">
        <v>45072</v>
      </c>
      <c r="G142" s="407">
        <v>45072</v>
      </c>
      <c r="H142" s="424"/>
      <c r="I142" s="378">
        <v>1891641</v>
      </c>
      <c r="J142" s="380"/>
      <c r="K142" s="381" t="s">
        <v>210</v>
      </c>
      <c r="L142" s="324">
        <v>100</v>
      </c>
      <c r="M142" s="324">
        <v>345</v>
      </c>
      <c r="N142" s="324" t="s">
        <v>22</v>
      </c>
      <c r="O142" s="324">
        <v>0.10000000000000001</v>
      </c>
      <c r="P142" s="324" t="s">
        <v>1943</v>
      </c>
      <c r="Q142" s="324" t="s">
        <v>225</v>
      </c>
      <c r="R142" s="324">
        <v>160</v>
      </c>
      <c r="S142" s="324">
        <v>0.10000000000000001</v>
      </c>
      <c r="T142" s="324" t="s">
        <v>22</v>
      </c>
      <c r="U142" s="324" t="s">
        <v>22</v>
      </c>
      <c r="V142" s="324" t="s">
        <v>38</v>
      </c>
      <c r="W142" s="324"/>
    </row>
    <row r="143" spans="1:23" s="212" customFormat="1" ht="25.5">
      <c r="A143" s="315" t="s">
        <v>1275</v>
      </c>
      <c r="B143" s="324" t="s">
        <v>1257</v>
      </c>
      <c r="C143" s="399" t="s">
        <v>1276</v>
      </c>
      <c r="D143" s="399" t="s">
        <v>1277</v>
      </c>
      <c r="E143" s="387">
        <v>45047</v>
      </c>
      <c r="F143" s="391">
        <v>45214</v>
      </c>
      <c r="G143" s="407"/>
      <c r="H143" s="424"/>
      <c r="I143" s="378">
        <v>911267.53000000003</v>
      </c>
      <c r="J143" s="380"/>
      <c r="K143" s="381" t="s">
        <v>210</v>
      </c>
      <c r="L143" s="324">
        <v>99</v>
      </c>
      <c r="M143" s="324">
        <v>138</v>
      </c>
      <c r="N143" s="324" t="s">
        <v>22</v>
      </c>
      <c r="O143" s="324">
        <v>0.10000000000000001</v>
      </c>
      <c r="P143" s="324" t="s">
        <v>293</v>
      </c>
      <c r="Q143" s="324" t="s">
        <v>85</v>
      </c>
      <c r="R143" s="324">
        <v>80</v>
      </c>
      <c r="S143" s="324">
        <v>0.10000000000000001</v>
      </c>
      <c r="T143" s="324" t="s">
        <v>22</v>
      </c>
      <c r="U143" s="324" t="s">
        <v>22</v>
      </c>
      <c r="V143" s="324" t="s">
        <v>38</v>
      </c>
      <c r="W143" s="324"/>
    </row>
    <row r="144" spans="1:23" s="212" customFormat="1" ht="61.5" customHeight="1">
      <c r="A144" s="315" t="s">
        <v>1278</v>
      </c>
      <c r="B144" s="231" t="s">
        <v>2196</v>
      </c>
      <c r="C144" s="399" t="s">
        <v>664</v>
      </c>
      <c r="D144" s="399" t="s">
        <v>1382</v>
      </c>
      <c r="E144" s="387">
        <v>44968</v>
      </c>
      <c r="F144" s="391">
        <v>45061</v>
      </c>
      <c r="G144" s="407">
        <v>45061</v>
      </c>
      <c r="H144" s="424"/>
      <c r="I144" s="378">
        <v>250000</v>
      </c>
      <c r="J144" s="380"/>
      <c r="K144" s="381" t="s">
        <v>210</v>
      </c>
      <c r="L144" s="324">
        <v>100</v>
      </c>
      <c r="M144" s="324">
        <v>69</v>
      </c>
      <c r="N144" s="324" t="s">
        <v>22</v>
      </c>
      <c r="O144" s="324">
        <v>0.10000000000000001</v>
      </c>
      <c r="P144" s="324" t="s">
        <v>1279</v>
      </c>
      <c r="Q144" s="324" t="s">
        <v>389</v>
      </c>
      <c r="R144" s="324">
        <v>50</v>
      </c>
      <c r="S144" s="324">
        <v>0.10000000000000001</v>
      </c>
      <c r="T144" s="324" t="s">
        <v>22</v>
      </c>
      <c r="U144" s="324" t="s">
        <v>22</v>
      </c>
      <c r="V144" s="324" t="s">
        <v>38</v>
      </c>
      <c r="W144" s="324"/>
    </row>
    <row r="145" spans="1:23" ht="38.25">
      <c r="A145" s="315" t="s">
        <v>1280</v>
      </c>
      <c r="B145" s="324" t="s">
        <v>1258</v>
      </c>
      <c r="C145" s="399" t="s">
        <v>1281</v>
      </c>
      <c r="D145" s="399" t="s">
        <v>1282</v>
      </c>
      <c r="E145" s="391">
        <v>44831</v>
      </c>
      <c r="F145" s="391">
        <v>44901</v>
      </c>
      <c r="G145" s="407">
        <v>44901</v>
      </c>
      <c r="H145" s="424"/>
      <c r="I145" s="378">
        <v>4013639</v>
      </c>
      <c r="J145" s="380"/>
      <c r="K145" s="381" t="s">
        <v>210</v>
      </c>
      <c r="L145" s="324">
        <v>100</v>
      </c>
      <c r="M145" s="324">
        <v>138</v>
      </c>
      <c r="N145" s="324" t="s">
        <v>22</v>
      </c>
      <c r="O145" s="324">
        <v>2.1000000000000001</v>
      </c>
      <c r="P145" s="324" t="s">
        <v>1283</v>
      </c>
      <c r="Q145" s="324" t="s">
        <v>1598</v>
      </c>
      <c r="R145" s="324">
        <v>100</v>
      </c>
      <c r="S145" s="324">
        <v>2.1000000000000001</v>
      </c>
      <c r="T145" s="324" t="s">
        <v>22</v>
      </c>
      <c r="U145" s="324" t="s">
        <v>22</v>
      </c>
      <c r="V145" s="324" t="s">
        <v>24</v>
      </c>
      <c r="W145" s="324"/>
    </row>
    <row r="146" spans="1:23" ht="38.25">
      <c r="A146" s="234" t="s">
        <v>1740</v>
      </c>
      <c r="B146" s="231" t="s">
        <v>2010</v>
      </c>
      <c r="C146" s="315" t="s">
        <v>584</v>
      </c>
      <c r="D146" s="231" t="s">
        <v>2011</v>
      </c>
      <c r="E146" s="232">
        <v>44834</v>
      </c>
      <c r="F146" s="232">
        <v>44896</v>
      </c>
      <c r="G146" s="385">
        <v>44896</v>
      </c>
      <c r="H146" s="408"/>
      <c r="I146" s="378">
        <v>13223812</v>
      </c>
      <c r="J146" s="380"/>
      <c r="K146" s="381" t="s">
        <v>210</v>
      </c>
      <c r="L146" s="324">
        <v>100</v>
      </c>
      <c r="M146" s="236">
        <v>138</v>
      </c>
      <c r="N146" s="242" t="s">
        <v>22</v>
      </c>
      <c r="O146" s="324">
        <v>3.8500000000000001</v>
      </c>
      <c r="P146" s="287" t="s">
        <v>1284</v>
      </c>
      <c r="Q146" s="288" t="s">
        <v>977</v>
      </c>
      <c r="R146" s="287" t="s">
        <v>27</v>
      </c>
      <c r="S146" s="288">
        <v>3.8500000000000001</v>
      </c>
      <c r="T146" s="242" t="s">
        <v>22</v>
      </c>
      <c r="U146" s="242" t="s">
        <v>22</v>
      </c>
      <c r="V146" s="287" t="s">
        <v>24</v>
      </c>
      <c r="W146" s="243"/>
    </row>
    <row r="147" spans="1:23" ht="38.25">
      <c r="A147" s="234" t="s">
        <v>1285</v>
      </c>
      <c r="B147" s="231" t="s">
        <v>1286</v>
      </c>
      <c r="C147" s="315" t="s">
        <v>1287</v>
      </c>
      <c r="D147" s="324" t="s">
        <v>1288</v>
      </c>
      <c r="E147" s="232">
        <v>44874</v>
      </c>
      <c r="F147" s="232">
        <v>44946</v>
      </c>
      <c r="G147" s="385">
        <v>44946</v>
      </c>
      <c r="H147" s="408"/>
      <c r="I147" s="378">
        <v>4973307</v>
      </c>
      <c r="J147" s="380"/>
      <c r="K147" s="381" t="s">
        <v>210</v>
      </c>
      <c r="L147" s="413">
        <v>100</v>
      </c>
      <c r="M147" s="236">
        <v>138</v>
      </c>
      <c r="N147" s="242" t="s">
        <v>22</v>
      </c>
      <c r="O147" s="324">
        <v>3.6000000000000001</v>
      </c>
      <c r="P147" s="287" t="s">
        <v>1292</v>
      </c>
      <c r="Q147" s="288" t="s">
        <v>85</v>
      </c>
      <c r="R147" s="287" t="s">
        <v>27</v>
      </c>
      <c r="S147" s="288">
        <v>3.6000000000000001</v>
      </c>
      <c r="T147" s="242" t="s">
        <v>22</v>
      </c>
      <c r="U147" s="242" t="s">
        <v>22</v>
      </c>
      <c r="V147" s="287" t="s">
        <v>24</v>
      </c>
      <c r="W147" s="243"/>
    </row>
    <row r="148" spans="1:23" ht="38.25">
      <c r="A148" s="234" t="s">
        <v>1289</v>
      </c>
      <c r="B148" s="324" t="s">
        <v>1290</v>
      </c>
      <c r="C148" s="399" t="s">
        <v>188</v>
      </c>
      <c r="D148" s="399" t="s">
        <v>1291</v>
      </c>
      <c r="E148" s="232">
        <v>44810</v>
      </c>
      <c r="F148" s="232">
        <v>44905</v>
      </c>
      <c r="G148" s="385">
        <v>44905</v>
      </c>
      <c r="H148" s="408"/>
      <c r="I148" s="378">
        <v>3604361</v>
      </c>
      <c r="J148" s="380"/>
      <c r="K148" s="381" t="s">
        <v>210</v>
      </c>
      <c r="L148" s="324">
        <v>100</v>
      </c>
      <c r="M148" s="324">
        <v>138</v>
      </c>
      <c r="N148" s="324" t="s">
        <v>22</v>
      </c>
      <c r="O148" s="324">
        <v>2.6000000000000001</v>
      </c>
      <c r="P148" s="324" t="s">
        <v>1292</v>
      </c>
      <c r="Q148" s="324" t="s">
        <v>85</v>
      </c>
      <c r="R148" s="324" t="s">
        <v>27</v>
      </c>
      <c r="S148" s="324">
        <v>2.6000000000000001</v>
      </c>
      <c r="T148" s="324" t="s">
        <v>22</v>
      </c>
      <c r="U148" s="324" t="s">
        <v>22</v>
      </c>
      <c r="V148" s="324" t="s">
        <v>24</v>
      </c>
      <c r="W148" s="243"/>
    </row>
    <row r="149" spans="1:23" s="212" customFormat="1" ht="51">
      <c r="A149" s="234" t="s">
        <v>1293</v>
      </c>
      <c r="B149" s="231" t="s">
        <v>1294</v>
      </c>
      <c r="C149" s="315" t="s">
        <v>188</v>
      </c>
      <c r="D149" s="324" t="s">
        <v>1295</v>
      </c>
      <c r="E149" s="232">
        <v>44823</v>
      </c>
      <c r="F149" s="232">
        <v>44875</v>
      </c>
      <c r="G149" s="232">
        <v>44875</v>
      </c>
      <c r="H149" s="408"/>
      <c r="I149" s="378">
        <v>757645</v>
      </c>
      <c r="J149" s="380"/>
      <c r="K149" s="381" t="s">
        <v>210</v>
      </c>
      <c r="L149" s="413">
        <v>100</v>
      </c>
      <c r="M149" s="324">
        <v>138</v>
      </c>
      <c r="N149" s="324" t="s">
        <v>22</v>
      </c>
      <c r="O149" s="324">
        <v>2.6000000000000001</v>
      </c>
      <c r="P149" s="324" t="s">
        <v>22</v>
      </c>
      <c r="Q149" s="324" t="s">
        <v>2327</v>
      </c>
      <c r="R149" s="324" t="s">
        <v>27</v>
      </c>
      <c r="S149" s="324">
        <v>2.6000000000000001</v>
      </c>
      <c r="T149" s="324" t="s">
        <v>22</v>
      </c>
      <c r="U149" s="324" t="s">
        <v>22</v>
      </c>
      <c r="V149" s="324" t="s">
        <v>24</v>
      </c>
      <c r="W149" s="243"/>
    </row>
    <row r="150" spans="1:23" s="212" customFormat="1" ht="38.25">
      <c r="A150" s="315" t="s">
        <v>1296</v>
      </c>
      <c r="B150" s="324" t="s">
        <v>1371</v>
      </c>
      <c r="C150" s="399" t="s">
        <v>1297</v>
      </c>
      <c r="D150" s="399" t="s">
        <v>1372</v>
      </c>
      <c r="E150" s="387">
        <v>45014</v>
      </c>
      <c r="F150" s="391">
        <v>45034</v>
      </c>
      <c r="G150" s="407">
        <v>45034</v>
      </c>
      <c r="H150" s="424"/>
      <c r="I150" s="378">
        <v>1163236</v>
      </c>
      <c r="J150" s="380"/>
      <c r="K150" s="381" t="s">
        <v>210</v>
      </c>
      <c r="L150" s="386">
        <v>100</v>
      </c>
      <c r="M150" s="236">
        <v>138</v>
      </c>
      <c r="N150" s="324" t="s">
        <v>22</v>
      </c>
      <c r="O150" s="324">
        <v>0.31</v>
      </c>
      <c r="P150" s="287" t="s">
        <v>293</v>
      </c>
      <c r="Q150" s="324" t="s">
        <v>85</v>
      </c>
      <c r="R150" s="324">
        <v>100</v>
      </c>
      <c r="S150" s="324">
        <v>0.25</v>
      </c>
      <c r="T150" s="324">
        <v>195</v>
      </c>
      <c r="U150" s="324">
        <v>0.059999999999999998</v>
      </c>
      <c r="V150" s="324" t="s">
        <v>38</v>
      </c>
      <c r="W150" s="324"/>
    </row>
    <row r="151" spans="1:23" s="212" customFormat="1" ht="38.25">
      <c r="A151" s="315" t="s">
        <v>1298</v>
      </c>
      <c r="B151" s="324" t="s">
        <v>1299</v>
      </c>
      <c r="C151" s="399" t="s">
        <v>623</v>
      </c>
      <c r="D151" s="399" t="s">
        <v>1373</v>
      </c>
      <c r="E151" s="391">
        <v>44854</v>
      </c>
      <c r="F151" s="391">
        <v>44900</v>
      </c>
      <c r="G151" s="407">
        <v>44900</v>
      </c>
      <c r="H151" s="424"/>
      <c r="I151" s="378">
        <v>1426002</v>
      </c>
      <c r="J151" s="380"/>
      <c r="K151" s="381" t="s">
        <v>210</v>
      </c>
      <c r="L151" s="324">
        <v>100</v>
      </c>
      <c r="M151" s="324">
        <v>138</v>
      </c>
      <c r="N151" s="324" t="s">
        <v>22</v>
      </c>
      <c r="O151" s="324">
        <v>0.26000000000000001</v>
      </c>
      <c r="P151" s="287" t="s">
        <v>293</v>
      </c>
      <c r="Q151" s="324" t="s">
        <v>85</v>
      </c>
      <c r="R151" s="324">
        <v>190</v>
      </c>
      <c r="S151" s="324">
        <v>0.20000000000000001</v>
      </c>
      <c r="T151" s="324">
        <v>180</v>
      </c>
      <c r="U151" s="324">
        <v>0.059999999999999998</v>
      </c>
      <c r="V151" s="324" t="s">
        <v>38</v>
      </c>
      <c r="W151" s="324"/>
    </row>
    <row r="152" spans="1:23" s="212" customFormat="1" ht="63.75">
      <c r="A152" s="315" t="s">
        <v>1300</v>
      </c>
      <c r="B152" s="324" t="s">
        <v>1301</v>
      </c>
      <c r="C152" s="399" t="s">
        <v>81</v>
      </c>
      <c r="D152" s="399" t="s">
        <v>1302</v>
      </c>
      <c r="E152" s="391">
        <v>44833</v>
      </c>
      <c r="F152" s="391">
        <v>44908</v>
      </c>
      <c r="G152" s="407">
        <v>44908</v>
      </c>
      <c r="H152" s="424"/>
      <c r="I152" s="378">
        <v>2121374</v>
      </c>
      <c r="J152" s="380"/>
      <c r="K152" s="381" t="s">
        <v>210</v>
      </c>
      <c r="L152" s="324">
        <v>100</v>
      </c>
      <c r="M152" s="324">
        <v>138</v>
      </c>
      <c r="N152" s="324" t="s">
        <v>22</v>
      </c>
      <c r="O152" s="324">
        <v>0.16</v>
      </c>
      <c r="P152" s="287" t="s">
        <v>295</v>
      </c>
      <c r="Q152" s="324" t="s">
        <v>85</v>
      </c>
      <c r="R152" s="324">
        <v>100</v>
      </c>
      <c r="S152" s="324">
        <v>0.059999999999999998</v>
      </c>
      <c r="T152" s="324">
        <v>340</v>
      </c>
      <c r="U152" s="324">
        <v>0.02</v>
      </c>
      <c r="V152" s="324" t="s">
        <v>38</v>
      </c>
      <c r="W152" s="324"/>
    </row>
    <row r="153" spans="1:23" ht="38.25">
      <c r="A153" s="315" t="s">
        <v>1303</v>
      </c>
      <c r="B153" s="324" t="s">
        <v>1304</v>
      </c>
      <c r="C153" s="399" t="s">
        <v>807</v>
      </c>
      <c r="D153" s="399" t="s">
        <v>1305</v>
      </c>
      <c r="E153" s="387">
        <v>44859</v>
      </c>
      <c r="F153" s="345">
        <v>44916</v>
      </c>
      <c r="G153" s="346">
        <v>44916</v>
      </c>
      <c r="H153" s="424"/>
      <c r="I153" s="378">
        <v>1656164</v>
      </c>
      <c r="J153" s="380"/>
      <c r="K153" s="381" t="s">
        <v>210</v>
      </c>
      <c r="L153" s="425">
        <v>100</v>
      </c>
      <c r="M153" s="324">
        <v>138</v>
      </c>
      <c r="N153" s="324" t="s">
        <v>22</v>
      </c>
      <c r="O153" s="324">
        <v>0.14000000000000001</v>
      </c>
      <c r="P153" s="324" t="s">
        <v>293</v>
      </c>
      <c r="Q153" s="324" t="s">
        <v>85</v>
      </c>
      <c r="R153" s="324">
        <v>100</v>
      </c>
      <c r="S153" s="324">
        <v>0.01</v>
      </c>
      <c r="T153" s="324">
        <v>180</v>
      </c>
      <c r="U153" s="324">
        <v>0.040000000000000001</v>
      </c>
      <c r="V153" s="324" t="s">
        <v>38</v>
      </c>
      <c r="W153" s="324"/>
    </row>
    <row r="154" spans="1:23" s="212" customFormat="1" ht="38.25">
      <c r="A154" s="233" t="s">
        <v>1306</v>
      </c>
      <c r="B154" s="233" t="s">
        <v>2931</v>
      </c>
      <c r="C154" s="233" t="s">
        <v>999</v>
      </c>
      <c r="D154" s="233" t="s">
        <v>1307</v>
      </c>
      <c r="E154" s="384">
        <v>44778</v>
      </c>
      <c r="F154" s="232">
        <v>45047</v>
      </c>
      <c r="G154" s="426">
        <v>45047</v>
      </c>
      <c r="H154" s="233"/>
      <c r="I154" s="378">
        <v>729841</v>
      </c>
      <c r="J154" s="380"/>
      <c r="K154" s="381" t="s">
        <v>210</v>
      </c>
      <c r="L154" s="425">
        <v>100</v>
      </c>
      <c r="M154" s="240">
        <v>138</v>
      </c>
      <c r="N154" s="240" t="s">
        <v>22</v>
      </c>
      <c r="O154" s="240">
        <v>0.14999999999999999</v>
      </c>
      <c r="P154" s="240" t="s">
        <v>3331</v>
      </c>
      <c r="Q154" s="240" t="s">
        <v>79</v>
      </c>
      <c r="R154" s="240">
        <v>40</v>
      </c>
      <c r="S154" s="240">
        <v>0.10000000000000001</v>
      </c>
      <c r="T154" s="240">
        <v>70</v>
      </c>
      <c r="U154" s="240">
        <v>0.050000000000000003</v>
      </c>
      <c r="V154" s="240" t="s">
        <v>38</v>
      </c>
      <c r="W154" s="241"/>
    </row>
    <row r="155" spans="1:23" s="212" customFormat="1" ht="107.25" customHeight="1">
      <c r="A155" s="315" t="s">
        <v>1308</v>
      </c>
      <c r="B155" s="324" t="s">
        <v>1309</v>
      </c>
      <c r="C155" s="399" t="s">
        <v>185</v>
      </c>
      <c r="D155" s="399" t="s">
        <v>1310</v>
      </c>
      <c r="E155" s="387">
        <v>44839</v>
      </c>
      <c r="F155" s="391">
        <v>45072</v>
      </c>
      <c r="G155" s="426">
        <v>45072</v>
      </c>
      <c r="H155" s="424"/>
      <c r="I155" s="378">
        <v>8987319</v>
      </c>
      <c r="J155" s="380"/>
      <c r="K155" s="381" t="s">
        <v>210</v>
      </c>
      <c r="L155" s="425">
        <v>100</v>
      </c>
      <c r="M155" s="324">
        <v>138</v>
      </c>
      <c r="N155" s="324" t="s">
        <v>22</v>
      </c>
      <c r="O155" s="324">
        <v>5.0999999999999996</v>
      </c>
      <c r="P155" s="324" t="s">
        <v>293</v>
      </c>
      <c r="Q155" s="324" t="s">
        <v>85</v>
      </c>
      <c r="R155" s="324" t="s">
        <v>27</v>
      </c>
      <c r="S155" s="324">
        <v>5.0999999999999996</v>
      </c>
      <c r="T155" s="324" t="s">
        <v>22</v>
      </c>
      <c r="U155" s="324" t="s">
        <v>22</v>
      </c>
      <c r="V155" s="324" t="s">
        <v>24</v>
      </c>
      <c r="W155" s="324"/>
    </row>
    <row r="156" spans="1:23" s="212" customFormat="1" ht="72" customHeight="1">
      <c r="A156" s="315" t="s">
        <v>1311</v>
      </c>
      <c r="B156" s="324" t="s">
        <v>1312</v>
      </c>
      <c r="C156" s="399" t="s">
        <v>185</v>
      </c>
      <c r="D156" s="399" t="s">
        <v>1313</v>
      </c>
      <c r="E156" s="391">
        <v>44902</v>
      </c>
      <c r="F156" s="391">
        <v>45072</v>
      </c>
      <c r="G156" s="385">
        <v>45072</v>
      </c>
      <c r="H156" s="424"/>
      <c r="I156" s="378">
        <v>8454264</v>
      </c>
      <c r="J156" s="380"/>
      <c r="K156" s="381" t="s">
        <v>210</v>
      </c>
      <c r="L156" s="413">
        <v>100</v>
      </c>
      <c r="M156" s="324">
        <v>138</v>
      </c>
      <c r="N156" s="324" t="s">
        <v>22</v>
      </c>
      <c r="O156" s="324">
        <v>4</v>
      </c>
      <c r="P156" s="324" t="s">
        <v>293</v>
      </c>
      <c r="Q156" s="324" t="s">
        <v>1598</v>
      </c>
      <c r="R156" s="324" t="s">
        <v>27</v>
      </c>
      <c r="S156" s="324">
        <v>4</v>
      </c>
      <c r="T156" s="324" t="s">
        <v>22</v>
      </c>
      <c r="U156" s="324" t="s">
        <v>22</v>
      </c>
      <c r="V156" s="324" t="s">
        <v>24</v>
      </c>
      <c r="W156" s="324"/>
    </row>
    <row r="157" spans="1:23" ht="38.25">
      <c r="A157" s="315" t="s">
        <v>1314</v>
      </c>
      <c r="B157" s="324" t="s">
        <v>2841</v>
      </c>
      <c r="C157" s="399" t="s">
        <v>1383</v>
      </c>
      <c r="D157" s="399" t="s">
        <v>2842</v>
      </c>
      <c r="E157" s="391">
        <v>44830</v>
      </c>
      <c r="F157" s="391">
        <v>44896</v>
      </c>
      <c r="G157" s="407">
        <v>44896</v>
      </c>
      <c r="H157" s="424"/>
      <c r="I157" s="378">
        <v>2116406</v>
      </c>
      <c r="J157" s="380"/>
      <c r="K157" s="381" t="s">
        <v>210</v>
      </c>
      <c r="L157" s="324">
        <v>100</v>
      </c>
      <c r="M157" s="324">
        <v>138</v>
      </c>
      <c r="N157" s="324" t="s">
        <v>22</v>
      </c>
      <c r="O157" s="324">
        <v>0.81000000000000005</v>
      </c>
      <c r="P157" s="324" t="s">
        <v>295</v>
      </c>
      <c r="Q157" s="324" t="s">
        <v>1600</v>
      </c>
      <c r="R157" s="324">
        <v>100</v>
      </c>
      <c r="S157" s="324">
        <v>0.5</v>
      </c>
      <c r="T157" s="324" t="s">
        <v>27</v>
      </c>
      <c r="U157" s="324">
        <v>0.34000000000000002</v>
      </c>
      <c r="V157" s="324" t="s">
        <v>38</v>
      </c>
      <c r="W157" s="324"/>
    </row>
    <row r="158" spans="1:23" ht="47.25" customHeight="1">
      <c r="A158" s="315" t="s">
        <v>1519</v>
      </c>
      <c r="B158" s="324" t="s">
        <v>1315</v>
      </c>
      <c r="C158" s="324" t="s">
        <v>615</v>
      </c>
      <c r="D158" s="324" t="s">
        <v>1316</v>
      </c>
      <c r="E158" s="387">
        <v>44851</v>
      </c>
      <c r="F158" s="387">
        <v>44926</v>
      </c>
      <c r="G158" s="387">
        <v>44926</v>
      </c>
      <c r="H158" s="380"/>
      <c r="I158" s="378">
        <v>3647064</v>
      </c>
      <c r="J158" s="380"/>
      <c r="K158" s="381" t="s">
        <v>210</v>
      </c>
      <c r="L158" s="324">
        <v>100</v>
      </c>
      <c r="M158" s="233">
        <v>69</v>
      </c>
      <c r="N158" s="324">
        <v>138</v>
      </c>
      <c r="O158" s="324">
        <v>1.3500000000000001</v>
      </c>
      <c r="P158" s="287" t="s">
        <v>293</v>
      </c>
      <c r="Q158" s="324" t="s">
        <v>85</v>
      </c>
      <c r="R158" s="324" t="s">
        <v>27</v>
      </c>
      <c r="S158" s="324">
        <v>1.3500000000000001</v>
      </c>
      <c r="T158" s="324" t="s">
        <v>22</v>
      </c>
      <c r="U158" s="324" t="s">
        <v>22</v>
      </c>
      <c r="V158" s="324" t="s">
        <v>38</v>
      </c>
      <c r="W158" s="410"/>
    </row>
    <row r="159" spans="1:23" s="212" customFormat="1" ht="38.25">
      <c r="A159" s="315" t="s">
        <v>1520</v>
      </c>
      <c r="B159" s="324" t="s">
        <v>1317</v>
      </c>
      <c r="C159" s="399" t="s">
        <v>664</v>
      </c>
      <c r="D159" s="399" t="s">
        <v>1318</v>
      </c>
      <c r="E159" s="345">
        <v>44839</v>
      </c>
      <c r="F159" s="391">
        <v>44866</v>
      </c>
      <c r="G159" s="407">
        <v>44866</v>
      </c>
      <c r="H159" s="424"/>
      <c r="I159" s="378">
        <v>1194221</v>
      </c>
      <c r="J159" s="380"/>
      <c r="K159" s="381" t="s">
        <v>210</v>
      </c>
      <c r="L159" s="324">
        <v>100</v>
      </c>
      <c r="M159" s="324">
        <v>138</v>
      </c>
      <c r="N159" s="324" t="s">
        <v>22</v>
      </c>
      <c r="O159" s="324">
        <v>0.25</v>
      </c>
      <c r="P159" s="324" t="s">
        <v>295</v>
      </c>
      <c r="Q159" s="324" t="s">
        <v>85</v>
      </c>
      <c r="R159" s="324">
        <v>100</v>
      </c>
      <c r="S159" s="324">
        <v>0.25</v>
      </c>
      <c r="T159" s="324" t="s">
        <v>22</v>
      </c>
      <c r="U159" s="324" t="s">
        <v>22</v>
      </c>
      <c r="V159" s="324" t="s">
        <v>38</v>
      </c>
      <c r="W159" s="324"/>
    </row>
    <row r="160" spans="1:23" s="212" customFormat="1" ht="38.25">
      <c r="A160" s="315" t="s">
        <v>1319</v>
      </c>
      <c r="B160" s="324" t="s">
        <v>1320</v>
      </c>
      <c r="C160" s="399" t="s">
        <v>145</v>
      </c>
      <c r="D160" s="399" t="s">
        <v>1277</v>
      </c>
      <c r="E160" s="232">
        <v>45111</v>
      </c>
      <c r="F160" s="391">
        <v>45214</v>
      </c>
      <c r="G160" s="407"/>
      <c r="H160" s="424"/>
      <c r="I160" s="378">
        <v>994911.20999999996</v>
      </c>
      <c r="J160" s="380"/>
      <c r="K160" s="381" t="s">
        <v>210</v>
      </c>
      <c r="L160" s="324">
        <v>99</v>
      </c>
      <c r="M160" s="324">
        <v>138</v>
      </c>
      <c r="N160" s="324" t="s">
        <v>22</v>
      </c>
      <c r="O160" s="324">
        <v>0.20000000000000001</v>
      </c>
      <c r="P160" s="324" t="s">
        <v>293</v>
      </c>
      <c r="Q160" s="324" t="s">
        <v>85</v>
      </c>
      <c r="R160" s="324">
        <v>80</v>
      </c>
      <c r="S160" s="324">
        <v>0.20000000000000001</v>
      </c>
      <c r="T160" s="324" t="s">
        <v>22</v>
      </c>
      <c r="U160" s="324" t="s">
        <v>22</v>
      </c>
      <c r="V160" s="324" t="s">
        <v>24</v>
      </c>
      <c r="W160" s="324"/>
    </row>
    <row r="161" spans="1:23" s="212" customFormat="1" ht="38.25">
      <c r="A161" s="315" t="s">
        <v>1321</v>
      </c>
      <c r="B161" s="231" t="s">
        <v>2197</v>
      </c>
      <c r="C161" s="399" t="s">
        <v>1276</v>
      </c>
      <c r="D161" s="399" t="s">
        <v>1277</v>
      </c>
      <c r="E161" s="387">
        <v>45082</v>
      </c>
      <c r="F161" s="391">
        <v>45214</v>
      </c>
      <c r="G161" s="407"/>
      <c r="H161" s="424"/>
      <c r="I161" s="378">
        <v>931322.68999999994</v>
      </c>
      <c r="J161" s="380"/>
      <c r="K161" s="381" t="s">
        <v>210</v>
      </c>
      <c r="L161" s="256">
        <v>99</v>
      </c>
      <c r="M161" s="324">
        <v>138</v>
      </c>
      <c r="N161" s="324" t="s">
        <v>22</v>
      </c>
      <c r="O161" s="324">
        <v>0.20000000000000001</v>
      </c>
      <c r="P161" s="324" t="s">
        <v>293</v>
      </c>
      <c r="Q161" s="324" t="s">
        <v>85</v>
      </c>
      <c r="R161" s="324">
        <v>80</v>
      </c>
      <c r="S161" s="324">
        <v>0.20000000000000001</v>
      </c>
      <c r="T161" s="324" t="s">
        <v>22</v>
      </c>
      <c r="U161" s="324" t="s">
        <v>22</v>
      </c>
      <c r="V161" s="324" t="s">
        <v>24</v>
      </c>
      <c r="W161" s="324"/>
    </row>
    <row r="162" spans="1:23" s="212" customFormat="1" ht="25.5">
      <c r="A162" s="315" t="s">
        <v>1322</v>
      </c>
      <c r="B162" s="324" t="s">
        <v>1323</v>
      </c>
      <c r="C162" s="399" t="s">
        <v>1276</v>
      </c>
      <c r="D162" s="399" t="s">
        <v>1277</v>
      </c>
      <c r="E162" s="387">
        <v>45084</v>
      </c>
      <c r="F162" s="391">
        <v>45214</v>
      </c>
      <c r="G162" s="407"/>
      <c r="H162" s="424"/>
      <c r="I162" s="378">
        <v>775379.88</v>
      </c>
      <c r="J162" s="380"/>
      <c r="K162" s="381" t="s">
        <v>210</v>
      </c>
      <c r="L162" s="256">
        <v>99</v>
      </c>
      <c r="M162" s="324">
        <v>138</v>
      </c>
      <c r="N162" s="324" t="s">
        <v>22</v>
      </c>
      <c r="O162" s="324">
        <v>0.40000000000000002</v>
      </c>
      <c r="P162" s="324" t="s">
        <v>293</v>
      </c>
      <c r="Q162" s="324" t="s">
        <v>85</v>
      </c>
      <c r="R162" s="324">
        <v>80</v>
      </c>
      <c r="S162" s="324">
        <v>0.20000000000000001</v>
      </c>
      <c r="T162" s="324" t="s">
        <v>22</v>
      </c>
      <c r="U162" s="324" t="s">
        <v>22</v>
      </c>
      <c r="V162" s="324" t="s">
        <v>24</v>
      </c>
      <c r="W162" s="324"/>
    </row>
    <row r="163" spans="1:23" ht="25.5">
      <c r="A163" s="315" t="s">
        <v>1324</v>
      </c>
      <c r="B163" s="324" t="s">
        <v>1325</v>
      </c>
      <c r="C163" s="399" t="s">
        <v>145</v>
      </c>
      <c r="D163" s="399" t="s">
        <v>1277</v>
      </c>
      <c r="E163" s="387">
        <v>45085</v>
      </c>
      <c r="F163" s="391">
        <v>45214</v>
      </c>
      <c r="G163" s="407"/>
      <c r="H163" s="424"/>
      <c r="I163" s="378">
        <v>954515.46999999997</v>
      </c>
      <c r="J163" s="380"/>
      <c r="K163" s="381" t="s">
        <v>210</v>
      </c>
      <c r="L163" s="256">
        <v>99</v>
      </c>
      <c r="M163" s="324">
        <v>138</v>
      </c>
      <c r="N163" s="324" t="s">
        <v>22</v>
      </c>
      <c r="O163" s="324">
        <v>0.20000000000000001</v>
      </c>
      <c r="P163" s="324" t="s">
        <v>293</v>
      </c>
      <c r="Q163" s="324" t="s">
        <v>85</v>
      </c>
      <c r="R163" s="324">
        <v>80</v>
      </c>
      <c r="S163" s="324">
        <v>0.20000000000000001</v>
      </c>
      <c r="T163" s="324" t="s">
        <v>22</v>
      </c>
      <c r="U163" s="324" t="s">
        <v>22</v>
      </c>
      <c r="V163" s="324" t="s">
        <v>31</v>
      </c>
      <c r="W163" s="324"/>
    </row>
    <row r="164" spans="1:4087" s="212" customFormat="1" ht="62.25" customHeight="1">
      <c r="A164" s="315" t="s">
        <v>1521</v>
      </c>
      <c r="B164" s="231" t="s">
        <v>1374</v>
      </c>
      <c r="C164" s="231" t="s">
        <v>145</v>
      </c>
      <c r="D164" s="231" t="s">
        <v>594</v>
      </c>
      <c r="E164" s="232">
        <v>44815</v>
      </c>
      <c r="F164" s="387">
        <v>45072</v>
      </c>
      <c r="G164" s="385">
        <v>45072</v>
      </c>
      <c r="H164" s="380"/>
      <c r="I164" s="378">
        <v>9173498</v>
      </c>
      <c r="J164" s="380"/>
      <c r="K164" s="381" t="s">
        <v>210</v>
      </c>
      <c r="L164" s="324">
        <v>100</v>
      </c>
      <c r="M164" s="231">
        <v>69</v>
      </c>
      <c r="N164" s="231">
        <v>138</v>
      </c>
      <c r="O164" s="231">
        <v>3.7999999999999998</v>
      </c>
      <c r="P164" s="231" t="s">
        <v>293</v>
      </c>
      <c r="Q164" s="231" t="s">
        <v>85</v>
      </c>
      <c r="R164" s="231">
        <v>70</v>
      </c>
      <c r="S164" s="231">
        <v>3.7999999999999998</v>
      </c>
      <c r="T164" s="324" t="s">
        <v>22</v>
      </c>
      <c r="U164" s="231" t="s">
        <v>22</v>
      </c>
      <c r="V164" s="231" t="s">
        <v>24</v>
      </c>
      <c r="W164" s="427"/>
      <c r="X164" s="211"/>
      <c r="Y164" s="211"/>
      <c r="Z164" s="211"/>
      <c r="AA164" s="211"/>
      <c r="AB164" s="211"/>
      <c r="AC164" s="211"/>
      <c r="AD164" s="211"/>
      <c r="AE164" s="211"/>
      <c r="AF164" s="211"/>
      <c r="AG164" s="211"/>
      <c r="AH164" s="211"/>
      <c r="AI164" s="211"/>
      <c r="AJ164" s="211"/>
      <c r="AK164" s="211"/>
      <c r="AL164" s="211"/>
      <c r="AM164" s="211"/>
      <c r="AN164" s="211"/>
      <c r="AO164" s="211"/>
      <c r="AP164" s="211"/>
      <c r="AQ164" s="211"/>
      <c r="AR164" s="211"/>
      <c r="AS164" s="211"/>
      <c r="AT164" s="211"/>
      <c r="AU164" s="211"/>
      <c r="AV164" s="211"/>
      <c r="AW164" s="211"/>
      <c r="AX164" s="211"/>
      <c r="AY164" s="211"/>
      <c r="AZ164" s="211"/>
      <c r="BA164" s="211"/>
      <c r="BB164" s="211"/>
      <c r="BC164" s="211"/>
      <c r="BD164" s="211"/>
      <c r="BE164" s="211"/>
      <c r="BF164" s="211"/>
      <c r="BG164" s="211"/>
      <c r="BH164" s="211"/>
      <c r="BI164" s="211"/>
      <c r="BJ164" s="211"/>
      <c r="BK164" s="211"/>
      <c r="BL164" s="211"/>
      <c r="BM164" s="211"/>
      <c r="BN164" s="211"/>
      <c r="BO164" s="211"/>
      <c r="BP164" s="211"/>
      <c r="BQ164" s="211"/>
      <c r="BR164" s="211"/>
      <c r="BS164" s="211"/>
      <c r="BT164" s="211"/>
      <c r="BU164" s="211"/>
      <c r="BV164" s="211"/>
      <c r="BW164" s="211"/>
      <c r="BX164" s="211"/>
      <c r="BY164" s="211"/>
      <c r="BZ164" s="211"/>
      <c r="CA164" s="211"/>
      <c r="CB164" s="211"/>
      <c r="CC164" s="211"/>
      <c r="CD164" s="211"/>
      <c r="CE164" s="211"/>
      <c r="CF164" s="211"/>
      <c r="CG164" s="211"/>
      <c r="CH164" s="211"/>
      <c r="CI164" s="211"/>
      <c r="CJ164" s="211"/>
      <c r="CK164" s="211"/>
      <c r="CL164" s="211"/>
      <c r="CM164" s="211"/>
      <c r="CN164" s="211"/>
      <c r="CO164" s="211"/>
      <c r="CP164" s="211"/>
      <c r="CQ164" s="211"/>
      <c r="CR164" s="211"/>
      <c r="CS164" s="211"/>
      <c r="CT164" s="211"/>
      <c r="CU164" s="211"/>
      <c r="CV164" s="211"/>
      <c r="CW164" s="211"/>
      <c r="CX164" s="211"/>
      <c r="CY164" s="211"/>
      <c r="CZ164" s="211"/>
      <c r="DA164" s="211"/>
      <c r="DB164" s="211"/>
      <c r="DC164" s="211"/>
      <c r="DD164" s="211"/>
      <c r="DE164" s="211"/>
      <c r="DF164" s="211"/>
      <c r="DG164" s="211"/>
      <c r="DH164" s="211"/>
      <c r="DI164" s="211"/>
      <c r="DJ164" s="211"/>
      <c r="DK164" s="211"/>
      <c r="DL164" s="211"/>
      <c r="DM164" s="211"/>
      <c r="DN164" s="211"/>
      <c r="DO164" s="211"/>
      <c r="DP164" s="211"/>
      <c r="DQ164" s="211"/>
      <c r="DR164" s="211"/>
      <c r="DS164" s="211"/>
      <c r="DT164" s="211"/>
      <c r="DU164" s="211"/>
      <c r="DV164" s="211"/>
      <c r="DW164" s="211"/>
      <c r="DX164" s="211"/>
      <c r="DY164" s="211"/>
      <c r="DZ164" s="211"/>
      <c r="EA164" s="211"/>
      <c r="EB164" s="211"/>
      <c r="EC164" s="211"/>
      <c r="ED164" s="211"/>
      <c r="EE164" s="211"/>
      <c r="EF164" s="211"/>
      <c r="EG164" s="211"/>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1"/>
      <c r="HX164" s="211"/>
      <c r="HY164" s="211"/>
      <c r="HZ164" s="211"/>
      <c r="IA164" s="211"/>
      <c r="IB164" s="211"/>
      <c r="IC164" s="211"/>
      <c r="ID164" s="211"/>
      <c r="IE164" s="211"/>
      <c r="IF164" s="211"/>
      <c r="IG164" s="211"/>
      <c r="IH164" s="211"/>
      <c r="II164" s="211"/>
      <c r="IJ164" s="211"/>
      <c r="IK164" s="211"/>
      <c r="IL164" s="211"/>
      <c r="IM164" s="211"/>
      <c r="IN164" s="211"/>
      <c r="IO164" s="211"/>
      <c r="IP164" s="211"/>
      <c r="IQ164" s="211"/>
      <c r="IR164" s="211"/>
      <c r="IS164" s="211"/>
      <c r="IT164" s="211"/>
      <c r="IU164" s="211"/>
      <c r="IV164" s="211"/>
      <c r="IW164" s="211"/>
      <c r="IX164" s="211"/>
      <c r="IY164" s="211"/>
      <c r="IZ164" s="211"/>
      <c r="JA164" s="211"/>
      <c r="JB164" s="211"/>
      <c r="JC164" s="211"/>
      <c r="JD164" s="211"/>
      <c r="JE164" s="211"/>
      <c r="JF164" s="211"/>
      <c r="JG164" s="211"/>
      <c r="JH164" s="211"/>
      <c r="JI164" s="211"/>
      <c r="JJ164" s="211"/>
      <c r="JK164" s="211"/>
      <c r="JL164" s="211"/>
      <c r="JM164" s="211"/>
      <c r="JN164" s="211"/>
      <c r="JO164" s="211"/>
      <c r="JP164" s="211"/>
      <c r="JQ164" s="211"/>
      <c r="JR164" s="211"/>
      <c r="JS164" s="211"/>
      <c r="JT164" s="211"/>
      <c r="JU164" s="211"/>
      <c r="JV164" s="211"/>
      <c r="JW164" s="211"/>
      <c r="JX164" s="211"/>
      <c r="JY164" s="211"/>
      <c r="JZ164" s="211"/>
      <c r="KA164" s="211"/>
      <c r="KB164" s="211"/>
      <c r="KC164" s="211"/>
      <c r="KD164" s="211"/>
      <c r="KE164" s="211"/>
      <c r="KF164" s="211"/>
      <c r="KG164" s="211"/>
      <c r="KH164" s="211"/>
      <c r="KI164" s="211"/>
      <c r="KJ164" s="211"/>
      <c r="KK164" s="211"/>
      <c r="KL164" s="211"/>
      <c r="KM164" s="211"/>
      <c r="KN164" s="211"/>
      <c r="KO164" s="211"/>
      <c r="KP164" s="211"/>
      <c r="KQ164" s="211"/>
      <c r="KR164" s="211"/>
      <c r="KS164" s="211"/>
      <c r="KT164" s="211"/>
      <c r="KU164" s="211"/>
      <c r="KV164" s="211"/>
      <c r="KW164" s="211"/>
      <c r="KX164" s="211"/>
      <c r="KY164" s="211"/>
      <c r="KZ164" s="211"/>
      <c r="LA164" s="211"/>
      <c r="LB164" s="211"/>
      <c r="LC164" s="211"/>
      <c r="LD164" s="211"/>
      <c r="LE164" s="211"/>
      <c r="LF164" s="211"/>
      <c r="LG164" s="211"/>
      <c r="LH164" s="211"/>
      <c r="LI164" s="211"/>
      <c r="LJ164" s="211"/>
      <c r="LK164" s="211"/>
      <c r="LL164" s="211"/>
      <c r="LM164" s="211"/>
      <c r="LN164" s="211"/>
      <c r="LO164" s="211"/>
      <c r="LP164" s="211"/>
      <c r="LQ164" s="211"/>
      <c r="LR164" s="211"/>
      <c r="LS164" s="211"/>
      <c r="LT164" s="211"/>
      <c r="LU164" s="211"/>
      <c r="LV164" s="211"/>
      <c r="LW164" s="211"/>
      <c r="LX164" s="211"/>
      <c r="LY164" s="211"/>
      <c r="LZ164" s="211"/>
      <c r="MA164" s="211"/>
      <c r="MB164" s="211"/>
      <c r="MC164" s="211"/>
      <c r="MD164" s="211"/>
      <c r="ME164" s="211"/>
      <c r="MF164" s="211"/>
      <c r="MG164" s="211"/>
      <c r="MH164" s="211"/>
      <c r="MI164" s="211"/>
      <c r="MJ164" s="211"/>
      <c r="MK164" s="211"/>
      <c r="ML164" s="211"/>
      <c r="MM164" s="211"/>
      <c r="MN164" s="211"/>
      <c r="MO164" s="211"/>
      <c r="MP164" s="211"/>
      <c r="MQ164" s="211"/>
      <c r="MR164" s="211"/>
      <c r="MS164" s="211"/>
      <c r="MT164" s="211"/>
      <c r="MU164" s="211"/>
      <c r="MV164" s="211"/>
      <c r="MW164" s="211"/>
      <c r="MX164" s="211"/>
      <c r="MY164" s="211"/>
      <c r="MZ164" s="211"/>
      <c r="NA164" s="211"/>
      <c r="NB164" s="211"/>
      <c r="NC164" s="211"/>
      <c r="ND164" s="211"/>
      <c r="NE164" s="211"/>
      <c r="NF164" s="211"/>
      <c r="NG164" s="211"/>
      <c r="NH164" s="211"/>
      <c r="NI164" s="211"/>
      <c r="NJ164" s="211"/>
      <c r="NK164" s="211"/>
      <c r="NL164" s="211"/>
      <c r="NM164" s="211"/>
      <c r="NN164" s="211"/>
      <c r="NO164" s="211"/>
      <c r="NP164" s="211"/>
      <c r="NQ164" s="211"/>
      <c r="NR164" s="211"/>
      <c r="NS164" s="211"/>
      <c r="NT164" s="211"/>
      <c r="NU164" s="211"/>
      <c r="NV164" s="211"/>
      <c r="NW164" s="211"/>
      <c r="NX164" s="211"/>
      <c r="NY164" s="211"/>
      <c r="NZ164" s="211"/>
      <c r="OA164" s="211"/>
      <c r="OB164" s="211"/>
      <c r="OC164" s="211"/>
      <c r="OD164" s="211"/>
      <c r="OE164" s="211"/>
      <c r="OF164" s="211"/>
      <c r="OG164" s="211"/>
      <c r="OH164" s="211"/>
      <c r="OI164" s="211"/>
      <c r="OJ164" s="211"/>
      <c r="OK164" s="211"/>
      <c r="OL164" s="211"/>
      <c r="OM164" s="211"/>
      <c r="ON164" s="211"/>
      <c r="OO164" s="211"/>
      <c r="OP164" s="211"/>
      <c r="OQ164" s="211"/>
      <c r="OR164" s="211"/>
      <c r="OS164" s="211"/>
      <c r="OT164" s="211"/>
      <c r="OU164" s="211"/>
      <c r="OV164" s="211"/>
      <c r="OW164" s="211"/>
      <c r="OX164" s="211"/>
      <c r="OY164" s="211"/>
      <c r="OZ164" s="211"/>
      <c r="PA164" s="211"/>
      <c r="PB164" s="211"/>
      <c r="PC164" s="211"/>
      <c r="PD164" s="211"/>
      <c r="PE164" s="211"/>
      <c r="PF164" s="211"/>
      <c r="PG164" s="211"/>
      <c r="PH164" s="211"/>
      <c r="PI164" s="211"/>
      <c r="PJ164" s="211"/>
      <c r="PK164" s="211"/>
      <c r="PL164" s="211"/>
      <c r="PM164" s="211"/>
      <c r="PN164" s="211"/>
      <c r="PO164" s="211"/>
      <c r="PP164" s="211"/>
      <c r="PQ164" s="211"/>
      <c r="PR164" s="211"/>
      <c r="PS164" s="211"/>
      <c r="PT164" s="211"/>
      <c r="PU164" s="211"/>
      <c r="PV164" s="211"/>
      <c r="PW164" s="211"/>
      <c r="PX164" s="211"/>
      <c r="PY164" s="211"/>
      <c r="PZ164" s="211"/>
      <c r="QA164" s="211"/>
      <c r="QB164" s="211"/>
      <c r="QC164" s="211"/>
      <c r="QD164" s="211"/>
      <c r="QE164" s="211"/>
      <c r="QF164" s="211"/>
      <c r="QG164" s="211"/>
      <c r="QH164" s="211"/>
      <c r="QI164" s="211"/>
      <c r="QJ164" s="211"/>
      <c r="QK164" s="211"/>
      <c r="QL164" s="211"/>
      <c r="QM164" s="211"/>
      <c r="QN164" s="211"/>
      <c r="QO164" s="211"/>
      <c r="QP164" s="211"/>
      <c r="QQ164" s="211"/>
      <c r="QR164" s="211"/>
      <c r="QS164" s="211"/>
      <c r="QT164" s="211"/>
      <c r="QU164" s="211"/>
      <c r="QV164" s="211"/>
      <c r="QW164" s="211"/>
      <c r="QX164" s="211"/>
      <c r="QY164" s="211"/>
      <c r="QZ164" s="211"/>
      <c r="RA164" s="211"/>
      <c r="RB164" s="211"/>
      <c r="RC164" s="211"/>
      <c r="RD164" s="211"/>
      <c r="RE164" s="211"/>
      <c r="RF164" s="211"/>
      <c r="RG164" s="211"/>
      <c r="RH164" s="211"/>
      <c r="RI164" s="211"/>
      <c r="RJ164" s="211"/>
      <c r="RK164" s="211"/>
      <c r="RL164" s="211"/>
      <c r="RM164" s="211"/>
      <c r="RN164" s="211"/>
      <c r="RO164" s="211"/>
      <c r="RP164" s="211"/>
      <c r="RQ164" s="211"/>
      <c r="RR164" s="211"/>
      <c r="RS164" s="211"/>
      <c r="RT164" s="211"/>
      <c r="RU164" s="211"/>
      <c r="RV164" s="211"/>
      <c r="RW164" s="211"/>
      <c r="RX164" s="211"/>
      <c r="RY164" s="211"/>
      <c r="RZ164" s="211"/>
      <c r="SA164" s="211"/>
      <c r="SB164" s="211"/>
      <c r="SC164" s="211"/>
      <c r="SD164" s="211"/>
      <c r="SE164" s="211"/>
      <c r="SF164" s="211"/>
      <c r="SG164" s="211"/>
      <c r="SH164" s="211"/>
      <c r="SI164" s="211"/>
      <c r="SJ164" s="211"/>
      <c r="SK164" s="211"/>
      <c r="SL164" s="211"/>
      <c r="SM164" s="211"/>
      <c r="SN164" s="211"/>
      <c r="SO164" s="211"/>
      <c r="SP164" s="211"/>
      <c r="SQ164" s="211"/>
      <c r="SR164" s="211"/>
      <c r="SS164" s="211"/>
      <c r="ST164" s="211"/>
      <c r="SU164" s="211"/>
      <c r="SV164" s="211"/>
      <c r="SW164" s="211"/>
      <c r="SX164" s="211"/>
      <c r="SY164" s="211"/>
      <c r="SZ164" s="211"/>
      <c r="TA164" s="211"/>
      <c r="TB164" s="211"/>
      <c r="TC164" s="211"/>
      <c r="TD164" s="211"/>
      <c r="TE164" s="211"/>
      <c r="TF164" s="211"/>
      <c r="TG164" s="211"/>
      <c r="TH164" s="211"/>
      <c r="TI164" s="211"/>
      <c r="TJ164" s="211"/>
      <c r="TK164" s="211"/>
      <c r="TL164" s="211"/>
      <c r="TM164" s="211"/>
      <c r="TN164" s="211"/>
      <c r="TO164" s="211"/>
      <c r="TP164" s="211"/>
      <c r="TQ164" s="211"/>
      <c r="TR164" s="211"/>
      <c r="TS164" s="211"/>
      <c r="TT164" s="211"/>
      <c r="TU164" s="211"/>
      <c r="TV164" s="211"/>
      <c r="TW164" s="211"/>
      <c r="TX164" s="211"/>
      <c r="TY164" s="211"/>
      <c r="TZ164" s="211"/>
      <c r="UA164" s="211"/>
      <c r="UB164" s="211"/>
      <c r="UC164" s="211"/>
      <c r="UD164" s="211"/>
      <c r="UE164" s="211"/>
      <c r="UF164" s="211"/>
      <c r="UG164" s="211"/>
      <c r="UH164" s="211"/>
      <c r="UI164" s="211"/>
      <c r="UJ164" s="211"/>
      <c r="UK164" s="211"/>
      <c r="UL164" s="211"/>
      <c r="UM164" s="211"/>
      <c r="UN164" s="211"/>
      <c r="UO164" s="211"/>
      <c r="UP164" s="211"/>
      <c r="UQ164" s="211"/>
      <c r="UR164" s="211"/>
      <c r="US164" s="211"/>
      <c r="UT164" s="211"/>
      <c r="UU164" s="211"/>
      <c r="UV164" s="211"/>
      <c r="UW164" s="211"/>
      <c r="UX164" s="211"/>
      <c r="UY164" s="211"/>
      <c r="UZ164" s="211"/>
      <c r="VA164" s="211"/>
      <c r="VB164" s="211"/>
      <c r="VC164" s="211"/>
      <c r="VD164" s="211"/>
      <c r="VE164" s="211"/>
      <c r="VF164" s="211"/>
      <c r="VG164" s="211"/>
      <c r="VH164" s="211"/>
      <c r="VI164" s="211"/>
      <c r="VJ164" s="211"/>
      <c r="VK164" s="211"/>
      <c r="VL164" s="211"/>
      <c r="VM164" s="211"/>
      <c r="VN164" s="211"/>
      <c r="VO164" s="211"/>
      <c r="VP164" s="211"/>
      <c r="VQ164" s="211"/>
      <c r="VR164" s="211"/>
      <c r="VS164" s="211"/>
      <c r="VT164" s="211"/>
      <c r="VU164" s="211"/>
      <c r="VV164" s="211"/>
      <c r="VW164" s="211"/>
      <c r="VX164" s="211"/>
      <c r="VY164" s="211"/>
      <c r="VZ164" s="211"/>
      <c r="WA164" s="211"/>
      <c r="WB164" s="211"/>
      <c r="WC164" s="211"/>
      <c r="WD164" s="211"/>
      <c r="WE164" s="211"/>
      <c r="WF164" s="211"/>
      <c r="WG164" s="211"/>
      <c r="WH164" s="211"/>
      <c r="WI164" s="211"/>
      <c r="WJ164" s="211"/>
      <c r="WK164" s="211"/>
      <c r="WL164" s="211"/>
      <c r="WM164" s="211"/>
      <c r="WN164" s="211"/>
      <c r="WO164" s="211"/>
      <c r="WP164" s="211"/>
      <c r="WQ164" s="211"/>
      <c r="WR164" s="211"/>
      <c r="WS164" s="211"/>
      <c r="WT164" s="211"/>
      <c r="WU164" s="211"/>
      <c r="WV164" s="211"/>
      <c r="WW164" s="211"/>
      <c r="WX164" s="211"/>
      <c r="WY164" s="211"/>
      <c r="WZ164" s="211"/>
      <c r="XA164" s="211"/>
      <c r="XB164" s="211"/>
      <c r="XC164" s="211"/>
      <c r="XD164" s="211"/>
      <c r="XE164" s="211"/>
      <c r="XF164" s="211"/>
      <c r="XG164" s="211"/>
      <c r="XH164" s="211"/>
      <c r="XI164" s="211"/>
      <c r="XJ164" s="211"/>
      <c r="XK164" s="211"/>
      <c r="XL164" s="211"/>
      <c r="XM164" s="211"/>
      <c r="XN164" s="211"/>
      <c r="XO164" s="211"/>
      <c r="XP164" s="211"/>
      <c r="XQ164" s="211"/>
      <c r="XR164" s="211"/>
      <c r="XS164" s="211"/>
      <c r="XT164" s="211"/>
      <c r="XU164" s="211"/>
      <c r="XV164" s="211"/>
      <c r="XW164" s="211"/>
      <c r="XX164" s="211"/>
      <c r="XY164" s="211"/>
      <c r="XZ164" s="211"/>
      <c r="YA164" s="211"/>
      <c r="YB164" s="211"/>
      <c r="YC164" s="211"/>
      <c r="YD164" s="211"/>
      <c r="YE164" s="211"/>
      <c r="YF164" s="211"/>
      <c r="YG164" s="211"/>
      <c r="YH164" s="211"/>
      <c r="YI164" s="211"/>
      <c r="YJ164" s="211"/>
      <c r="YK164" s="211"/>
      <c r="YL164" s="211"/>
      <c r="YM164" s="211"/>
      <c r="YN164" s="211"/>
      <c r="YO164" s="211"/>
      <c r="YP164" s="211"/>
      <c r="YQ164" s="211"/>
      <c r="YR164" s="211"/>
      <c r="YS164" s="211"/>
      <c r="YT164" s="211"/>
      <c r="YU164" s="211"/>
      <c r="YV164" s="211"/>
      <c r="YW164" s="211"/>
      <c r="YX164" s="211"/>
      <c r="YY164" s="211"/>
      <c r="YZ164" s="211"/>
      <c r="ZA164" s="211"/>
      <c r="ZB164" s="211"/>
      <c r="ZC164" s="211"/>
      <c r="ZD164" s="211"/>
      <c r="ZE164" s="211"/>
      <c r="ZF164" s="211"/>
      <c r="ZG164" s="211"/>
      <c r="ZH164" s="211"/>
      <c r="ZI164" s="211"/>
      <c r="ZJ164" s="211"/>
      <c r="ZK164" s="211"/>
      <c r="ZL164" s="211"/>
      <c r="ZM164" s="211"/>
      <c r="ZN164" s="211"/>
      <c r="ZO164" s="211"/>
      <c r="ZP164" s="211"/>
      <c r="ZQ164" s="211"/>
      <c r="ZR164" s="211"/>
      <c r="ZS164" s="211"/>
      <c r="ZT164" s="211"/>
      <c r="ZU164" s="211"/>
      <c r="ZV164" s="211"/>
      <c r="ZW164" s="211"/>
      <c r="ZX164" s="211"/>
      <c r="ZY164" s="211"/>
      <c r="ZZ164" s="211"/>
      <c r="AAA164" s="211"/>
      <c r="AAB164" s="211"/>
      <c r="AAC164" s="211"/>
      <c r="AAD164" s="211"/>
      <c r="AAE164" s="211"/>
      <c r="AAF164" s="211"/>
      <c r="AAG164" s="211"/>
      <c r="AAH164" s="211"/>
      <c r="AAI164" s="211"/>
      <c r="AAJ164" s="211"/>
      <c r="AAK164" s="211"/>
      <c r="AAL164" s="211"/>
      <c r="AAM164" s="211"/>
      <c r="AAN164" s="211"/>
      <c r="AAO164" s="211"/>
      <c r="AAP164" s="211"/>
      <c r="AAQ164" s="211"/>
      <c r="AAR164" s="211"/>
      <c r="AAS164" s="211"/>
      <c r="AAT164" s="211"/>
      <c r="AAU164" s="211"/>
      <c r="AAV164" s="211"/>
      <c r="AAW164" s="211"/>
      <c r="AAX164" s="211"/>
      <c r="AAY164" s="211"/>
      <c r="AAZ164" s="211"/>
      <c r="ABA164" s="211"/>
      <c r="ABB164" s="211"/>
      <c r="ABC164" s="211"/>
      <c r="ABD164" s="211"/>
      <c r="ABE164" s="211"/>
      <c r="ABF164" s="211"/>
      <c r="ABG164" s="211"/>
      <c r="ABH164" s="211"/>
      <c r="ABI164" s="211"/>
      <c r="ABJ164" s="211"/>
      <c r="ABK164" s="211"/>
      <c r="ABL164" s="211"/>
      <c r="ABM164" s="211"/>
      <c r="ABN164" s="211"/>
      <c r="ABO164" s="211"/>
      <c r="ABP164" s="211"/>
      <c r="ABQ164" s="211"/>
      <c r="ABR164" s="211"/>
      <c r="ABS164" s="211"/>
      <c r="ABT164" s="211"/>
      <c r="ABU164" s="211"/>
      <c r="ABV164" s="211"/>
      <c r="ABW164" s="211"/>
      <c r="ABX164" s="211"/>
      <c r="ABY164" s="211"/>
      <c r="ABZ164" s="211"/>
      <c r="ACA164" s="211"/>
      <c r="ACB164" s="211"/>
      <c r="ACC164" s="211"/>
      <c r="ACD164" s="211"/>
      <c r="ACE164" s="211"/>
      <c r="ACF164" s="211"/>
      <c r="ACG164" s="211"/>
      <c r="ACH164" s="211"/>
      <c r="ACI164" s="211"/>
      <c r="ACJ164" s="211"/>
      <c r="ACK164" s="211"/>
      <c r="ACL164" s="211"/>
      <c r="ACM164" s="211"/>
      <c r="ACN164" s="211"/>
      <c r="ACO164" s="211"/>
      <c r="ACP164" s="211"/>
      <c r="ACQ164" s="211"/>
      <c r="ACR164" s="211"/>
      <c r="ACS164" s="211"/>
      <c r="ACT164" s="211"/>
      <c r="ACU164" s="211"/>
      <c r="ACV164" s="211"/>
      <c r="ACW164" s="211"/>
      <c r="ACX164" s="211"/>
      <c r="ACY164" s="211"/>
      <c r="ACZ164" s="211"/>
      <c r="ADA164" s="211"/>
      <c r="ADB164" s="211"/>
      <c r="ADC164" s="211"/>
      <c r="ADD164" s="211"/>
      <c r="ADE164" s="211"/>
      <c r="ADF164" s="211"/>
      <c r="ADG164" s="211"/>
      <c r="ADH164" s="211"/>
      <c r="ADI164" s="211"/>
      <c r="ADJ164" s="211"/>
      <c r="ADK164" s="211"/>
      <c r="ADL164" s="211"/>
      <c r="ADM164" s="211"/>
      <c r="ADN164" s="211"/>
      <c r="ADO164" s="211"/>
      <c r="ADP164" s="211"/>
      <c r="ADQ164" s="211"/>
      <c r="ADR164" s="211"/>
      <c r="ADS164" s="211"/>
      <c r="ADT164" s="211"/>
      <c r="ADU164" s="211"/>
      <c r="ADV164" s="211"/>
      <c r="ADW164" s="211"/>
      <c r="ADX164" s="211"/>
      <c r="ADY164" s="211"/>
      <c r="ADZ164" s="211"/>
      <c r="AEA164" s="211"/>
      <c r="AEB164" s="211"/>
      <c r="AEC164" s="211"/>
      <c r="AED164" s="211"/>
      <c r="AEE164" s="211"/>
      <c r="AEF164" s="211"/>
      <c r="AEG164" s="211"/>
      <c r="AEH164" s="211"/>
      <c r="AEI164" s="211"/>
      <c r="AEJ164" s="211"/>
      <c r="AEK164" s="211"/>
      <c r="AEL164" s="211"/>
      <c r="AEM164" s="211"/>
      <c r="AEN164" s="211"/>
      <c r="AEO164" s="211"/>
      <c r="AEP164" s="211"/>
      <c r="AEQ164" s="211"/>
      <c r="AER164" s="211"/>
      <c r="AES164" s="211"/>
      <c r="AET164" s="211"/>
      <c r="AEU164" s="211"/>
      <c r="AEV164" s="211"/>
      <c r="AEW164" s="211"/>
      <c r="AEX164" s="211"/>
      <c r="AEY164" s="211"/>
      <c r="AEZ164" s="211"/>
      <c r="AFA164" s="211"/>
      <c r="AFB164" s="211"/>
      <c r="AFC164" s="211"/>
      <c r="AFD164" s="211"/>
      <c r="AFE164" s="211"/>
      <c r="AFF164" s="211"/>
      <c r="AFG164" s="211"/>
      <c r="AFH164" s="211"/>
      <c r="AFI164" s="211"/>
      <c r="AFJ164" s="211"/>
      <c r="AFK164" s="211"/>
      <c r="AFL164" s="211"/>
      <c r="AFM164" s="211"/>
      <c r="AFN164" s="211"/>
      <c r="AFO164" s="211"/>
      <c r="AFP164" s="211"/>
      <c r="AFQ164" s="211"/>
      <c r="AFR164" s="211"/>
      <c r="AFS164" s="211"/>
      <c r="AFT164" s="211"/>
      <c r="AFU164" s="211"/>
      <c r="AFV164" s="211"/>
      <c r="AFW164" s="211"/>
      <c r="AFX164" s="211"/>
      <c r="AFY164" s="211"/>
      <c r="AFZ164" s="211"/>
      <c r="AGA164" s="211"/>
      <c r="AGB164" s="211"/>
      <c r="AGC164" s="211"/>
      <c r="AGD164" s="211"/>
      <c r="AGE164" s="211"/>
      <c r="AGF164" s="211"/>
      <c r="AGG164" s="211"/>
      <c r="AGH164" s="211"/>
      <c r="AGI164" s="211"/>
      <c r="AGJ164" s="211"/>
      <c r="AGK164" s="211"/>
      <c r="AGL164" s="211"/>
      <c r="AGM164" s="211"/>
      <c r="AGN164" s="211"/>
      <c r="AGO164" s="211"/>
      <c r="AGP164" s="211"/>
      <c r="AGQ164" s="211"/>
      <c r="AGR164" s="211"/>
      <c r="AGS164" s="211"/>
      <c r="AGT164" s="211"/>
      <c r="AGU164" s="211"/>
      <c r="AGV164" s="211"/>
      <c r="AGW164" s="211"/>
      <c r="AGX164" s="211"/>
      <c r="AGY164" s="211"/>
      <c r="AGZ164" s="211"/>
      <c r="AHA164" s="211"/>
      <c r="AHB164" s="211"/>
      <c r="AHC164" s="211"/>
      <c r="AHD164" s="211"/>
      <c r="AHE164" s="211"/>
      <c r="AHF164" s="211"/>
      <c r="AHG164" s="211"/>
      <c r="AHH164" s="211"/>
      <c r="AHI164" s="211"/>
      <c r="AHJ164" s="211"/>
      <c r="AHK164" s="211"/>
      <c r="AHL164" s="211"/>
      <c r="AHM164" s="211"/>
      <c r="AHN164" s="211"/>
      <c r="AHO164" s="211"/>
      <c r="AHP164" s="211"/>
      <c r="AHQ164" s="211"/>
      <c r="AHR164" s="211"/>
      <c r="AHS164" s="211"/>
      <c r="AHT164" s="211"/>
      <c r="AHU164" s="211"/>
      <c r="AHV164" s="211"/>
      <c r="AHW164" s="211"/>
      <c r="AHX164" s="211"/>
      <c r="AHY164" s="211"/>
      <c r="AHZ164" s="211"/>
      <c r="AIA164" s="211"/>
      <c r="AIB164" s="211"/>
      <c r="AIC164" s="211"/>
      <c r="AID164" s="211"/>
      <c r="AIE164" s="211"/>
      <c r="AIF164" s="211"/>
      <c r="AIG164" s="211"/>
      <c r="AIH164" s="211"/>
      <c r="AII164" s="211"/>
      <c r="AIJ164" s="211"/>
      <c r="AIK164" s="211"/>
      <c r="AIL164" s="211"/>
      <c r="AIM164" s="211"/>
      <c r="AIN164" s="211"/>
      <c r="AIO164" s="211"/>
      <c r="AIP164" s="211"/>
      <c r="AIQ164" s="211"/>
      <c r="AIR164" s="211"/>
      <c r="AIS164" s="211"/>
      <c r="AIT164" s="211"/>
      <c r="AIU164" s="211"/>
      <c r="AIV164" s="211"/>
      <c r="AIW164" s="211"/>
      <c r="AIX164" s="211"/>
      <c r="AIY164" s="211"/>
      <c r="AIZ164" s="211"/>
      <c r="AJA164" s="211"/>
      <c r="AJB164" s="211"/>
      <c r="AJC164" s="211"/>
      <c r="AJD164" s="211"/>
      <c r="AJE164" s="211"/>
      <c r="AJF164" s="211"/>
      <c r="AJG164" s="211"/>
      <c r="AJH164" s="211"/>
      <c r="AJI164" s="211"/>
      <c r="AJJ164" s="211"/>
      <c r="AJK164" s="211"/>
      <c r="AJL164" s="211"/>
      <c r="AJM164" s="211"/>
      <c r="AJN164" s="211"/>
      <c r="AJO164" s="211"/>
      <c r="AJP164" s="211"/>
      <c r="AJQ164" s="211"/>
      <c r="AJR164" s="211"/>
      <c r="AJS164" s="211"/>
      <c r="AJT164" s="211"/>
      <c r="AJU164" s="211"/>
      <c r="AJV164" s="211"/>
      <c r="AJW164" s="211"/>
      <c r="AJX164" s="211"/>
      <c r="AJY164" s="211"/>
      <c r="AJZ164" s="211"/>
      <c r="AKA164" s="211"/>
      <c r="AKB164" s="211"/>
      <c r="AKC164" s="211"/>
      <c r="AKD164" s="211"/>
      <c r="AKE164" s="211"/>
      <c r="AKF164" s="211"/>
      <c r="AKG164" s="211"/>
      <c r="AKH164" s="211"/>
      <c r="AKI164" s="211"/>
      <c r="AKJ164" s="211"/>
      <c r="AKK164" s="211"/>
      <c r="AKL164" s="211"/>
      <c r="AKM164" s="211"/>
      <c r="AKN164" s="211"/>
      <c r="AKO164" s="211"/>
      <c r="AKP164" s="211"/>
      <c r="AKQ164" s="211"/>
      <c r="AKR164" s="211"/>
      <c r="AKS164" s="211"/>
      <c r="AKT164" s="211"/>
      <c r="AKU164" s="211"/>
      <c r="AKV164" s="211"/>
      <c r="AKW164" s="211"/>
      <c r="AKX164" s="211"/>
      <c r="AKY164" s="211"/>
      <c r="AKZ164" s="211"/>
      <c r="ALA164" s="211"/>
      <c r="ALB164" s="211"/>
      <c r="ALC164" s="211"/>
      <c r="ALD164" s="211"/>
      <c r="ALE164" s="211"/>
      <c r="ALF164" s="211"/>
      <c r="ALG164" s="211"/>
      <c r="ALH164" s="211"/>
      <c r="ALI164" s="211"/>
      <c r="ALJ164" s="211"/>
      <c r="ALK164" s="211"/>
      <c r="ALL164" s="211"/>
      <c r="ALM164" s="211"/>
      <c r="ALN164" s="211"/>
      <c r="ALO164" s="211"/>
      <c r="ALP164" s="211"/>
      <c r="ALQ164" s="211"/>
      <c r="ALR164" s="211"/>
      <c r="ALS164" s="211"/>
      <c r="ALT164" s="211"/>
      <c r="ALU164" s="211"/>
      <c r="ALV164" s="211"/>
      <c r="ALW164" s="211"/>
      <c r="ALX164" s="211"/>
      <c r="ALY164" s="211"/>
      <c r="ALZ164" s="211"/>
      <c r="AMA164" s="211"/>
      <c r="AMB164" s="211"/>
      <c r="AMC164" s="211"/>
      <c r="AMD164" s="211"/>
      <c r="AME164" s="211"/>
      <c r="AMF164" s="211"/>
      <c r="AMG164" s="211"/>
      <c r="AMH164" s="211"/>
      <c r="AMI164" s="211"/>
      <c r="AMJ164" s="211"/>
      <c r="AMK164" s="211"/>
      <c r="AML164" s="211"/>
      <c r="AMM164" s="211"/>
      <c r="AMN164" s="211"/>
      <c r="AMO164" s="211"/>
      <c r="AMP164" s="211"/>
      <c r="AMQ164" s="211"/>
      <c r="AMR164" s="211"/>
      <c r="AMS164" s="211"/>
      <c r="AMT164" s="211"/>
      <c r="AMU164" s="211"/>
      <c r="AMV164" s="211"/>
      <c r="AMW164" s="211"/>
      <c r="AMX164" s="211"/>
      <c r="AMY164" s="211"/>
      <c r="AMZ164" s="211"/>
      <c r="ANA164" s="211"/>
      <c r="ANB164" s="211"/>
      <c r="ANC164" s="211"/>
      <c r="AND164" s="211"/>
      <c r="ANE164" s="211"/>
      <c r="ANF164" s="211"/>
      <c r="ANG164" s="211"/>
      <c r="ANH164" s="211"/>
      <c r="ANI164" s="211"/>
      <c r="ANJ164" s="211"/>
      <c r="ANK164" s="211"/>
      <c r="ANL164" s="211"/>
      <c r="ANM164" s="211"/>
      <c r="ANN164" s="211"/>
      <c r="ANO164" s="211"/>
      <c r="ANP164" s="211"/>
      <c r="ANQ164" s="211"/>
      <c r="ANR164" s="211"/>
      <c r="ANS164" s="211"/>
      <c r="ANT164" s="211"/>
      <c r="ANU164" s="211"/>
      <c r="ANV164" s="211"/>
      <c r="ANW164" s="211"/>
      <c r="ANX164" s="211"/>
      <c r="ANY164" s="211"/>
      <c r="ANZ164" s="211"/>
      <c r="AOA164" s="211"/>
      <c r="AOB164" s="211"/>
      <c r="AOC164" s="211"/>
      <c r="AOD164" s="211"/>
      <c r="AOE164" s="211"/>
      <c r="AOF164" s="211"/>
      <c r="AOG164" s="211"/>
      <c r="AOH164" s="211"/>
      <c r="AOI164" s="211"/>
      <c r="AOJ164" s="211"/>
      <c r="AOK164" s="211"/>
      <c r="AOL164" s="211"/>
      <c r="AOM164" s="211"/>
      <c r="AON164" s="211"/>
      <c r="AOO164" s="211"/>
      <c r="AOP164" s="211"/>
      <c r="AOQ164" s="211"/>
      <c r="AOR164" s="211"/>
      <c r="AOS164" s="211"/>
      <c r="AOT164" s="211"/>
      <c r="AOU164" s="211"/>
      <c r="AOV164" s="211"/>
      <c r="AOW164" s="211"/>
      <c r="AOX164" s="211"/>
      <c r="AOY164" s="211"/>
      <c r="AOZ164" s="211"/>
      <c r="APA164" s="211"/>
      <c r="APB164" s="211"/>
      <c r="APC164" s="211"/>
      <c r="APD164" s="211"/>
      <c r="APE164" s="211"/>
      <c r="APF164" s="211"/>
      <c r="APG164" s="211"/>
      <c r="APH164" s="211"/>
      <c r="API164" s="211"/>
      <c r="APJ164" s="211"/>
      <c r="APK164" s="211"/>
      <c r="APL164" s="211"/>
      <c r="APM164" s="211"/>
      <c r="APN164" s="211"/>
      <c r="APO164" s="211"/>
      <c r="APP164" s="211"/>
      <c r="APQ164" s="211"/>
      <c r="APR164" s="211"/>
      <c r="APS164" s="211"/>
      <c r="APT164" s="211"/>
      <c r="APU164" s="211"/>
      <c r="APV164" s="211"/>
      <c r="APW164" s="211"/>
      <c r="APX164" s="211"/>
      <c r="APY164" s="211"/>
      <c r="APZ164" s="211"/>
      <c r="AQA164" s="211"/>
      <c r="AQB164" s="211"/>
      <c r="AQC164" s="211"/>
      <c r="AQD164" s="211"/>
      <c r="AQE164" s="211"/>
      <c r="AQF164" s="211"/>
      <c r="AQG164" s="211"/>
      <c r="AQH164" s="211"/>
      <c r="AQI164" s="211"/>
      <c r="AQJ164" s="211"/>
      <c r="AQK164" s="211"/>
      <c r="AQL164" s="211"/>
      <c r="AQM164" s="211"/>
      <c r="AQN164" s="211"/>
      <c r="AQO164" s="211"/>
      <c r="AQP164" s="211"/>
      <c r="AQQ164" s="211"/>
      <c r="AQR164" s="211"/>
      <c r="AQS164" s="211"/>
      <c r="AQT164" s="211"/>
      <c r="AQU164" s="211"/>
      <c r="AQV164" s="211"/>
      <c r="AQW164" s="211"/>
      <c r="AQX164" s="211"/>
      <c r="AQY164" s="211"/>
      <c r="AQZ164" s="211"/>
      <c r="ARA164" s="211"/>
      <c r="ARB164" s="211"/>
      <c r="ARC164" s="211"/>
      <c r="ARD164" s="211"/>
      <c r="ARE164" s="211"/>
      <c r="ARF164" s="211"/>
      <c r="ARG164" s="211"/>
      <c r="ARH164" s="211"/>
      <c r="ARI164" s="211"/>
      <c r="ARJ164" s="211"/>
      <c r="ARK164" s="211"/>
      <c r="ARL164" s="211"/>
      <c r="ARM164" s="211"/>
      <c r="ARN164" s="211"/>
      <c r="ARO164" s="211"/>
      <c r="ARP164" s="211"/>
      <c r="ARQ164" s="211"/>
      <c r="ARR164" s="211"/>
      <c r="ARS164" s="211"/>
      <c r="ART164" s="211"/>
      <c r="ARU164" s="211"/>
      <c r="ARV164" s="211"/>
      <c r="ARW164" s="211"/>
      <c r="ARX164" s="211"/>
      <c r="ARY164" s="211"/>
      <c r="ARZ164" s="211"/>
      <c r="ASA164" s="211"/>
      <c r="ASB164" s="211"/>
      <c r="ASC164" s="211"/>
      <c r="ASD164" s="211"/>
      <c r="ASE164" s="211"/>
      <c r="ASF164" s="211"/>
      <c r="ASG164" s="211"/>
      <c r="ASH164" s="211"/>
      <c r="ASI164" s="211"/>
      <c r="ASJ164" s="211"/>
      <c r="ASK164" s="211"/>
      <c r="ASL164" s="211"/>
      <c r="ASM164" s="211"/>
      <c r="ASN164" s="211"/>
      <c r="ASO164" s="211"/>
      <c r="ASP164" s="211"/>
      <c r="ASQ164" s="211"/>
      <c r="ASR164" s="211"/>
      <c r="ASS164" s="211"/>
      <c r="AST164" s="211"/>
      <c r="ASU164" s="211"/>
      <c r="ASV164" s="211"/>
      <c r="ASW164" s="211"/>
      <c r="ASX164" s="211"/>
      <c r="ASY164" s="211"/>
      <c r="ASZ164" s="211"/>
      <c r="ATA164" s="211"/>
      <c r="ATB164" s="211"/>
      <c r="ATC164" s="211"/>
      <c r="ATD164" s="211"/>
      <c r="ATE164" s="211"/>
      <c r="ATF164" s="211"/>
      <c r="ATG164" s="211"/>
      <c r="ATH164" s="211"/>
      <c r="ATI164" s="211"/>
      <c r="ATJ164" s="211"/>
      <c r="ATK164" s="211"/>
      <c r="ATL164" s="211"/>
      <c r="ATM164" s="211"/>
      <c r="ATN164" s="211"/>
      <c r="ATO164" s="211"/>
      <c r="ATP164" s="211"/>
      <c r="ATQ164" s="211"/>
      <c r="ATR164" s="211"/>
      <c r="ATS164" s="211"/>
      <c r="ATT164" s="211"/>
      <c r="ATU164" s="211"/>
      <c r="ATV164" s="211"/>
      <c r="ATW164" s="211"/>
      <c r="ATX164" s="211"/>
      <c r="ATY164" s="211"/>
      <c r="ATZ164" s="211"/>
      <c r="AUA164" s="211"/>
      <c r="AUB164" s="211"/>
      <c r="AUC164" s="211"/>
      <c r="AUD164" s="211"/>
      <c r="AUE164" s="211"/>
      <c r="AUF164" s="211"/>
      <c r="AUG164" s="211"/>
      <c r="AUH164" s="211"/>
      <c r="AUI164" s="211"/>
      <c r="AUJ164" s="211"/>
      <c r="AUK164" s="211"/>
      <c r="AUL164" s="211"/>
      <c r="AUM164" s="211"/>
      <c r="AUN164" s="211"/>
      <c r="AUO164" s="211"/>
      <c r="AUP164" s="211"/>
      <c r="AUQ164" s="211"/>
      <c r="AUR164" s="211"/>
      <c r="AUS164" s="211"/>
      <c r="AUT164" s="211"/>
      <c r="AUU164" s="211"/>
      <c r="AUV164" s="211"/>
      <c r="AUW164" s="211"/>
      <c r="AUX164" s="211"/>
      <c r="AUY164" s="211"/>
      <c r="AUZ164" s="211"/>
      <c r="AVA164" s="211"/>
      <c r="AVB164" s="211"/>
      <c r="AVC164" s="211"/>
      <c r="AVD164" s="211"/>
      <c r="AVE164" s="211"/>
      <c r="AVF164" s="211"/>
      <c r="AVG164" s="211"/>
      <c r="AVH164" s="211"/>
      <c r="AVI164" s="211"/>
      <c r="AVJ164" s="211"/>
      <c r="AVK164" s="211"/>
      <c r="AVL164" s="211"/>
      <c r="AVM164" s="211"/>
      <c r="AVN164" s="211"/>
      <c r="AVO164" s="211"/>
      <c r="AVP164" s="211"/>
      <c r="AVQ164" s="211"/>
      <c r="AVR164" s="211"/>
      <c r="AVS164" s="211"/>
      <c r="AVT164" s="211"/>
      <c r="AVU164" s="211"/>
      <c r="AVV164" s="211"/>
      <c r="AVW164" s="211"/>
      <c r="AVX164" s="211"/>
      <c r="AVY164" s="211"/>
      <c r="AVZ164" s="211"/>
      <c r="AWA164" s="211"/>
      <c r="AWB164" s="211"/>
      <c r="AWC164" s="211"/>
      <c r="AWD164" s="211"/>
      <c r="AWE164" s="211"/>
      <c r="AWF164" s="211"/>
      <c r="AWG164" s="211"/>
      <c r="AWH164" s="211"/>
      <c r="AWI164" s="211"/>
      <c r="AWJ164" s="211"/>
      <c r="AWK164" s="211"/>
      <c r="AWL164" s="211"/>
      <c r="AWM164" s="211"/>
      <c r="AWN164" s="211"/>
      <c r="AWO164" s="211"/>
      <c r="AWP164" s="211"/>
      <c r="AWQ164" s="211"/>
      <c r="AWR164" s="211"/>
      <c r="AWS164" s="211"/>
      <c r="AWT164" s="211"/>
      <c r="AWU164" s="211"/>
      <c r="AWV164" s="211"/>
      <c r="AWW164" s="211"/>
      <c r="AWX164" s="211"/>
      <c r="AWY164" s="211"/>
      <c r="AWZ164" s="211"/>
      <c r="AXA164" s="211"/>
      <c r="AXB164" s="211"/>
      <c r="AXC164" s="211"/>
      <c r="AXD164" s="211"/>
      <c r="AXE164" s="211"/>
      <c r="AXF164" s="211"/>
      <c r="AXG164" s="211"/>
      <c r="AXH164" s="211"/>
      <c r="AXI164" s="211"/>
      <c r="AXJ164" s="211"/>
      <c r="AXK164" s="211"/>
      <c r="AXL164" s="211"/>
      <c r="AXM164" s="211"/>
      <c r="AXN164" s="211"/>
      <c r="AXO164" s="211"/>
      <c r="AXP164" s="211"/>
      <c r="AXQ164" s="211"/>
      <c r="AXR164" s="211"/>
      <c r="AXS164" s="211"/>
      <c r="AXT164" s="211"/>
      <c r="AXU164" s="211"/>
      <c r="AXV164" s="211"/>
      <c r="AXW164" s="211"/>
      <c r="AXX164" s="211"/>
      <c r="AXY164" s="211"/>
      <c r="AXZ164" s="211"/>
      <c r="AYA164" s="211"/>
      <c r="AYB164" s="211"/>
      <c r="AYC164" s="211"/>
      <c r="AYD164" s="211"/>
      <c r="AYE164" s="211"/>
      <c r="AYF164" s="211"/>
      <c r="AYG164" s="211"/>
      <c r="AYH164" s="211"/>
      <c r="AYI164" s="211"/>
      <c r="AYJ164" s="211"/>
      <c r="AYK164" s="211"/>
      <c r="AYL164" s="211"/>
      <c r="AYM164" s="211"/>
      <c r="AYN164" s="211"/>
      <c r="AYO164" s="211"/>
      <c r="AYP164" s="211"/>
      <c r="AYQ164" s="211"/>
      <c r="AYR164" s="211"/>
      <c r="AYS164" s="211"/>
      <c r="AYT164" s="211"/>
      <c r="AYU164" s="211"/>
      <c r="AYV164" s="211"/>
      <c r="AYW164" s="211"/>
      <c r="AYX164" s="211"/>
      <c r="AYY164" s="211"/>
      <c r="AYZ164" s="211"/>
      <c r="AZA164" s="211"/>
      <c r="AZB164" s="211"/>
      <c r="AZC164" s="211"/>
      <c r="AZD164" s="211"/>
      <c r="AZE164" s="211"/>
      <c r="AZF164" s="211"/>
      <c r="AZG164" s="211"/>
      <c r="AZH164" s="211"/>
      <c r="AZI164" s="211"/>
      <c r="AZJ164" s="211"/>
      <c r="AZK164" s="211"/>
      <c r="AZL164" s="211"/>
      <c r="AZM164" s="211"/>
      <c r="AZN164" s="211"/>
      <c r="AZO164" s="211"/>
      <c r="AZP164" s="211"/>
      <c r="AZQ164" s="211"/>
      <c r="AZR164" s="211"/>
      <c r="AZS164" s="211"/>
      <c r="AZT164" s="211"/>
      <c r="AZU164" s="211"/>
      <c r="AZV164" s="211"/>
      <c r="AZW164" s="211"/>
      <c r="AZX164" s="211"/>
      <c r="AZY164" s="211"/>
      <c r="AZZ164" s="211"/>
      <c r="BAA164" s="211"/>
      <c r="BAB164" s="211"/>
      <c r="BAC164" s="211"/>
      <c r="BAD164" s="211"/>
      <c r="BAE164" s="211"/>
      <c r="BAF164" s="211"/>
      <c r="BAG164" s="211"/>
      <c r="BAH164" s="211"/>
      <c r="BAI164" s="211"/>
      <c r="BAJ164" s="211"/>
      <c r="BAK164" s="211"/>
      <c r="BAL164" s="211"/>
      <c r="BAM164" s="211"/>
      <c r="BAN164" s="211"/>
      <c r="BAO164" s="211"/>
      <c r="BAP164" s="211"/>
      <c r="BAQ164" s="211"/>
      <c r="BAR164" s="211"/>
      <c r="BAS164" s="211"/>
      <c r="BAT164" s="211"/>
      <c r="BAU164" s="211"/>
      <c r="BAV164" s="211"/>
      <c r="BAW164" s="211"/>
      <c r="BAX164" s="211"/>
      <c r="BAY164" s="211"/>
      <c r="BAZ164" s="211"/>
      <c r="BBA164" s="211"/>
      <c r="BBB164" s="211"/>
      <c r="BBC164" s="211"/>
      <c r="BBD164" s="211"/>
      <c r="BBE164" s="211"/>
      <c r="BBF164" s="211"/>
      <c r="BBG164" s="211"/>
      <c r="BBH164" s="211"/>
      <c r="BBI164" s="211"/>
      <c r="BBJ164" s="211"/>
      <c r="BBK164" s="211"/>
      <c r="BBL164" s="211"/>
      <c r="BBM164" s="211"/>
      <c r="BBN164" s="211"/>
      <c r="BBO164" s="211"/>
      <c r="BBP164" s="211"/>
      <c r="BBQ164" s="211"/>
      <c r="BBR164" s="211"/>
      <c r="BBS164" s="211"/>
      <c r="BBT164" s="211"/>
      <c r="BBU164" s="211"/>
      <c r="BBV164" s="211"/>
      <c r="BBW164" s="211"/>
      <c r="BBX164" s="211"/>
      <c r="BBY164" s="211"/>
      <c r="BBZ164" s="211"/>
      <c r="BCA164" s="211"/>
      <c r="BCB164" s="211"/>
      <c r="BCC164" s="211"/>
      <c r="BCD164" s="211"/>
      <c r="BCE164" s="211"/>
      <c r="BCF164" s="211"/>
      <c r="BCG164" s="211"/>
      <c r="BCH164" s="211"/>
      <c r="BCI164" s="211"/>
      <c r="BCJ164" s="211"/>
      <c r="BCK164" s="211"/>
      <c r="BCL164" s="211"/>
      <c r="BCM164" s="211"/>
      <c r="BCN164" s="211"/>
      <c r="BCO164" s="211"/>
      <c r="BCP164" s="211"/>
      <c r="BCQ164" s="211"/>
      <c r="BCR164" s="211"/>
      <c r="BCS164" s="211"/>
      <c r="BCT164" s="211"/>
      <c r="BCU164" s="211"/>
      <c r="BCV164" s="211"/>
      <c r="BCW164" s="211"/>
      <c r="BCX164" s="211"/>
      <c r="BCY164" s="211"/>
      <c r="BCZ164" s="211"/>
      <c r="BDA164" s="211"/>
      <c r="BDB164" s="211"/>
      <c r="BDC164" s="211"/>
      <c r="BDD164" s="211"/>
      <c r="BDE164" s="211"/>
      <c r="BDF164" s="211"/>
      <c r="BDG164" s="211"/>
      <c r="BDH164" s="211"/>
      <c r="BDI164" s="211"/>
      <c r="BDJ164" s="211"/>
      <c r="BDK164" s="211"/>
      <c r="BDL164" s="211"/>
      <c r="BDM164" s="211"/>
      <c r="BDN164" s="211"/>
      <c r="BDO164" s="211"/>
      <c r="BDP164" s="211"/>
      <c r="BDQ164" s="211"/>
      <c r="BDR164" s="211"/>
      <c r="BDS164" s="211"/>
      <c r="BDT164" s="211"/>
      <c r="BDU164" s="211"/>
      <c r="BDV164" s="211"/>
      <c r="BDW164" s="211"/>
      <c r="BDX164" s="211"/>
      <c r="BDY164" s="211"/>
      <c r="BDZ164" s="211"/>
      <c r="BEA164" s="211"/>
      <c r="BEB164" s="211"/>
      <c r="BEC164" s="211"/>
      <c r="BED164" s="211"/>
      <c r="BEE164" s="211"/>
      <c r="BEF164" s="211"/>
      <c r="BEG164" s="211"/>
      <c r="BEH164" s="211"/>
      <c r="BEI164" s="211"/>
      <c r="BEJ164" s="211"/>
      <c r="BEK164" s="211"/>
      <c r="BEL164" s="211"/>
      <c r="BEM164" s="211"/>
      <c r="BEN164" s="211"/>
      <c r="BEO164" s="211"/>
      <c r="BEP164" s="211"/>
      <c r="BEQ164" s="211"/>
      <c r="BER164" s="211"/>
      <c r="BES164" s="211"/>
      <c r="BET164" s="211"/>
      <c r="BEU164" s="211"/>
      <c r="BEV164" s="211"/>
      <c r="BEW164" s="211"/>
      <c r="BEX164" s="211"/>
      <c r="BEY164" s="211"/>
      <c r="BEZ164" s="211"/>
      <c r="BFA164" s="211"/>
      <c r="BFB164" s="211"/>
      <c r="BFC164" s="211"/>
      <c r="BFD164" s="211"/>
      <c r="BFE164" s="211"/>
      <c r="BFF164" s="211"/>
      <c r="BFG164" s="211"/>
      <c r="BFH164" s="211"/>
      <c r="BFI164" s="211"/>
      <c r="BFJ164" s="211"/>
      <c r="BFK164" s="211"/>
      <c r="BFL164" s="211"/>
      <c r="BFM164" s="211"/>
      <c r="BFN164" s="211"/>
      <c r="BFO164" s="211"/>
      <c r="BFP164" s="211"/>
      <c r="BFQ164" s="211"/>
      <c r="BFR164" s="211"/>
      <c r="BFS164" s="211"/>
      <c r="BFT164" s="211"/>
      <c r="BFU164" s="211"/>
      <c r="BFV164" s="211"/>
      <c r="BFW164" s="211"/>
      <c r="BFX164" s="211"/>
      <c r="BFY164" s="211"/>
      <c r="BFZ164" s="211"/>
      <c r="BGA164" s="211"/>
      <c r="BGB164" s="211"/>
      <c r="BGC164" s="211"/>
      <c r="BGD164" s="211"/>
      <c r="BGE164" s="211"/>
      <c r="BGF164" s="211"/>
      <c r="BGG164" s="211"/>
      <c r="BGH164" s="211"/>
      <c r="BGI164" s="211"/>
      <c r="BGJ164" s="211"/>
      <c r="BGK164" s="211"/>
      <c r="BGL164" s="211"/>
      <c r="BGM164" s="211"/>
      <c r="BGN164" s="211"/>
      <c r="BGO164" s="211"/>
      <c r="BGP164" s="211"/>
      <c r="BGQ164" s="211"/>
      <c r="BGR164" s="211"/>
      <c r="BGS164" s="211"/>
      <c r="BGT164" s="211"/>
      <c r="BGU164" s="211"/>
      <c r="BGV164" s="211"/>
      <c r="BGW164" s="211"/>
      <c r="BGX164" s="211"/>
      <c r="BGY164" s="211"/>
      <c r="BGZ164" s="211"/>
      <c r="BHA164" s="211"/>
      <c r="BHB164" s="211"/>
      <c r="BHC164" s="211"/>
      <c r="BHD164" s="211"/>
      <c r="BHE164" s="211"/>
      <c r="BHF164" s="211"/>
      <c r="BHG164" s="211"/>
      <c r="BHH164" s="211"/>
      <c r="BHI164" s="211"/>
      <c r="BHJ164" s="211"/>
      <c r="BHK164" s="211"/>
      <c r="BHL164" s="211"/>
      <c r="BHM164" s="211"/>
      <c r="BHN164" s="211"/>
      <c r="BHO164" s="211"/>
      <c r="BHP164" s="211"/>
      <c r="BHQ164" s="211"/>
      <c r="BHR164" s="211"/>
      <c r="BHS164" s="211"/>
      <c r="BHT164" s="211"/>
      <c r="BHU164" s="211"/>
      <c r="BHV164" s="211"/>
      <c r="BHW164" s="211"/>
      <c r="BHX164" s="211"/>
      <c r="BHY164" s="211"/>
      <c r="BHZ164" s="211"/>
      <c r="BIA164" s="211"/>
      <c r="BIB164" s="211"/>
      <c r="BIC164" s="211"/>
      <c r="BID164" s="211"/>
      <c r="BIE164" s="211"/>
      <c r="BIF164" s="211"/>
      <c r="BIG164" s="211"/>
      <c r="BIH164" s="211"/>
      <c r="BII164" s="211"/>
      <c r="BIJ164" s="211"/>
      <c r="BIK164" s="211"/>
      <c r="BIL164" s="211"/>
      <c r="BIM164" s="211"/>
      <c r="BIN164" s="211"/>
      <c r="BIO164" s="211"/>
      <c r="BIP164" s="211"/>
      <c r="BIQ164" s="211"/>
      <c r="BIR164" s="211"/>
      <c r="BIS164" s="211"/>
      <c r="BIT164" s="211"/>
      <c r="BIU164" s="211"/>
      <c r="BIV164" s="211"/>
      <c r="BIW164" s="211"/>
      <c r="BIX164" s="211"/>
      <c r="BIY164" s="211"/>
      <c r="BIZ164" s="211"/>
      <c r="BJA164" s="211"/>
      <c r="BJB164" s="211"/>
      <c r="BJC164" s="211"/>
      <c r="BJD164" s="211"/>
      <c r="BJE164" s="211"/>
      <c r="BJF164" s="211"/>
      <c r="BJG164" s="211"/>
      <c r="BJH164" s="211"/>
      <c r="BJI164" s="211"/>
      <c r="BJJ164" s="211"/>
      <c r="BJK164" s="211"/>
      <c r="BJL164" s="211"/>
      <c r="BJM164" s="211"/>
      <c r="BJN164" s="211"/>
      <c r="BJO164" s="211"/>
      <c r="BJP164" s="211"/>
      <c r="BJQ164" s="211"/>
      <c r="BJR164" s="211"/>
      <c r="BJS164" s="211"/>
      <c r="BJT164" s="211"/>
      <c r="BJU164" s="211"/>
      <c r="BJV164" s="211"/>
      <c r="BJW164" s="211"/>
      <c r="BJX164" s="211"/>
      <c r="BJY164" s="211"/>
      <c r="BJZ164" s="211"/>
      <c r="BKA164" s="211"/>
      <c r="BKB164" s="211"/>
      <c r="BKC164" s="211"/>
      <c r="BKD164" s="211"/>
      <c r="BKE164" s="211"/>
      <c r="BKF164" s="211"/>
      <c r="BKG164" s="211"/>
      <c r="BKH164" s="211"/>
      <c r="BKI164" s="211"/>
      <c r="BKJ164" s="211"/>
      <c r="BKK164" s="211"/>
      <c r="BKL164" s="211"/>
      <c r="BKM164" s="211"/>
      <c r="BKN164" s="211"/>
      <c r="BKO164" s="211"/>
      <c r="BKP164" s="211"/>
      <c r="BKQ164" s="211"/>
      <c r="BKR164" s="211"/>
      <c r="BKS164" s="211"/>
      <c r="BKT164" s="211"/>
      <c r="BKU164" s="211"/>
      <c r="BKV164" s="211"/>
      <c r="BKW164" s="211"/>
      <c r="BKX164" s="211"/>
      <c r="BKY164" s="211"/>
      <c r="BKZ164" s="211"/>
      <c r="BLA164" s="211"/>
      <c r="BLB164" s="211"/>
      <c r="BLC164" s="211"/>
      <c r="BLD164" s="211"/>
      <c r="BLE164" s="211"/>
      <c r="BLF164" s="211"/>
      <c r="BLG164" s="211"/>
      <c r="BLH164" s="211"/>
      <c r="BLI164" s="211"/>
      <c r="BLJ164" s="211"/>
      <c r="BLK164" s="211"/>
      <c r="BLL164" s="211"/>
      <c r="BLM164" s="211"/>
      <c r="BLN164" s="211"/>
      <c r="BLO164" s="211"/>
      <c r="BLP164" s="211"/>
      <c r="BLQ164" s="211"/>
      <c r="BLR164" s="211"/>
      <c r="BLS164" s="211"/>
      <c r="BLT164" s="211"/>
      <c r="BLU164" s="211"/>
      <c r="BLV164" s="211"/>
      <c r="BLW164" s="211"/>
      <c r="BLX164" s="211"/>
      <c r="BLY164" s="211"/>
      <c r="BLZ164" s="211"/>
      <c r="BMA164" s="211"/>
      <c r="BMB164" s="211"/>
      <c r="BMC164" s="211"/>
      <c r="BMD164" s="211"/>
      <c r="BME164" s="211"/>
      <c r="BMF164" s="211"/>
      <c r="BMG164" s="211"/>
      <c r="BMH164" s="211"/>
      <c r="BMI164" s="211"/>
      <c r="BMJ164" s="211"/>
      <c r="BMK164" s="211"/>
      <c r="BML164" s="211"/>
      <c r="BMM164" s="211"/>
      <c r="BMN164" s="211"/>
      <c r="BMO164" s="211"/>
      <c r="BMP164" s="211"/>
      <c r="BMQ164" s="211"/>
      <c r="BMR164" s="211"/>
      <c r="BMS164" s="211"/>
      <c r="BMT164" s="211"/>
      <c r="BMU164" s="211"/>
      <c r="BMV164" s="211"/>
      <c r="BMW164" s="211"/>
      <c r="BMX164" s="211"/>
      <c r="BMY164" s="211"/>
      <c r="BMZ164" s="211"/>
      <c r="BNA164" s="211"/>
      <c r="BNB164" s="211"/>
      <c r="BNC164" s="211"/>
      <c r="BND164" s="211"/>
      <c r="BNE164" s="211"/>
      <c r="BNF164" s="211"/>
      <c r="BNG164" s="211"/>
      <c r="BNH164" s="211"/>
      <c r="BNI164" s="211"/>
      <c r="BNJ164" s="211"/>
      <c r="BNK164" s="211"/>
      <c r="BNL164" s="211"/>
      <c r="BNM164" s="211"/>
      <c r="BNN164" s="211"/>
      <c r="BNO164" s="211"/>
      <c r="BNP164" s="211"/>
      <c r="BNQ164" s="211"/>
      <c r="BNR164" s="211"/>
      <c r="BNS164" s="211"/>
      <c r="BNT164" s="211"/>
      <c r="BNU164" s="211"/>
      <c r="BNV164" s="211"/>
      <c r="BNW164" s="211"/>
      <c r="BNX164" s="211"/>
      <c r="BNY164" s="211"/>
      <c r="BNZ164" s="211"/>
      <c r="BOA164" s="211"/>
      <c r="BOB164" s="211"/>
      <c r="BOC164" s="211"/>
      <c r="BOD164" s="211"/>
      <c r="BOE164" s="211"/>
      <c r="BOF164" s="211"/>
      <c r="BOG164" s="211"/>
      <c r="BOH164" s="211"/>
      <c r="BOI164" s="211"/>
      <c r="BOJ164" s="211"/>
      <c r="BOK164" s="211"/>
      <c r="BOL164" s="211"/>
      <c r="BOM164" s="211"/>
      <c r="BON164" s="211"/>
      <c r="BOO164" s="211"/>
      <c r="BOP164" s="211"/>
      <c r="BOQ164" s="211"/>
      <c r="BOR164" s="211"/>
      <c r="BOS164" s="211"/>
      <c r="BOT164" s="211"/>
      <c r="BOU164" s="211"/>
      <c r="BOV164" s="211"/>
      <c r="BOW164" s="211"/>
      <c r="BOX164" s="211"/>
      <c r="BOY164" s="211"/>
      <c r="BOZ164" s="211"/>
      <c r="BPA164" s="211"/>
      <c r="BPB164" s="211"/>
      <c r="BPC164" s="211"/>
      <c r="BPD164" s="211"/>
      <c r="BPE164" s="211"/>
      <c r="BPF164" s="211"/>
      <c r="BPG164" s="211"/>
      <c r="BPH164" s="211"/>
      <c r="BPI164" s="211"/>
      <c r="BPJ164" s="211"/>
      <c r="BPK164" s="211"/>
      <c r="BPL164" s="211"/>
      <c r="BPM164" s="211"/>
      <c r="BPN164" s="211"/>
      <c r="BPO164" s="211"/>
      <c r="BPP164" s="211"/>
      <c r="BPQ164" s="211"/>
      <c r="BPR164" s="211"/>
      <c r="BPS164" s="211"/>
      <c r="BPT164" s="211"/>
      <c r="BPU164" s="211"/>
      <c r="BPV164" s="211"/>
      <c r="BPW164" s="211"/>
      <c r="BPX164" s="211"/>
      <c r="BPY164" s="211"/>
      <c r="BPZ164" s="211"/>
      <c r="BQA164" s="211"/>
      <c r="BQB164" s="211"/>
      <c r="BQC164" s="211"/>
      <c r="BQD164" s="211"/>
      <c r="BQE164" s="211"/>
      <c r="BQF164" s="211"/>
      <c r="BQG164" s="211"/>
      <c r="BQH164" s="211"/>
      <c r="BQI164" s="211"/>
      <c r="BQJ164" s="211"/>
      <c r="BQK164" s="211"/>
      <c r="BQL164" s="211"/>
      <c r="BQM164" s="211"/>
      <c r="BQN164" s="211"/>
      <c r="BQO164" s="211"/>
      <c r="BQP164" s="211"/>
      <c r="BQQ164" s="211"/>
      <c r="BQR164" s="211"/>
      <c r="BQS164" s="211"/>
      <c r="BQT164" s="211"/>
      <c r="BQU164" s="211"/>
      <c r="BQV164" s="211"/>
      <c r="BQW164" s="211"/>
      <c r="BQX164" s="211"/>
      <c r="BQY164" s="211"/>
      <c r="BQZ164" s="211"/>
      <c r="BRA164" s="211"/>
      <c r="BRB164" s="211"/>
      <c r="BRC164" s="211"/>
      <c r="BRD164" s="211"/>
      <c r="BRE164" s="211"/>
      <c r="BRF164" s="211"/>
      <c r="BRG164" s="211"/>
      <c r="BRH164" s="211"/>
      <c r="BRI164" s="211"/>
      <c r="BRJ164" s="211"/>
      <c r="BRK164" s="211"/>
      <c r="BRL164" s="211"/>
      <c r="BRM164" s="211"/>
      <c r="BRN164" s="211"/>
      <c r="BRO164" s="211"/>
      <c r="BRP164" s="211"/>
      <c r="BRQ164" s="211"/>
      <c r="BRR164" s="211"/>
      <c r="BRS164" s="211"/>
      <c r="BRT164" s="211"/>
      <c r="BRU164" s="211"/>
      <c r="BRV164" s="211"/>
      <c r="BRW164" s="211"/>
      <c r="BRX164" s="211"/>
      <c r="BRY164" s="211"/>
      <c r="BRZ164" s="211"/>
      <c r="BSA164" s="211"/>
      <c r="BSB164" s="211"/>
      <c r="BSC164" s="211"/>
      <c r="BSD164" s="211"/>
      <c r="BSE164" s="211"/>
      <c r="BSF164" s="211"/>
      <c r="BSG164" s="211"/>
      <c r="BSH164" s="211"/>
      <c r="BSI164" s="211"/>
      <c r="BSJ164" s="211"/>
      <c r="BSK164" s="211"/>
      <c r="BSL164" s="211"/>
      <c r="BSM164" s="211"/>
      <c r="BSN164" s="211"/>
      <c r="BSO164" s="211"/>
      <c r="BSP164" s="211"/>
      <c r="BSQ164" s="211"/>
      <c r="BSR164" s="211"/>
      <c r="BSS164" s="211"/>
      <c r="BST164" s="211"/>
      <c r="BSU164" s="211"/>
      <c r="BSV164" s="211"/>
      <c r="BSW164" s="211"/>
      <c r="BSX164" s="211"/>
      <c r="BSY164" s="211"/>
      <c r="BSZ164" s="211"/>
      <c r="BTA164" s="211"/>
      <c r="BTB164" s="211"/>
      <c r="BTC164" s="211"/>
      <c r="BTD164" s="211"/>
      <c r="BTE164" s="211"/>
      <c r="BTF164" s="211"/>
      <c r="BTG164" s="211"/>
      <c r="BTH164" s="211"/>
      <c r="BTI164" s="211"/>
      <c r="BTJ164" s="211"/>
      <c r="BTK164" s="211"/>
      <c r="BTL164" s="211"/>
      <c r="BTM164" s="211"/>
      <c r="BTN164" s="211"/>
      <c r="BTO164" s="211"/>
      <c r="BTP164" s="211"/>
      <c r="BTQ164" s="211"/>
      <c r="BTR164" s="211"/>
      <c r="BTS164" s="211"/>
      <c r="BTT164" s="211"/>
      <c r="BTU164" s="211"/>
      <c r="BTV164" s="211"/>
      <c r="BTW164" s="211"/>
      <c r="BTX164" s="211"/>
      <c r="BTY164" s="211"/>
      <c r="BTZ164" s="211"/>
      <c r="BUA164" s="211"/>
      <c r="BUB164" s="211"/>
      <c r="BUC164" s="211"/>
      <c r="BUD164" s="211"/>
      <c r="BUE164" s="211"/>
      <c r="BUF164" s="211"/>
      <c r="BUG164" s="211"/>
      <c r="BUH164" s="211"/>
      <c r="BUI164" s="211"/>
      <c r="BUJ164" s="211"/>
      <c r="BUK164" s="211"/>
      <c r="BUL164" s="211"/>
      <c r="BUM164" s="211"/>
      <c r="BUN164" s="211"/>
      <c r="BUO164" s="211"/>
      <c r="BUP164" s="211"/>
      <c r="BUQ164" s="211"/>
      <c r="BUR164" s="211"/>
      <c r="BUS164" s="211"/>
      <c r="BUT164" s="211"/>
      <c r="BUU164" s="211"/>
      <c r="BUV164" s="211"/>
      <c r="BUW164" s="211"/>
      <c r="BUX164" s="211"/>
      <c r="BUY164" s="211"/>
      <c r="BUZ164" s="211"/>
      <c r="BVA164" s="211"/>
      <c r="BVB164" s="211"/>
      <c r="BVC164" s="211"/>
      <c r="BVD164" s="211"/>
      <c r="BVE164" s="211"/>
      <c r="BVF164" s="211"/>
      <c r="BVG164" s="211"/>
      <c r="BVH164" s="211"/>
      <c r="BVI164" s="211"/>
      <c r="BVJ164" s="211"/>
      <c r="BVK164" s="211"/>
      <c r="BVL164" s="211"/>
      <c r="BVM164" s="211"/>
      <c r="BVN164" s="211"/>
      <c r="BVO164" s="211"/>
      <c r="BVP164" s="211"/>
      <c r="BVQ164" s="211"/>
      <c r="BVR164" s="211"/>
      <c r="BVS164" s="211"/>
      <c r="BVT164" s="211"/>
      <c r="BVU164" s="211"/>
      <c r="BVV164" s="211"/>
      <c r="BVW164" s="211"/>
      <c r="BVX164" s="211"/>
      <c r="BVY164" s="211"/>
      <c r="BVZ164" s="211"/>
      <c r="BWA164" s="211"/>
      <c r="BWB164" s="211"/>
      <c r="BWC164" s="211"/>
      <c r="BWD164" s="211"/>
      <c r="BWE164" s="211"/>
      <c r="BWF164" s="211"/>
      <c r="BWG164" s="211"/>
      <c r="BWH164" s="211"/>
      <c r="BWI164" s="211"/>
      <c r="BWJ164" s="211"/>
      <c r="BWK164" s="211"/>
      <c r="BWL164" s="211"/>
      <c r="BWM164" s="211"/>
      <c r="BWN164" s="211"/>
      <c r="BWO164" s="211"/>
      <c r="BWP164" s="211"/>
      <c r="BWQ164" s="211"/>
      <c r="BWR164" s="211"/>
      <c r="BWS164" s="211"/>
      <c r="BWT164" s="211"/>
      <c r="BWU164" s="211"/>
      <c r="BWV164" s="211"/>
      <c r="BWW164" s="211"/>
      <c r="BWX164" s="211"/>
      <c r="BWY164" s="211"/>
      <c r="BWZ164" s="211"/>
      <c r="BXA164" s="211"/>
      <c r="BXB164" s="211"/>
      <c r="BXC164" s="211"/>
      <c r="BXD164" s="211"/>
      <c r="BXE164" s="211"/>
      <c r="BXF164" s="211"/>
      <c r="BXG164" s="211"/>
      <c r="BXH164" s="211"/>
      <c r="BXI164" s="211"/>
      <c r="BXJ164" s="211"/>
      <c r="BXK164" s="211"/>
      <c r="BXL164" s="211"/>
      <c r="BXM164" s="211"/>
      <c r="BXN164" s="211"/>
      <c r="BXO164" s="211"/>
      <c r="BXP164" s="211"/>
      <c r="BXQ164" s="211"/>
      <c r="BXR164" s="211"/>
      <c r="BXS164" s="211"/>
      <c r="BXT164" s="211"/>
      <c r="BXU164" s="211"/>
      <c r="BXV164" s="211"/>
      <c r="BXW164" s="211"/>
      <c r="BXX164" s="211"/>
      <c r="BXY164" s="211"/>
      <c r="BXZ164" s="211"/>
      <c r="BYA164" s="211"/>
      <c r="BYB164" s="211"/>
      <c r="BYC164" s="211"/>
      <c r="BYD164" s="211"/>
      <c r="BYE164" s="211"/>
      <c r="BYF164" s="211"/>
      <c r="BYG164" s="211"/>
      <c r="BYH164" s="211"/>
      <c r="BYI164" s="211"/>
      <c r="BYJ164" s="211"/>
      <c r="BYK164" s="211"/>
      <c r="BYL164" s="211"/>
      <c r="BYM164" s="211"/>
      <c r="BYN164" s="211"/>
      <c r="BYO164" s="211"/>
      <c r="BYP164" s="211"/>
      <c r="BYQ164" s="211"/>
      <c r="BYR164" s="211"/>
      <c r="BYS164" s="211"/>
      <c r="BYT164" s="211"/>
      <c r="BYU164" s="211"/>
      <c r="BYV164" s="211"/>
      <c r="BYW164" s="211"/>
      <c r="BYX164" s="211"/>
      <c r="BYY164" s="211"/>
      <c r="BYZ164" s="211"/>
      <c r="BZA164" s="211"/>
      <c r="BZB164" s="211"/>
      <c r="BZC164" s="211"/>
      <c r="BZD164" s="211"/>
      <c r="BZE164" s="211"/>
      <c r="BZF164" s="211"/>
      <c r="BZG164" s="211"/>
      <c r="BZH164" s="211"/>
      <c r="BZI164" s="211"/>
      <c r="BZJ164" s="211"/>
      <c r="BZK164" s="211"/>
      <c r="BZL164" s="211"/>
      <c r="BZM164" s="211"/>
      <c r="BZN164" s="211"/>
      <c r="BZO164" s="211"/>
      <c r="BZP164" s="211"/>
      <c r="BZQ164" s="211"/>
      <c r="BZR164" s="211"/>
      <c r="BZS164" s="211"/>
      <c r="BZT164" s="211"/>
      <c r="BZU164" s="211"/>
      <c r="BZV164" s="211"/>
      <c r="BZW164" s="211"/>
      <c r="BZX164" s="211"/>
      <c r="BZY164" s="211"/>
      <c r="BZZ164" s="211"/>
      <c r="CAA164" s="211"/>
      <c r="CAB164" s="211"/>
      <c r="CAC164" s="211"/>
      <c r="CAD164" s="211"/>
      <c r="CAE164" s="211"/>
      <c r="CAF164" s="211"/>
      <c r="CAG164" s="211"/>
      <c r="CAH164" s="211"/>
      <c r="CAI164" s="211"/>
      <c r="CAJ164" s="211"/>
      <c r="CAK164" s="211"/>
      <c r="CAL164" s="211"/>
      <c r="CAM164" s="211"/>
      <c r="CAN164" s="211"/>
      <c r="CAO164" s="211"/>
      <c r="CAP164" s="211"/>
      <c r="CAQ164" s="211"/>
      <c r="CAR164" s="211"/>
      <c r="CAS164" s="211"/>
      <c r="CAT164" s="211"/>
      <c r="CAU164" s="211"/>
      <c r="CAV164" s="211"/>
      <c r="CAW164" s="211"/>
      <c r="CAX164" s="211"/>
      <c r="CAY164" s="211"/>
      <c r="CAZ164" s="211"/>
      <c r="CBA164" s="211"/>
      <c r="CBB164" s="211"/>
      <c r="CBC164" s="211"/>
      <c r="CBD164" s="211"/>
      <c r="CBE164" s="211"/>
      <c r="CBF164" s="211"/>
      <c r="CBG164" s="211"/>
      <c r="CBH164" s="211"/>
      <c r="CBI164" s="211"/>
      <c r="CBJ164" s="211"/>
      <c r="CBK164" s="211"/>
      <c r="CBL164" s="211"/>
      <c r="CBM164" s="211"/>
      <c r="CBN164" s="211"/>
      <c r="CBO164" s="211"/>
      <c r="CBP164" s="211"/>
      <c r="CBQ164" s="211"/>
      <c r="CBR164" s="211"/>
      <c r="CBS164" s="211"/>
      <c r="CBT164" s="211"/>
      <c r="CBU164" s="211"/>
      <c r="CBV164" s="211"/>
      <c r="CBW164" s="211"/>
      <c r="CBX164" s="211"/>
      <c r="CBY164" s="211"/>
      <c r="CBZ164" s="211"/>
      <c r="CCA164" s="211"/>
      <c r="CCB164" s="211"/>
      <c r="CCC164" s="211"/>
      <c r="CCD164" s="211"/>
      <c r="CCE164" s="211"/>
      <c r="CCF164" s="211"/>
      <c r="CCG164" s="211"/>
      <c r="CCH164" s="211"/>
      <c r="CCI164" s="211"/>
      <c r="CCJ164" s="211"/>
      <c r="CCK164" s="211"/>
      <c r="CCL164" s="211"/>
      <c r="CCM164" s="211"/>
      <c r="CCN164" s="211"/>
      <c r="CCO164" s="211"/>
      <c r="CCP164" s="211"/>
      <c r="CCQ164" s="211"/>
      <c r="CCR164" s="211"/>
      <c r="CCS164" s="211"/>
      <c r="CCT164" s="211"/>
      <c r="CCU164" s="211"/>
      <c r="CCV164" s="211"/>
      <c r="CCW164" s="211"/>
      <c r="CCX164" s="211"/>
      <c r="CCY164" s="211"/>
      <c r="CCZ164" s="211"/>
      <c r="CDA164" s="211"/>
      <c r="CDB164" s="211"/>
      <c r="CDC164" s="211"/>
      <c r="CDD164" s="211"/>
      <c r="CDE164" s="211"/>
      <c r="CDF164" s="211"/>
      <c r="CDG164" s="211"/>
      <c r="CDH164" s="211"/>
      <c r="CDI164" s="211"/>
      <c r="CDJ164" s="211"/>
      <c r="CDK164" s="211"/>
      <c r="CDL164" s="211"/>
      <c r="CDM164" s="211"/>
      <c r="CDN164" s="211"/>
      <c r="CDO164" s="211"/>
      <c r="CDP164" s="211"/>
      <c r="CDQ164" s="211"/>
      <c r="CDR164" s="211"/>
      <c r="CDS164" s="211"/>
      <c r="CDT164" s="211"/>
      <c r="CDU164" s="211"/>
      <c r="CDV164" s="211"/>
      <c r="CDW164" s="211"/>
      <c r="CDX164" s="211"/>
      <c r="CDY164" s="211"/>
      <c r="CDZ164" s="211"/>
      <c r="CEA164" s="211"/>
      <c r="CEB164" s="211"/>
      <c r="CEC164" s="211"/>
      <c r="CED164" s="211"/>
      <c r="CEE164" s="211"/>
      <c r="CEF164" s="211"/>
      <c r="CEG164" s="211"/>
      <c r="CEH164" s="211"/>
      <c r="CEI164" s="211"/>
      <c r="CEJ164" s="211"/>
      <c r="CEK164" s="211"/>
      <c r="CEL164" s="211"/>
      <c r="CEM164" s="211"/>
      <c r="CEN164" s="211"/>
      <c r="CEO164" s="211"/>
      <c r="CEP164" s="211"/>
      <c r="CEQ164" s="211"/>
      <c r="CER164" s="211"/>
      <c r="CES164" s="211"/>
      <c r="CET164" s="211"/>
      <c r="CEU164" s="211"/>
      <c r="CEV164" s="211"/>
      <c r="CEW164" s="211"/>
      <c r="CEX164" s="211"/>
      <c r="CEY164" s="211"/>
      <c r="CEZ164" s="211"/>
      <c r="CFA164" s="211"/>
      <c r="CFB164" s="211"/>
      <c r="CFC164" s="211"/>
      <c r="CFD164" s="211"/>
      <c r="CFE164" s="211"/>
      <c r="CFF164" s="211"/>
      <c r="CFG164" s="211"/>
      <c r="CFH164" s="211"/>
      <c r="CFI164" s="211"/>
      <c r="CFJ164" s="211"/>
      <c r="CFK164" s="211"/>
      <c r="CFL164" s="211"/>
      <c r="CFM164" s="211"/>
      <c r="CFN164" s="211"/>
      <c r="CFO164" s="211"/>
      <c r="CFP164" s="211"/>
      <c r="CFQ164" s="211"/>
      <c r="CFR164" s="211"/>
      <c r="CFS164" s="211"/>
      <c r="CFT164" s="211"/>
      <c r="CFU164" s="211"/>
      <c r="CFV164" s="211"/>
      <c r="CFW164" s="211"/>
      <c r="CFX164" s="211"/>
      <c r="CFY164" s="211"/>
      <c r="CFZ164" s="211"/>
      <c r="CGA164" s="211"/>
      <c r="CGB164" s="211"/>
      <c r="CGC164" s="211"/>
      <c r="CGD164" s="211"/>
      <c r="CGE164" s="211"/>
      <c r="CGF164" s="211"/>
      <c r="CGG164" s="211"/>
      <c r="CGH164" s="211"/>
      <c r="CGI164" s="211"/>
      <c r="CGJ164" s="211"/>
      <c r="CGK164" s="211"/>
      <c r="CGL164" s="211"/>
      <c r="CGM164" s="211"/>
      <c r="CGN164" s="211"/>
      <c r="CGO164" s="211"/>
      <c r="CGP164" s="211"/>
      <c r="CGQ164" s="211"/>
      <c r="CGR164" s="211"/>
      <c r="CGS164" s="211"/>
      <c r="CGT164" s="211"/>
      <c r="CGU164" s="211"/>
      <c r="CGV164" s="211"/>
      <c r="CGW164" s="211"/>
      <c r="CGX164" s="211"/>
      <c r="CGY164" s="211"/>
      <c r="CGZ164" s="211"/>
      <c r="CHA164" s="211"/>
      <c r="CHB164" s="211"/>
      <c r="CHC164" s="211"/>
      <c r="CHD164" s="211"/>
      <c r="CHE164" s="211"/>
      <c r="CHF164" s="211"/>
      <c r="CHG164" s="211"/>
      <c r="CHH164" s="211"/>
      <c r="CHI164" s="211"/>
      <c r="CHJ164" s="211"/>
      <c r="CHK164" s="211"/>
      <c r="CHL164" s="211"/>
      <c r="CHM164" s="211"/>
      <c r="CHN164" s="211"/>
      <c r="CHO164" s="211"/>
      <c r="CHP164" s="211"/>
      <c r="CHQ164" s="211"/>
      <c r="CHR164" s="211"/>
      <c r="CHS164" s="211"/>
      <c r="CHT164" s="211"/>
      <c r="CHU164" s="211"/>
      <c r="CHV164" s="211"/>
      <c r="CHW164" s="211"/>
      <c r="CHX164" s="211"/>
      <c r="CHY164" s="211"/>
      <c r="CHZ164" s="211"/>
      <c r="CIA164" s="211"/>
      <c r="CIB164" s="211"/>
      <c r="CIC164" s="211"/>
      <c r="CID164" s="211"/>
      <c r="CIE164" s="211"/>
      <c r="CIF164" s="211"/>
      <c r="CIG164" s="211"/>
      <c r="CIH164" s="211"/>
      <c r="CII164" s="211"/>
      <c r="CIJ164" s="211"/>
      <c r="CIK164" s="211"/>
      <c r="CIL164" s="211"/>
      <c r="CIM164" s="211"/>
      <c r="CIN164" s="211"/>
      <c r="CIO164" s="211"/>
      <c r="CIP164" s="211"/>
      <c r="CIQ164" s="211"/>
      <c r="CIR164" s="211"/>
      <c r="CIS164" s="211"/>
      <c r="CIT164" s="211"/>
      <c r="CIU164" s="211"/>
      <c r="CIV164" s="211"/>
      <c r="CIW164" s="211"/>
      <c r="CIX164" s="211"/>
      <c r="CIY164" s="211"/>
      <c r="CIZ164" s="211"/>
      <c r="CJA164" s="211"/>
      <c r="CJB164" s="211"/>
      <c r="CJC164" s="211"/>
      <c r="CJD164" s="211"/>
      <c r="CJE164" s="211"/>
      <c r="CJF164" s="211"/>
      <c r="CJG164" s="211"/>
      <c r="CJH164" s="211"/>
      <c r="CJI164" s="211"/>
      <c r="CJJ164" s="211"/>
      <c r="CJK164" s="211"/>
      <c r="CJL164" s="211"/>
      <c r="CJM164" s="211"/>
      <c r="CJN164" s="211"/>
      <c r="CJO164" s="211"/>
      <c r="CJP164" s="211"/>
      <c r="CJQ164" s="211"/>
      <c r="CJR164" s="211"/>
      <c r="CJS164" s="211"/>
      <c r="CJT164" s="211"/>
      <c r="CJU164" s="211"/>
      <c r="CJV164" s="211"/>
      <c r="CJW164" s="211"/>
      <c r="CJX164" s="211"/>
      <c r="CJY164" s="211"/>
      <c r="CJZ164" s="211"/>
      <c r="CKA164" s="211"/>
      <c r="CKB164" s="211"/>
      <c r="CKC164" s="211"/>
      <c r="CKD164" s="211"/>
      <c r="CKE164" s="211"/>
      <c r="CKF164" s="211"/>
      <c r="CKG164" s="211"/>
      <c r="CKH164" s="211"/>
      <c r="CKI164" s="211"/>
      <c r="CKJ164" s="211"/>
      <c r="CKK164" s="211"/>
      <c r="CKL164" s="211"/>
      <c r="CKM164" s="211"/>
      <c r="CKN164" s="211"/>
      <c r="CKO164" s="211"/>
      <c r="CKP164" s="211"/>
      <c r="CKQ164" s="211"/>
      <c r="CKR164" s="211"/>
      <c r="CKS164" s="211"/>
      <c r="CKT164" s="211"/>
      <c r="CKU164" s="211"/>
      <c r="CKV164" s="211"/>
      <c r="CKW164" s="211"/>
      <c r="CKX164" s="211"/>
      <c r="CKY164" s="211"/>
      <c r="CKZ164" s="211"/>
      <c r="CLA164" s="211"/>
      <c r="CLB164" s="211"/>
      <c r="CLC164" s="211"/>
      <c r="CLD164" s="211"/>
      <c r="CLE164" s="211"/>
      <c r="CLF164" s="211"/>
      <c r="CLG164" s="211"/>
      <c r="CLH164" s="211"/>
      <c r="CLI164" s="211"/>
      <c r="CLJ164" s="211"/>
      <c r="CLK164" s="211"/>
      <c r="CLL164" s="211"/>
      <c r="CLM164" s="211"/>
      <c r="CLN164" s="211"/>
      <c r="CLO164" s="211"/>
      <c r="CLP164" s="211"/>
      <c r="CLQ164" s="211"/>
      <c r="CLR164" s="211"/>
      <c r="CLS164" s="211"/>
      <c r="CLT164" s="211"/>
      <c r="CLU164" s="211"/>
      <c r="CLV164" s="211"/>
      <c r="CLW164" s="211"/>
      <c r="CLX164" s="211"/>
      <c r="CLY164" s="211"/>
      <c r="CLZ164" s="211"/>
      <c r="CMA164" s="211"/>
      <c r="CMB164" s="211"/>
      <c r="CMC164" s="211"/>
      <c r="CMD164" s="211"/>
      <c r="CME164" s="211"/>
      <c r="CMF164" s="211"/>
      <c r="CMG164" s="211"/>
      <c r="CMH164" s="211"/>
      <c r="CMI164" s="211"/>
      <c r="CMJ164" s="211"/>
      <c r="CMK164" s="211"/>
      <c r="CML164" s="211"/>
      <c r="CMM164" s="211"/>
      <c r="CMN164" s="211"/>
      <c r="CMO164" s="211"/>
      <c r="CMP164" s="211"/>
      <c r="CMQ164" s="211"/>
      <c r="CMR164" s="211"/>
      <c r="CMS164" s="211"/>
      <c r="CMT164" s="211"/>
      <c r="CMU164" s="211"/>
      <c r="CMV164" s="211"/>
      <c r="CMW164" s="211"/>
      <c r="CMX164" s="211"/>
      <c r="CMY164" s="211"/>
      <c r="CMZ164" s="211"/>
      <c r="CNA164" s="211"/>
      <c r="CNB164" s="211"/>
      <c r="CNC164" s="211"/>
      <c r="CND164" s="211"/>
      <c r="CNE164" s="211"/>
      <c r="CNF164" s="211"/>
      <c r="CNG164" s="211"/>
      <c r="CNH164" s="211"/>
      <c r="CNI164" s="211"/>
      <c r="CNJ164" s="211"/>
      <c r="CNK164" s="211"/>
      <c r="CNL164" s="211"/>
      <c r="CNM164" s="211"/>
      <c r="CNN164" s="211"/>
      <c r="CNO164" s="211"/>
      <c r="CNP164" s="211"/>
      <c r="CNQ164" s="211"/>
      <c r="CNR164" s="211"/>
      <c r="CNS164" s="211"/>
      <c r="CNT164" s="211"/>
      <c r="CNU164" s="211"/>
      <c r="CNV164" s="211"/>
      <c r="CNW164" s="211"/>
      <c r="CNX164" s="211"/>
      <c r="CNY164" s="211"/>
      <c r="CNZ164" s="211"/>
      <c r="COA164" s="211"/>
      <c r="COB164" s="211"/>
      <c r="COC164" s="211"/>
      <c r="COD164" s="211"/>
      <c r="COE164" s="211"/>
      <c r="COF164" s="211"/>
      <c r="COG164" s="211"/>
      <c r="COH164" s="211"/>
      <c r="COI164" s="211"/>
      <c r="COJ164" s="211"/>
      <c r="COK164" s="211"/>
      <c r="COL164" s="211"/>
      <c r="COM164" s="211"/>
      <c r="CON164" s="211"/>
      <c r="COO164" s="211"/>
      <c r="COP164" s="211"/>
      <c r="COQ164" s="211"/>
      <c r="COR164" s="211"/>
      <c r="COS164" s="211"/>
      <c r="COT164" s="211"/>
      <c r="COU164" s="211"/>
      <c r="COV164" s="211"/>
      <c r="COW164" s="211"/>
      <c r="COX164" s="211"/>
      <c r="COY164" s="211"/>
      <c r="COZ164" s="211"/>
      <c r="CPA164" s="211"/>
      <c r="CPB164" s="211"/>
      <c r="CPC164" s="211"/>
      <c r="CPD164" s="211"/>
      <c r="CPE164" s="211"/>
      <c r="CPF164" s="211"/>
      <c r="CPG164" s="211"/>
      <c r="CPH164" s="211"/>
      <c r="CPI164" s="211"/>
      <c r="CPJ164" s="211"/>
      <c r="CPK164" s="211"/>
      <c r="CPL164" s="211"/>
      <c r="CPM164" s="211"/>
      <c r="CPN164" s="211"/>
      <c r="CPO164" s="211"/>
      <c r="CPP164" s="211"/>
      <c r="CPQ164" s="211"/>
      <c r="CPR164" s="211"/>
      <c r="CPS164" s="211"/>
      <c r="CPT164" s="211"/>
      <c r="CPU164" s="211"/>
      <c r="CPV164" s="211"/>
      <c r="CPW164" s="211"/>
      <c r="CPX164" s="211"/>
      <c r="CPY164" s="211"/>
      <c r="CPZ164" s="211"/>
      <c r="CQA164" s="211"/>
      <c r="CQB164" s="211"/>
      <c r="CQC164" s="211"/>
      <c r="CQD164" s="211"/>
      <c r="CQE164" s="211"/>
      <c r="CQF164" s="211"/>
      <c r="CQG164" s="211"/>
      <c r="CQH164" s="211"/>
      <c r="CQI164" s="211"/>
      <c r="CQJ164" s="211"/>
      <c r="CQK164" s="211"/>
      <c r="CQL164" s="211"/>
      <c r="CQM164" s="211"/>
      <c r="CQN164" s="211"/>
      <c r="CQO164" s="211"/>
      <c r="CQP164" s="211"/>
      <c r="CQQ164" s="211"/>
      <c r="CQR164" s="211"/>
      <c r="CQS164" s="211"/>
      <c r="CQT164" s="211"/>
      <c r="CQU164" s="211"/>
      <c r="CQV164" s="211"/>
      <c r="CQW164" s="211"/>
      <c r="CQX164" s="211"/>
      <c r="CQY164" s="211"/>
      <c r="CQZ164" s="211"/>
      <c r="CRA164" s="211"/>
      <c r="CRB164" s="211"/>
      <c r="CRC164" s="211"/>
      <c r="CRD164" s="211"/>
      <c r="CRE164" s="211"/>
      <c r="CRF164" s="211"/>
      <c r="CRG164" s="211"/>
      <c r="CRH164" s="211"/>
      <c r="CRI164" s="211"/>
      <c r="CRJ164" s="211"/>
      <c r="CRK164" s="211"/>
      <c r="CRL164" s="211"/>
      <c r="CRM164" s="211"/>
      <c r="CRN164" s="211"/>
      <c r="CRO164" s="211"/>
      <c r="CRP164" s="211"/>
      <c r="CRQ164" s="211"/>
      <c r="CRR164" s="211"/>
      <c r="CRS164" s="211"/>
      <c r="CRT164" s="211"/>
      <c r="CRU164" s="211"/>
      <c r="CRV164" s="211"/>
      <c r="CRW164" s="211"/>
      <c r="CRX164" s="211"/>
      <c r="CRY164" s="211"/>
      <c r="CRZ164" s="211"/>
      <c r="CSA164" s="211"/>
      <c r="CSB164" s="211"/>
      <c r="CSC164" s="211"/>
      <c r="CSD164" s="211"/>
      <c r="CSE164" s="211"/>
      <c r="CSF164" s="211"/>
      <c r="CSG164" s="211"/>
      <c r="CSH164" s="211"/>
      <c r="CSI164" s="211"/>
      <c r="CSJ164" s="211"/>
      <c r="CSK164" s="211"/>
      <c r="CSL164" s="211"/>
      <c r="CSM164" s="211"/>
      <c r="CSN164" s="211"/>
      <c r="CSO164" s="211"/>
      <c r="CSP164" s="211"/>
      <c r="CSQ164" s="211"/>
      <c r="CSR164" s="211"/>
      <c r="CSS164" s="211"/>
      <c r="CST164" s="211"/>
      <c r="CSU164" s="211"/>
      <c r="CSV164" s="211"/>
      <c r="CSW164" s="211"/>
      <c r="CSX164" s="211"/>
      <c r="CSY164" s="211"/>
      <c r="CSZ164" s="211"/>
      <c r="CTA164" s="211"/>
      <c r="CTB164" s="211"/>
      <c r="CTC164" s="211"/>
      <c r="CTD164" s="211"/>
      <c r="CTE164" s="211"/>
      <c r="CTF164" s="211"/>
      <c r="CTG164" s="211"/>
      <c r="CTH164" s="211"/>
      <c r="CTI164" s="211"/>
      <c r="CTJ164" s="211"/>
      <c r="CTK164" s="211"/>
      <c r="CTL164" s="211"/>
      <c r="CTM164" s="211"/>
      <c r="CTN164" s="211"/>
      <c r="CTO164" s="211"/>
      <c r="CTP164" s="211"/>
      <c r="CTQ164" s="211"/>
      <c r="CTR164" s="211"/>
      <c r="CTS164" s="211"/>
      <c r="CTT164" s="211"/>
      <c r="CTU164" s="211"/>
      <c r="CTV164" s="211"/>
      <c r="CTW164" s="211"/>
      <c r="CTX164" s="211"/>
      <c r="CTY164" s="211"/>
      <c r="CTZ164" s="211"/>
      <c r="CUA164" s="211"/>
      <c r="CUB164" s="211"/>
      <c r="CUC164" s="211"/>
      <c r="CUD164" s="211"/>
      <c r="CUE164" s="211"/>
      <c r="CUF164" s="211"/>
      <c r="CUG164" s="211"/>
      <c r="CUH164" s="211"/>
      <c r="CUI164" s="211"/>
      <c r="CUJ164" s="211"/>
      <c r="CUK164" s="211"/>
      <c r="CUL164" s="211"/>
      <c r="CUM164" s="211"/>
      <c r="CUN164" s="211"/>
      <c r="CUO164" s="211"/>
      <c r="CUP164" s="211"/>
      <c r="CUQ164" s="211"/>
      <c r="CUR164" s="211"/>
      <c r="CUS164" s="211"/>
      <c r="CUT164" s="211"/>
      <c r="CUU164" s="211"/>
      <c r="CUV164" s="211"/>
      <c r="CUW164" s="211"/>
      <c r="CUX164" s="211"/>
      <c r="CUY164" s="211"/>
      <c r="CUZ164" s="211"/>
      <c r="CVA164" s="211"/>
      <c r="CVB164" s="211"/>
      <c r="CVC164" s="211"/>
      <c r="CVD164" s="211"/>
      <c r="CVE164" s="211"/>
      <c r="CVF164" s="211"/>
      <c r="CVG164" s="211"/>
      <c r="CVH164" s="211"/>
      <c r="CVI164" s="211"/>
      <c r="CVJ164" s="211"/>
      <c r="CVK164" s="211"/>
      <c r="CVL164" s="211"/>
      <c r="CVM164" s="211"/>
      <c r="CVN164" s="211"/>
      <c r="CVO164" s="211"/>
      <c r="CVP164" s="211"/>
      <c r="CVQ164" s="211"/>
      <c r="CVR164" s="211"/>
      <c r="CVS164" s="211"/>
      <c r="CVT164" s="211"/>
      <c r="CVU164" s="211"/>
      <c r="CVV164" s="211"/>
      <c r="CVW164" s="211"/>
      <c r="CVX164" s="211"/>
      <c r="CVY164" s="211"/>
      <c r="CVZ164" s="211"/>
      <c r="CWA164" s="211"/>
      <c r="CWB164" s="211"/>
      <c r="CWC164" s="211"/>
      <c r="CWD164" s="211"/>
      <c r="CWE164" s="211"/>
      <c r="CWF164" s="211"/>
      <c r="CWG164" s="211"/>
      <c r="CWH164" s="211"/>
      <c r="CWI164" s="211"/>
      <c r="CWJ164" s="211"/>
      <c r="CWK164" s="211"/>
      <c r="CWL164" s="211"/>
      <c r="CWM164" s="211"/>
      <c r="CWN164" s="211"/>
      <c r="CWO164" s="211"/>
      <c r="CWP164" s="211"/>
      <c r="CWQ164" s="211"/>
      <c r="CWR164" s="211"/>
      <c r="CWS164" s="211"/>
      <c r="CWT164" s="211"/>
      <c r="CWU164" s="211"/>
      <c r="CWV164" s="211"/>
      <c r="CWW164" s="211"/>
      <c r="CWX164" s="211"/>
      <c r="CWY164" s="211"/>
      <c r="CWZ164" s="211"/>
      <c r="CXA164" s="211"/>
      <c r="CXB164" s="211"/>
      <c r="CXC164" s="211"/>
      <c r="CXD164" s="211"/>
      <c r="CXE164" s="211"/>
      <c r="CXF164" s="211"/>
      <c r="CXG164" s="211"/>
      <c r="CXH164" s="211"/>
      <c r="CXI164" s="211"/>
      <c r="CXJ164" s="211"/>
      <c r="CXK164" s="211"/>
      <c r="CXL164" s="211"/>
      <c r="CXM164" s="211"/>
      <c r="CXN164" s="211"/>
      <c r="CXO164" s="211"/>
      <c r="CXP164" s="211"/>
      <c r="CXQ164" s="211"/>
      <c r="CXR164" s="211"/>
      <c r="CXS164" s="211"/>
      <c r="CXT164" s="211"/>
      <c r="CXU164" s="211"/>
      <c r="CXV164" s="211"/>
      <c r="CXW164" s="211"/>
      <c r="CXX164" s="211"/>
      <c r="CXY164" s="211"/>
      <c r="CXZ164" s="211"/>
      <c r="CYA164" s="211"/>
      <c r="CYB164" s="211"/>
      <c r="CYC164" s="211"/>
      <c r="CYD164" s="211"/>
      <c r="CYE164" s="211"/>
      <c r="CYF164" s="211"/>
      <c r="CYG164" s="211"/>
      <c r="CYH164" s="211"/>
      <c r="CYI164" s="211"/>
      <c r="CYJ164" s="211"/>
      <c r="CYK164" s="211"/>
      <c r="CYL164" s="211"/>
      <c r="CYM164" s="211"/>
      <c r="CYN164" s="211"/>
      <c r="CYO164" s="211"/>
      <c r="CYP164" s="211"/>
      <c r="CYQ164" s="211"/>
      <c r="CYR164" s="211"/>
      <c r="CYS164" s="211"/>
      <c r="CYT164" s="211"/>
      <c r="CYU164" s="211"/>
      <c r="CYV164" s="211"/>
      <c r="CYW164" s="211"/>
      <c r="CYX164" s="211"/>
      <c r="CYY164" s="211"/>
      <c r="CYZ164" s="211"/>
      <c r="CZA164" s="211"/>
      <c r="CZB164" s="211"/>
      <c r="CZC164" s="211"/>
      <c r="CZD164" s="211"/>
      <c r="CZE164" s="211"/>
      <c r="CZF164" s="211"/>
      <c r="CZG164" s="211"/>
      <c r="CZH164" s="211"/>
      <c r="CZI164" s="211"/>
      <c r="CZJ164" s="211"/>
      <c r="CZK164" s="211"/>
      <c r="CZL164" s="211"/>
      <c r="CZM164" s="211"/>
      <c r="CZN164" s="211"/>
      <c r="CZO164" s="211"/>
      <c r="CZP164" s="211"/>
      <c r="CZQ164" s="211"/>
      <c r="CZR164" s="211"/>
      <c r="CZS164" s="211"/>
      <c r="CZT164" s="211"/>
      <c r="CZU164" s="211"/>
      <c r="CZV164" s="211"/>
      <c r="CZW164" s="211"/>
      <c r="CZX164" s="211"/>
      <c r="CZY164" s="211"/>
      <c r="CZZ164" s="211"/>
      <c r="DAA164" s="211"/>
      <c r="DAB164" s="211"/>
      <c r="DAC164" s="211"/>
      <c r="DAD164" s="211"/>
      <c r="DAE164" s="211"/>
      <c r="DAF164" s="211"/>
      <c r="DAG164" s="211"/>
      <c r="DAH164" s="211"/>
      <c r="DAI164" s="211"/>
      <c r="DAJ164" s="211"/>
      <c r="DAK164" s="211"/>
      <c r="DAL164" s="211"/>
      <c r="DAM164" s="211"/>
      <c r="DAN164" s="211"/>
      <c r="DAO164" s="211"/>
      <c r="DAP164" s="211"/>
      <c r="DAQ164" s="211"/>
      <c r="DAR164" s="211"/>
      <c r="DAS164" s="211"/>
      <c r="DAT164" s="211"/>
      <c r="DAU164" s="211"/>
      <c r="DAV164" s="211"/>
      <c r="DAW164" s="211"/>
      <c r="DAX164" s="211"/>
      <c r="DAY164" s="211"/>
      <c r="DAZ164" s="211"/>
      <c r="DBA164" s="211"/>
      <c r="DBB164" s="211"/>
      <c r="DBC164" s="211"/>
      <c r="DBD164" s="211"/>
      <c r="DBE164" s="211"/>
      <c r="DBF164" s="211"/>
      <c r="DBG164" s="211"/>
      <c r="DBH164" s="211"/>
      <c r="DBI164" s="211"/>
      <c r="DBJ164" s="211"/>
      <c r="DBK164" s="211"/>
      <c r="DBL164" s="211"/>
      <c r="DBM164" s="211"/>
      <c r="DBN164" s="211"/>
      <c r="DBO164" s="211"/>
      <c r="DBP164" s="211"/>
      <c r="DBQ164" s="211"/>
      <c r="DBR164" s="211"/>
      <c r="DBS164" s="211"/>
      <c r="DBT164" s="211"/>
      <c r="DBU164" s="211"/>
      <c r="DBV164" s="211"/>
      <c r="DBW164" s="211"/>
      <c r="DBX164" s="211"/>
      <c r="DBY164" s="211"/>
      <c r="DBZ164" s="211"/>
      <c r="DCA164" s="211"/>
      <c r="DCB164" s="211"/>
      <c r="DCC164" s="211"/>
      <c r="DCD164" s="211"/>
      <c r="DCE164" s="211"/>
      <c r="DCF164" s="211"/>
      <c r="DCG164" s="211"/>
      <c r="DCH164" s="211"/>
      <c r="DCI164" s="211"/>
      <c r="DCJ164" s="211"/>
      <c r="DCK164" s="211"/>
      <c r="DCL164" s="211"/>
      <c r="DCM164" s="211"/>
      <c r="DCN164" s="211"/>
      <c r="DCO164" s="211"/>
      <c r="DCP164" s="211"/>
      <c r="DCQ164" s="211"/>
      <c r="DCR164" s="211"/>
      <c r="DCS164" s="211"/>
      <c r="DCT164" s="211"/>
      <c r="DCU164" s="211"/>
      <c r="DCV164" s="211"/>
      <c r="DCW164" s="211"/>
      <c r="DCX164" s="211"/>
      <c r="DCY164" s="211"/>
      <c r="DCZ164" s="211"/>
      <c r="DDA164" s="211"/>
      <c r="DDB164" s="211"/>
      <c r="DDC164" s="211"/>
      <c r="DDD164" s="211"/>
      <c r="DDE164" s="211"/>
      <c r="DDF164" s="211"/>
      <c r="DDG164" s="211"/>
      <c r="DDH164" s="211"/>
      <c r="DDI164" s="211"/>
      <c r="DDJ164" s="211"/>
      <c r="DDK164" s="211"/>
      <c r="DDL164" s="211"/>
      <c r="DDM164" s="211"/>
      <c r="DDN164" s="211"/>
      <c r="DDO164" s="211"/>
      <c r="DDP164" s="211"/>
      <c r="DDQ164" s="211"/>
      <c r="DDR164" s="211"/>
      <c r="DDS164" s="211"/>
      <c r="DDT164" s="211"/>
      <c r="DDU164" s="211"/>
      <c r="DDV164" s="211"/>
      <c r="DDW164" s="211"/>
      <c r="DDX164" s="211"/>
      <c r="DDY164" s="211"/>
      <c r="DDZ164" s="211"/>
      <c r="DEA164" s="211"/>
      <c r="DEB164" s="211"/>
      <c r="DEC164" s="211"/>
      <c r="DED164" s="211"/>
      <c r="DEE164" s="211"/>
      <c r="DEF164" s="211"/>
      <c r="DEG164" s="211"/>
      <c r="DEH164" s="211"/>
      <c r="DEI164" s="211"/>
      <c r="DEJ164" s="211"/>
      <c r="DEK164" s="211"/>
      <c r="DEL164" s="211"/>
      <c r="DEM164" s="211"/>
      <c r="DEN164" s="211"/>
      <c r="DEO164" s="211"/>
      <c r="DEP164" s="211"/>
      <c r="DEQ164" s="211"/>
      <c r="DER164" s="211"/>
      <c r="DES164" s="211"/>
      <c r="DET164" s="211"/>
      <c r="DEU164" s="211"/>
      <c r="DEV164" s="211"/>
      <c r="DEW164" s="211"/>
      <c r="DEX164" s="211"/>
      <c r="DEY164" s="211"/>
      <c r="DEZ164" s="211"/>
      <c r="DFA164" s="211"/>
      <c r="DFB164" s="211"/>
      <c r="DFC164" s="211"/>
      <c r="DFD164" s="211"/>
      <c r="DFE164" s="211"/>
      <c r="DFF164" s="211"/>
      <c r="DFG164" s="211"/>
      <c r="DFH164" s="211"/>
      <c r="DFI164" s="211"/>
      <c r="DFJ164" s="211"/>
      <c r="DFK164" s="211"/>
      <c r="DFL164" s="211"/>
      <c r="DFM164" s="211"/>
      <c r="DFN164" s="211"/>
      <c r="DFO164" s="211"/>
      <c r="DFP164" s="211"/>
      <c r="DFQ164" s="211"/>
      <c r="DFR164" s="211"/>
      <c r="DFS164" s="211"/>
      <c r="DFT164" s="211"/>
      <c r="DFU164" s="211"/>
      <c r="DFV164" s="211"/>
      <c r="DFW164" s="211"/>
      <c r="DFX164" s="211"/>
      <c r="DFY164" s="211"/>
      <c r="DFZ164" s="211"/>
      <c r="DGA164" s="211"/>
      <c r="DGB164" s="211"/>
      <c r="DGC164" s="211"/>
      <c r="DGD164" s="211"/>
      <c r="DGE164" s="211"/>
      <c r="DGF164" s="211"/>
      <c r="DGG164" s="211"/>
      <c r="DGH164" s="211"/>
      <c r="DGI164" s="211"/>
      <c r="DGJ164" s="211"/>
      <c r="DGK164" s="211"/>
      <c r="DGL164" s="211"/>
      <c r="DGM164" s="211"/>
      <c r="DGN164" s="211"/>
      <c r="DGO164" s="211"/>
      <c r="DGP164" s="211"/>
      <c r="DGQ164" s="211"/>
      <c r="DGR164" s="211"/>
      <c r="DGS164" s="211"/>
      <c r="DGT164" s="211"/>
      <c r="DGU164" s="211"/>
      <c r="DGV164" s="211"/>
      <c r="DGW164" s="211"/>
      <c r="DGX164" s="211"/>
      <c r="DGY164" s="211"/>
      <c r="DGZ164" s="211"/>
      <c r="DHA164" s="211"/>
      <c r="DHB164" s="211"/>
      <c r="DHC164" s="211"/>
      <c r="DHD164" s="211"/>
      <c r="DHE164" s="211"/>
      <c r="DHF164" s="211"/>
      <c r="DHG164" s="211"/>
      <c r="DHH164" s="211"/>
      <c r="DHI164" s="211"/>
      <c r="DHJ164" s="211"/>
      <c r="DHK164" s="211"/>
      <c r="DHL164" s="211"/>
      <c r="DHM164" s="211"/>
      <c r="DHN164" s="211"/>
      <c r="DHO164" s="211"/>
      <c r="DHP164" s="211"/>
      <c r="DHQ164" s="211"/>
      <c r="DHR164" s="211"/>
      <c r="DHS164" s="211"/>
      <c r="DHT164" s="211"/>
      <c r="DHU164" s="211"/>
      <c r="DHV164" s="211"/>
      <c r="DHW164" s="211"/>
      <c r="DHX164" s="211"/>
      <c r="DHY164" s="211"/>
      <c r="DHZ164" s="211"/>
      <c r="DIA164" s="211"/>
      <c r="DIB164" s="211"/>
      <c r="DIC164" s="211"/>
      <c r="DID164" s="211"/>
      <c r="DIE164" s="211"/>
      <c r="DIF164" s="211"/>
      <c r="DIG164" s="211"/>
      <c r="DIH164" s="211"/>
      <c r="DII164" s="211"/>
      <c r="DIJ164" s="211"/>
      <c r="DIK164" s="211"/>
      <c r="DIL164" s="211"/>
      <c r="DIM164" s="211"/>
      <c r="DIN164" s="211"/>
      <c r="DIO164" s="211"/>
      <c r="DIP164" s="211"/>
      <c r="DIQ164" s="211"/>
      <c r="DIR164" s="211"/>
      <c r="DIS164" s="211"/>
      <c r="DIT164" s="211"/>
      <c r="DIU164" s="211"/>
      <c r="DIV164" s="211"/>
      <c r="DIW164" s="211"/>
      <c r="DIX164" s="211"/>
      <c r="DIY164" s="211"/>
      <c r="DIZ164" s="211"/>
      <c r="DJA164" s="211"/>
      <c r="DJB164" s="211"/>
      <c r="DJC164" s="211"/>
      <c r="DJD164" s="211"/>
      <c r="DJE164" s="211"/>
      <c r="DJF164" s="211"/>
      <c r="DJG164" s="211"/>
      <c r="DJH164" s="211"/>
      <c r="DJI164" s="211"/>
      <c r="DJJ164" s="211"/>
      <c r="DJK164" s="211"/>
      <c r="DJL164" s="211"/>
      <c r="DJM164" s="211"/>
      <c r="DJN164" s="211"/>
      <c r="DJO164" s="211"/>
      <c r="DJP164" s="211"/>
      <c r="DJQ164" s="211"/>
      <c r="DJR164" s="211"/>
      <c r="DJS164" s="211"/>
      <c r="DJT164" s="211"/>
      <c r="DJU164" s="211"/>
      <c r="DJV164" s="211"/>
      <c r="DJW164" s="211"/>
      <c r="DJX164" s="211"/>
      <c r="DJY164" s="211"/>
      <c r="DJZ164" s="211"/>
      <c r="DKA164" s="211"/>
      <c r="DKB164" s="211"/>
      <c r="DKC164" s="211"/>
      <c r="DKD164" s="211"/>
      <c r="DKE164" s="211"/>
      <c r="DKF164" s="211"/>
      <c r="DKG164" s="211"/>
      <c r="DKH164" s="211"/>
      <c r="DKI164" s="211"/>
      <c r="DKJ164" s="211"/>
      <c r="DKK164" s="211"/>
      <c r="DKL164" s="211"/>
      <c r="DKM164" s="211"/>
      <c r="DKN164" s="211"/>
      <c r="DKO164" s="211"/>
      <c r="DKP164" s="211"/>
      <c r="DKQ164" s="211"/>
      <c r="DKR164" s="211"/>
      <c r="DKS164" s="211"/>
      <c r="DKT164" s="211"/>
      <c r="DKU164" s="211"/>
      <c r="DKV164" s="211"/>
      <c r="DKW164" s="211"/>
      <c r="DKX164" s="211"/>
      <c r="DKY164" s="211"/>
      <c r="DKZ164" s="211"/>
      <c r="DLA164" s="211"/>
      <c r="DLB164" s="211"/>
      <c r="DLC164" s="211"/>
      <c r="DLD164" s="211"/>
      <c r="DLE164" s="211"/>
      <c r="DLF164" s="211"/>
      <c r="DLG164" s="211"/>
      <c r="DLH164" s="211"/>
      <c r="DLI164" s="211"/>
      <c r="DLJ164" s="211"/>
      <c r="DLK164" s="211"/>
      <c r="DLL164" s="211"/>
      <c r="DLM164" s="211"/>
      <c r="DLN164" s="211"/>
      <c r="DLO164" s="211"/>
      <c r="DLP164" s="211"/>
      <c r="DLQ164" s="211"/>
      <c r="DLR164" s="211"/>
      <c r="DLS164" s="211"/>
      <c r="DLT164" s="211"/>
      <c r="DLU164" s="211"/>
      <c r="DLV164" s="211"/>
      <c r="DLW164" s="211"/>
      <c r="DLX164" s="211"/>
      <c r="DLY164" s="211"/>
      <c r="DLZ164" s="211"/>
      <c r="DMA164" s="211"/>
      <c r="DMB164" s="211"/>
      <c r="DMC164" s="211"/>
      <c r="DMD164" s="211"/>
      <c r="DME164" s="211"/>
      <c r="DMF164" s="211"/>
      <c r="DMG164" s="211"/>
      <c r="DMH164" s="211"/>
      <c r="DMI164" s="211"/>
      <c r="DMJ164" s="211"/>
      <c r="DMK164" s="211"/>
      <c r="DML164" s="211"/>
      <c r="DMM164" s="211"/>
      <c r="DMN164" s="211"/>
      <c r="DMO164" s="211"/>
      <c r="DMP164" s="211"/>
      <c r="DMQ164" s="211"/>
      <c r="DMR164" s="211"/>
      <c r="DMS164" s="211"/>
      <c r="DMT164" s="211"/>
      <c r="DMU164" s="211"/>
      <c r="DMV164" s="211"/>
      <c r="DMW164" s="211"/>
      <c r="DMX164" s="211"/>
      <c r="DMY164" s="211"/>
      <c r="DMZ164" s="211"/>
      <c r="DNA164" s="211"/>
      <c r="DNB164" s="211"/>
      <c r="DNC164" s="211"/>
      <c r="DND164" s="211"/>
      <c r="DNE164" s="211"/>
      <c r="DNF164" s="211"/>
      <c r="DNG164" s="211"/>
      <c r="DNH164" s="211"/>
      <c r="DNI164" s="211"/>
      <c r="DNJ164" s="211"/>
      <c r="DNK164" s="211"/>
      <c r="DNL164" s="211"/>
      <c r="DNM164" s="211"/>
      <c r="DNN164" s="211"/>
      <c r="DNO164" s="211"/>
      <c r="DNP164" s="211"/>
      <c r="DNQ164" s="211"/>
      <c r="DNR164" s="211"/>
      <c r="DNS164" s="211"/>
      <c r="DNT164" s="211"/>
      <c r="DNU164" s="211"/>
      <c r="DNV164" s="211"/>
      <c r="DNW164" s="211"/>
      <c r="DNX164" s="211"/>
      <c r="DNY164" s="211"/>
      <c r="DNZ164" s="211"/>
      <c r="DOA164" s="211"/>
      <c r="DOB164" s="211"/>
      <c r="DOC164" s="211"/>
      <c r="DOD164" s="211"/>
      <c r="DOE164" s="211"/>
      <c r="DOF164" s="211"/>
      <c r="DOG164" s="211"/>
      <c r="DOH164" s="211"/>
      <c r="DOI164" s="211"/>
      <c r="DOJ164" s="211"/>
      <c r="DOK164" s="211"/>
      <c r="DOL164" s="211"/>
      <c r="DOM164" s="211"/>
      <c r="DON164" s="211"/>
      <c r="DOO164" s="211"/>
      <c r="DOP164" s="211"/>
      <c r="DOQ164" s="211"/>
      <c r="DOR164" s="211"/>
      <c r="DOS164" s="211"/>
      <c r="DOT164" s="211"/>
      <c r="DOU164" s="211"/>
      <c r="DOV164" s="211"/>
      <c r="DOW164" s="211"/>
      <c r="DOX164" s="211"/>
      <c r="DOY164" s="211"/>
      <c r="DOZ164" s="211"/>
      <c r="DPA164" s="211"/>
      <c r="DPB164" s="211"/>
      <c r="DPC164" s="211"/>
      <c r="DPD164" s="211"/>
      <c r="DPE164" s="211"/>
      <c r="DPF164" s="211"/>
      <c r="DPG164" s="211"/>
      <c r="DPH164" s="211"/>
      <c r="DPI164" s="211"/>
      <c r="DPJ164" s="211"/>
      <c r="DPK164" s="211"/>
      <c r="DPL164" s="211"/>
      <c r="DPM164" s="211"/>
      <c r="DPN164" s="211"/>
      <c r="DPO164" s="211"/>
      <c r="DPP164" s="211"/>
      <c r="DPQ164" s="211"/>
      <c r="DPR164" s="211"/>
      <c r="DPS164" s="211"/>
      <c r="DPT164" s="211"/>
      <c r="DPU164" s="211"/>
      <c r="DPV164" s="211"/>
      <c r="DPW164" s="211"/>
      <c r="DPX164" s="211"/>
      <c r="DPY164" s="211"/>
      <c r="DPZ164" s="211"/>
      <c r="DQA164" s="211"/>
      <c r="DQB164" s="211"/>
      <c r="DQC164" s="211"/>
      <c r="DQD164" s="211"/>
      <c r="DQE164" s="211"/>
      <c r="DQF164" s="211"/>
      <c r="DQG164" s="211"/>
      <c r="DQH164" s="211"/>
      <c r="DQI164" s="211"/>
      <c r="DQJ164" s="211"/>
      <c r="DQK164" s="211"/>
      <c r="DQL164" s="211"/>
      <c r="DQM164" s="211"/>
      <c r="DQN164" s="211"/>
      <c r="DQO164" s="211"/>
      <c r="DQP164" s="211"/>
      <c r="DQQ164" s="211"/>
      <c r="DQR164" s="211"/>
      <c r="DQS164" s="211"/>
      <c r="DQT164" s="211"/>
      <c r="DQU164" s="211"/>
      <c r="DQV164" s="211"/>
      <c r="DQW164" s="211"/>
      <c r="DQX164" s="211"/>
      <c r="DQY164" s="211"/>
      <c r="DQZ164" s="211"/>
      <c r="DRA164" s="211"/>
      <c r="DRB164" s="211"/>
      <c r="DRC164" s="211"/>
      <c r="DRD164" s="211"/>
      <c r="DRE164" s="211"/>
      <c r="DRF164" s="211"/>
      <c r="DRG164" s="211"/>
      <c r="DRH164" s="211"/>
      <c r="DRI164" s="211"/>
      <c r="DRJ164" s="211"/>
      <c r="DRK164" s="211"/>
      <c r="DRL164" s="211"/>
      <c r="DRM164" s="211"/>
      <c r="DRN164" s="211"/>
      <c r="DRO164" s="211"/>
      <c r="DRP164" s="211"/>
      <c r="DRQ164" s="211"/>
      <c r="DRR164" s="211"/>
      <c r="DRS164" s="211"/>
      <c r="DRT164" s="211"/>
      <c r="DRU164" s="211"/>
      <c r="DRV164" s="211"/>
      <c r="DRW164" s="211"/>
      <c r="DRX164" s="211"/>
      <c r="DRY164" s="211"/>
      <c r="DRZ164" s="211"/>
      <c r="DSA164" s="211"/>
      <c r="DSB164" s="211"/>
      <c r="DSC164" s="211"/>
      <c r="DSD164" s="211"/>
      <c r="DSE164" s="211"/>
      <c r="DSF164" s="211"/>
      <c r="DSG164" s="211"/>
      <c r="DSH164" s="211"/>
      <c r="DSI164" s="211"/>
      <c r="DSJ164" s="211"/>
      <c r="DSK164" s="211"/>
      <c r="DSL164" s="211"/>
      <c r="DSM164" s="211"/>
      <c r="DSN164" s="211"/>
      <c r="DSO164" s="211"/>
      <c r="DSP164" s="211"/>
      <c r="DSQ164" s="211"/>
      <c r="DSR164" s="211"/>
      <c r="DSS164" s="211"/>
      <c r="DST164" s="211"/>
      <c r="DSU164" s="211"/>
      <c r="DSV164" s="211"/>
      <c r="DSW164" s="211"/>
      <c r="DSX164" s="211"/>
      <c r="DSY164" s="211"/>
      <c r="DSZ164" s="211"/>
      <c r="DTA164" s="211"/>
      <c r="DTB164" s="211"/>
      <c r="DTC164" s="211"/>
      <c r="DTD164" s="211"/>
      <c r="DTE164" s="211"/>
      <c r="DTF164" s="211"/>
      <c r="DTG164" s="211"/>
      <c r="DTH164" s="211"/>
      <c r="DTI164" s="211"/>
      <c r="DTJ164" s="211"/>
      <c r="DTK164" s="211"/>
      <c r="DTL164" s="211"/>
      <c r="DTM164" s="211"/>
      <c r="DTN164" s="211"/>
      <c r="DTO164" s="211"/>
      <c r="DTP164" s="211"/>
      <c r="DTQ164" s="211"/>
      <c r="DTR164" s="211"/>
      <c r="DTS164" s="211"/>
      <c r="DTT164" s="211"/>
      <c r="DTU164" s="211"/>
      <c r="DTV164" s="211"/>
      <c r="DTW164" s="211"/>
      <c r="DTX164" s="211"/>
      <c r="DTY164" s="211"/>
      <c r="DTZ164" s="211"/>
      <c r="DUA164" s="211"/>
      <c r="DUB164" s="211"/>
      <c r="DUC164" s="211"/>
      <c r="DUD164" s="211"/>
      <c r="DUE164" s="211"/>
      <c r="DUF164" s="211"/>
      <c r="DUG164" s="211"/>
      <c r="DUH164" s="211"/>
      <c r="DUI164" s="211"/>
      <c r="DUJ164" s="211"/>
      <c r="DUK164" s="211"/>
      <c r="DUL164" s="211"/>
      <c r="DUM164" s="211"/>
      <c r="DUN164" s="211"/>
      <c r="DUO164" s="211"/>
      <c r="DUP164" s="211"/>
      <c r="DUQ164" s="211"/>
      <c r="DUR164" s="211"/>
      <c r="DUS164" s="211"/>
      <c r="DUT164" s="211"/>
      <c r="DUU164" s="211"/>
      <c r="DUV164" s="211"/>
      <c r="DUW164" s="211"/>
      <c r="DUX164" s="211"/>
      <c r="DUY164" s="211"/>
      <c r="DUZ164" s="211"/>
      <c r="DVA164" s="211"/>
      <c r="DVB164" s="211"/>
      <c r="DVC164" s="211"/>
      <c r="DVD164" s="211"/>
      <c r="DVE164" s="211"/>
      <c r="DVF164" s="211"/>
      <c r="DVG164" s="211"/>
      <c r="DVH164" s="211"/>
      <c r="DVI164" s="211"/>
      <c r="DVJ164" s="211"/>
      <c r="DVK164" s="211"/>
      <c r="DVL164" s="211"/>
      <c r="DVM164" s="211"/>
      <c r="DVN164" s="211"/>
      <c r="DVO164" s="211"/>
      <c r="DVP164" s="211"/>
      <c r="DVQ164" s="211"/>
      <c r="DVR164" s="211"/>
      <c r="DVS164" s="211"/>
      <c r="DVT164" s="211"/>
      <c r="DVU164" s="211"/>
      <c r="DVV164" s="211"/>
      <c r="DVW164" s="211"/>
      <c r="DVX164" s="211"/>
      <c r="DVY164" s="211"/>
      <c r="DVZ164" s="211"/>
      <c r="DWA164" s="211"/>
      <c r="DWB164" s="211"/>
      <c r="DWC164" s="211"/>
      <c r="DWD164" s="211"/>
      <c r="DWE164" s="211"/>
      <c r="DWF164" s="211"/>
      <c r="DWG164" s="211"/>
      <c r="DWH164" s="211"/>
      <c r="DWI164" s="211"/>
      <c r="DWJ164" s="211"/>
      <c r="DWK164" s="211"/>
      <c r="DWL164" s="211"/>
      <c r="DWM164" s="211"/>
      <c r="DWN164" s="211"/>
      <c r="DWO164" s="211"/>
      <c r="DWP164" s="211"/>
      <c r="DWQ164" s="211"/>
      <c r="DWR164" s="211"/>
      <c r="DWS164" s="211"/>
      <c r="DWT164" s="211"/>
      <c r="DWU164" s="211"/>
      <c r="DWV164" s="211"/>
      <c r="DWW164" s="211"/>
      <c r="DWX164" s="211"/>
      <c r="DWY164" s="211"/>
      <c r="DWZ164" s="211"/>
      <c r="DXA164" s="211"/>
      <c r="DXB164" s="211"/>
      <c r="DXC164" s="211"/>
      <c r="DXD164" s="211"/>
      <c r="DXE164" s="211"/>
      <c r="DXF164" s="211"/>
      <c r="DXG164" s="211"/>
      <c r="DXH164" s="211"/>
      <c r="DXI164" s="211"/>
      <c r="DXJ164" s="211"/>
      <c r="DXK164" s="211"/>
      <c r="DXL164" s="211"/>
      <c r="DXM164" s="211"/>
      <c r="DXN164" s="211"/>
      <c r="DXO164" s="211"/>
      <c r="DXP164" s="211"/>
      <c r="DXQ164" s="211"/>
      <c r="DXR164" s="211"/>
      <c r="DXS164" s="211"/>
      <c r="DXT164" s="211"/>
      <c r="DXU164" s="211"/>
      <c r="DXV164" s="211"/>
      <c r="DXW164" s="211"/>
      <c r="DXX164" s="211"/>
      <c r="DXY164" s="211"/>
      <c r="DXZ164" s="211"/>
      <c r="DYA164" s="211"/>
      <c r="DYB164" s="211"/>
      <c r="DYC164" s="211"/>
      <c r="DYD164" s="211"/>
      <c r="DYE164" s="211"/>
      <c r="DYF164" s="211"/>
      <c r="DYG164" s="211"/>
      <c r="DYH164" s="211"/>
      <c r="DYI164" s="211"/>
      <c r="DYJ164" s="211"/>
      <c r="DYK164" s="211"/>
      <c r="DYL164" s="211"/>
      <c r="DYM164" s="211"/>
      <c r="DYN164" s="211"/>
      <c r="DYO164" s="211"/>
      <c r="DYP164" s="211"/>
      <c r="DYQ164" s="211"/>
      <c r="DYR164" s="211"/>
      <c r="DYS164" s="211"/>
      <c r="DYT164" s="211"/>
      <c r="DYU164" s="211"/>
      <c r="DYV164" s="211"/>
      <c r="DYW164" s="211"/>
      <c r="DYX164" s="211"/>
      <c r="DYY164" s="211"/>
      <c r="DYZ164" s="211"/>
      <c r="DZA164" s="211"/>
      <c r="DZB164" s="211"/>
      <c r="DZC164" s="211"/>
      <c r="DZD164" s="211"/>
      <c r="DZE164" s="211"/>
      <c r="DZF164" s="211"/>
      <c r="DZG164" s="211"/>
      <c r="DZH164" s="211"/>
      <c r="DZI164" s="211"/>
      <c r="DZJ164" s="211"/>
      <c r="DZK164" s="211"/>
      <c r="DZL164" s="211"/>
      <c r="DZM164" s="211"/>
      <c r="DZN164" s="211"/>
      <c r="DZO164" s="211"/>
      <c r="DZP164" s="211"/>
      <c r="DZQ164" s="211"/>
      <c r="DZR164" s="211"/>
      <c r="DZS164" s="211"/>
      <c r="DZT164" s="211"/>
      <c r="DZU164" s="211"/>
      <c r="DZV164" s="211"/>
      <c r="DZW164" s="211"/>
      <c r="DZX164" s="211"/>
      <c r="DZY164" s="211"/>
      <c r="DZZ164" s="211"/>
      <c r="EAA164" s="211"/>
      <c r="EAB164" s="211"/>
      <c r="EAC164" s="211"/>
      <c r="EAD164" s="211"/>
      <c r="EAE164" s="211"/>
      <c r="EAF164" s="211"/>
      <c r="EAG164" s="211"/>
      <c r="EAH164" s="211"/>
      <c r="EAI164" s="211"/>
      <c r="EAJ164" s="211"/>
      <c r="EAK164" s="211"/>
      <c r="EAL164" s="211"/>
      <c r="EAM164" s="211"/>
      <c r="EAN164" s="211"/>
      <c r="EAO164" s="211"/>
      <c r="EAP164" s="211"/>
      <c r="EAQ164" s="211"/>
      <c r="EAR164" s="211"/>
      <c r="EAS164" s="211"/>
      <c r="EAT164" s="211"/>
      <c r="EAU164" s="211"/>
      <c r="EAV164" s="211"/>
      <c r="EAW164" s="211"/>
      <c r="EAX164" s="211"/>
      <c r="EAY164" s="211"/>
      <c r="EAZ164" s="211"/>
      <c r="EBA164" s="211"/>
      <c r="EBB164" s="211"/>
      <c r="EBC164" s="211"/>
      <c r="EBD164" s="211"/>
      <c r="EBE164" s="211"/>
      <c r="EBF164" s="211"/>
      <c r="EBG164" s="211"/>
      <c r="EBH164" s="211"/>
      <c r="EBI164" s="211"/>
      <c r="EBJ164" s="211"/>
      <c r="EBK164" s="211"/>
      <c r="EBL164" s="211"/>
      <c r="EBM164" s="211"/>
      <c r="EBN164" s="211"/>
      <c r="EBO164" s="211"/>
      <c r="EBP164" s="211"/>
      <c r="EBQ164" s="211"/>
      <c r="EBR164" s="211"/>
      <c r="EBS164" s="211"/>
      <c r="EBT164" s="211"/>
      <c r="EBU164" s="211"/>
      <c r="EBV164" s="211"/>
      <c r="EBW164" s="211"/>
      <c r="EBX164" s="211"/>
      <c r="EBY164" s="211"/>
      <c r="EBZ164" s="211"/>
      <c r="ECA164" s="211"/>
      <c r="ECB164" s="211"/>
      <c r="ECC164" s="211"/>
      <c r="ECD164" s="211"/>
      <c r="ECE164" s="211"/>
      <c r="ECF164" s="211"/>
      <c r="ECG164" s="211"/>
      <c r="ECH164" s="211"/>
      <c r="ECI164" s="211"/>
      <c r="ECJ164" s="211"/>
      <c r="ECK164" s="211"/>
      <c r="ECL164" s="211"/>
      <c r="ECM164" s="211"/>
      <c r="ECN164" s="211"/>
      <c r="ECO164" s="211"/>
      <c r="ECP164" s="211"/>
      <c r="ECQ164" s="211"/>
      <c r="ECR164" s="211"/>
      <c r="ECS164" s="211"/>
      <c r="ECT164" s="211"/>
      <c r="ECU164" s="211"/>
      <c r="ECV164" s="211"/>
      <c r="ECW164" s="211"/>
      <c r="ECX164" s="211"/>
      <c r="ECY164" s="211"/>
      <c r="ECZ164" s="211"/>
      <c r="EDA164" s="211"/>
      <c r="EDB164" s="211"/>
      <c r="EDC164" s="211"/>
      <c r="EDD164" s="211"/>
      <c r="EDE164" s="211"/>
      <c r="EDF164" s="211"/>
      <c r="EDG164" s="211"/>
      <c r="EDH164" s="211"/>
      <c r="EDI164" s="211"/>
      <c r="EDJ164" s="211"/>
      <c r="EDK164" s="211"/>
      <c r="EDL164" s="211"/>
      <c r="EDM164" s="211"/>
      <c r="EDN164" s="211"/>
      <c r="EDO164" s="211"/>
      <c r="EDP164" s="211"/>
      <c r="EDQ164" s="211"/>
      <c r="EDR164" s="211"/>
      <c r="EDS164" s="211"/>
      <c r="EDT164" s="211"/>
      <c r="EDU164" s="211"/>
      <c r="EDV164" s="211"/>
      <c r="EDW164" s="211"/>
      <c r="EDX164" s="211"/>
      <c r="EDY164" s="211"/>
      <c r="EDZ164" s="211"/>
      <c r="EEA164" s="211"/>
      <c r="EEB164" s="211"/>
      <c r="EEC164" s="211"/>
      <c r="EED164" s="211"/>
      <c r="EEE164" s="211"/>
      <c r="EEF164" s="211"/>
      <c r="EEG164" s="211"/>
      <c r="EEH164" s="211"/>
      <c r="EEI164" s="211"/>
      <c r="EEJ164" s="211"/>
      <c r="EEK164" s="211"/>
      <c r="EEL164" s="211"/>
      <c r="EEM164" s="211"/>
      <c r="EEN164" s="211"/>
      <c r="EEO164" s="211"/>
      <c r="EEP164" s="211"/>
      <c r="EEQ164" s="211"/>
      <c r="EER164" s="211"/>
      <c r="EES164" s="211"/>
      <c r="EET164" s="211"/>
      <c r="EEU164" s="211"/>
      <c r="EEV164" s="211"/>
      <c r="EEW164" s="211"/>
      <c r="EEX164" s="211"/>
      <c r="EEY164" s="211"/>
      <c r="EEZ164" s="211"/>
      <c r="EFA164" s="211"/>
      <c r="EFB164" s="211"/>
      <c r="EFC164" s="211"/>
      <c r="EFD164" s="211"/>
      <c r="EFE164" s="211"/>
      <c r="EFF164" s="211"/>
      <c r="EFG164" s="211"/>
      <c r="EFH164" s="211"/>
      <c r="EFI164" s="211"/>
      <c r="EFJ164" s="211"/>
      <c r="EFK164" s="211"/>
      <c r="EFL164" s="211"/>
      <c r="EFM164" s="211"/>
      <c r="EFN164" s="211"/>
      <c r="EFO164" s="211"/>
      <c r="EFP164" s="211"/>
      <c r="EFQ164" s="211"/>
      <c r="EFR164" s="211"/>
      <c r="EFS164" s="211"/>
      <c r="EFT164" s="211"/>
      <c r="EFU164" s="211"/>
      <c r="EFV164" s="211"/>
      <c r="EFW164" s="211"/>
      <c r="EFX164" s="211"/>
      <c r="EFY164" s="211"/>
      <c r="EFZ164" s="211"/>
      <c r="EGA164" s="211"/>
      <c r="EGB164" s="211"/>
      <c r="EGC164" s="211"/>
      <c r="EGD164" s="211"/>
      <c r="EGE164" s="211"/>
      <c r="EGF164" s="211"/>
      <c r="EGG164" s="211"/>
      <c r="EGH164" s="211"/>
      <c r="EGI164" s="211"/>
      <c r="EGJ164" s="211"/>
      <c r="EGK164" s="211"/>
      <c r="EGL164" s="211"/>
      <c r="EGM164" s="211"/>
      <c r="EGN164" s="211"/>
      <c r="EGO164" s="211"/>
      <c r="EGP164" s="211"/>
      <c r="EGQ164" s="211"/>
      <c r="EGR164" s="211"/>
      <c r="EGS164" s="211"/>
      <c r="EGT164" s="211"/>
      <c r="EGU164" s="211"/>
      <c r="EGV164" s="211"/>
      <c r="EGW164" s="211"/>
      <c r="EGX164" s="211"/>
      <c r="EGY164" s="211"/>
      <c r="EGZ164" s="211"/>
      <c r="EHA164" s="211"/>
      <c r="EHB164" s="211"/>
      <c r="EHC164" s="211"/>
      <c r="EHD164" s="211"/>
      <c r="EHE164" s="211"/>
      <c r="EHF164" s="211"/>
      <c r="EHG164" s="211"/>
      <c r="EHH164" s="211"/>
      <c r="EHI164" s="211"/>
      <c r="EHJ164" s="211"/>
      <c r="EHK164" s="211"/>
      <c r="EHL164" s="211"/>
      <c r="EHM164" s="211"/>
      <c r="EHN164" s="211"/>
      <c r="EHO164" s="211"/>
      <c r="EHP164" s="211"/>
      <c r="EHQ164" s="211"/>
      <c r="EHR164" s="211"/>
      <c r="EHS164" s="211"/>
      <c r="EHT164" s="211"/>
      <c r="EHU164" s="211"/>
      <c r="EHV164" s="211"/>
      <c r="EHW164" s="211"/>
      <c r="EHX164" s="211"/>
      <c r="EHY164" s="211"/>
      <c r="EHZ164" s="211"/>
      <c r="EIA164" s="211"/>
      <c r="EIB164" s="211"/>
      <c r="EIC164" s="211"/>
      <c r="EID164" s="211"/>
      <c r="EIE164" s="211"/>
      <c r="EIF164" s="211"/>
      <c r="EIG164" s="211"/>
      <c r="EIH164" s="211"/>
      <c r="EII164" s="211"/>
      <c r="EIJ164" s="211"/>
      <c r="EIK164" s="211"/>
      <c r="EIL164" s="211"/>
      <c r="EIM164" s="211"/>
      <c r="EIN164" s="211"/>
      <c r="EIO164" s="211"/>
      <c r="EIP164" s="211"/>
      <c r="EIQ164" s="211"/>
      <c r="EIR164" s="211"/>
      <c r="EIS164" s="211"/>
      <c r="EIT164" s="211"/>
      <c r="EIU164" s="211"/>
      <c r="EIV164" s="211"/>
      <c r="EIW164" s="211"/>
      <c r="EIX164" s="211"/>
      <c r="EIY164" s="211"/>
      <c r="EIZ164" s="211"/>
      <c r="EJA164" s="211"/>
      <c r="EJB164" s="211"/>
      <c r="EJC164" s="211"/>
      <c r="EJD164" s="211"/>
      <c r="EJE164" s="211"/>
      <c r="EJF164" s="211"/>
      <c r="EJG164" s="211"/>
      <c r="EJH164" s="211"/>
      <c r="EJI164" s="211"/>
      <c r="EJJ164" s="211"/>
      <c r="EJK164" s="211"/>
      <c r="EJL164" s="211"/>
      <c r="EJM164" s="211"/>
      <c r="EJN164" s="211"/>
      <c r="EJO164" s="211"/>
      <c r="EJP164" s="211"/>
      <c r="EJQ164" s="211"/>
      <c r="EJR164" s="211"/>
      <c r="EJS164" s="211"/>
      <c r="EJT164" s="211"/>
      <c r="EJU164" s="211"/>
      <c r="EJV164" s="211"/>
      <c r="EJW164" s="211"/>
      <c r="EJX164" s="211"/>
      <c r="EJY164" s="211"/>
      <c r="EJZ164" s="211"/>
      <c r="EKA164" s="211"/>
      <c r="EKB164" s="211"/>
      <c r="EKC164" s="211"/>
      <c r="EKD164" s="211"/>
      <c r="EKE164" s="211"/>
      <c r="EKF164" s="211"/>
      <c r="EKG164" s="211"/>
      <c r="EKH164" s="211"/>
      <c r="EKI164" s="211"/>
      <c r="EKJ164" s="211"/>
      <c r="EKK164" s="211"/>
      <c r="EKL164" s="211"/>
      <c r="EKM164" s="211"/>
      <c r="EKN164" s="211"/>
      <c r="EKO164" s="211"/>
      <c r="EKP164" s="211"/>
      <c r="EKQ164" s="211"/>
      <c r="EKR164" s="211"/>
      <c r="EKS164" s="211"/>
      <c r="EKT164" s="211"/>
      <c r="EKU164" s="211"/>
      <c r="EKV164" s="211"/>
      <c r="EKW164" s="211"/>
      <c r="EKX164" s="211"/>
      <c r="EKY164" s="211"/>
      <c r="EKZ164" s="211"/>
      <c r="ELA164" s="211"/>
      <c r="ELB164" s="211"/>
      <c r="ELC164" s="211"/>
      <c r="ELD164" s="211"/>
      <c r="ELE164" s="211"/>
      <c r="ELF164" s="211"/>
      <c r="ELG164" s="211"/>
      <c r="ELH164" s="211"/>
      <c r="ELI164" s="211"/>
      <c r="ELJ164" s="211"/>
      <c r="ELK164" s="211"/>
      <c r="ELL164" s="211"/>
      <c r="ELM164" s="211"/>
      <c r="ELN164" s="211"/>
      <c r="ELO164" s="211"/>
      <c r="ELP164" s="211"/>
      <c r="ELQ164" s="211"/>
      <c r="ELR164" s="211"/>
      <c r="ELS164" s="211"/>
      <c r="ELT164" s="211"/>
      <c r="ELU164" s="211"/>
      <c r="ELV164" s="211"/>
      <c r="ELW164" s="211"/>
      <c r="ELX164" s="211"/>
      <c r="ELY164" s="211"/>
      <c r="ELZ164" s="211"/>
      <c r="EMA164" s="211"/>
      <c r="EMB164" s="211"/>
      <c r="EMC164" s="211"/>
      <c r="EMD164" s="211"/>
      <c r="EME164" s="211"/>
      <c r="EMF164" s="211"/>
      <c r="EMG164" s="211"/>
      <c r="EMH164" s="211"/>
      <c r="EMI164" s="211"/>
      <c r="EMJ164" s="211"/>
      <c r="EMK164" s="211"/>
      <c r="EML164" s="211"/>
      <c r="EMM164" s="211"/>
      <c r="EMN164" s="211"/>
      <c r="EMO164" s="211"/>
      <c r="EMP164" s="211"/>
      <c r="EMQ164" s="211"/>
      <c r="EMR164" s="211"/>
      <c r="EMS164" s="211"/>
      <c r="EMT164" s="211"/>
      <c r="EMU164" s="211"/>
      <c r="EMV164" s="211"/>
      <c r="EMW164" s="211"/>
      <c r="EMX164" s="211"/>
      <c r="EMY164" s="211"/>
      <c r="EMZ164" s="211"/>
      <c r="ENA164" s="211"/>
      <c r="ENB164" s="211"/>
      <c r="ENC164" s="211"/>
      <c r="END164" s="211"/>
      <c r="ENE164" s="211"/>
      <c r="ENF164" s="211"/>
      <c r="ENG164" s="211"/>
      <c r="ENH164" s="211"/>
      <c r="ENI164" s="211"/>
      <c r="ENJ164" s="211"/>
      <c r="ENK164" s="211"/>
      <c r="ENL164" s="211"/>
      <c r="ENM164" s="211"/>
      <c r="ENN164" s="211"/>
      <c r="ENO164" s="211"/>
      <c r="ENP164" s="211"/>
      <c r="ENQ164" s="211"/>
      <c r="ENR164" s="211"/>
      <c r="ENS164" s="211"/>
      <c r="ENT164" s="211"/>
      <c r="ENU164" s="211"/>
      <c r="ENV164" s="211"/>
      <c r="ENW164" s="211"/>
      <c r="ENX164" s="211"/>
      <c r="ENY164" s="211"/>
      <c r="ENZ164" s="211"/>
      <c r="EOA164" s="211"/>
      <c r="EOB164" s="211"/>
      <c r="EOC164" s="211"/>
      <c r="EOD164" s="211"/>
      <c r="EOE164" s="211"/>
      <c r="EOF164" s="211"/>
      <c r="EOG164" s="211"/>
      <c r="EOH164" s="211"/>
      <c r="EOI164" s="211"/>
      <c r="EOJ164" s="211"/>
      <c r="EOK164" s="211"/>
      <c r="EOL164" s="211"/>
      <c r="EOM164" s="211"/>
      <c r="EON164" s="211"/>
      <c r="EOO164" s="211"/>
      <c r="EOP164" s="211"/>
      <c r="EOQ164" s="211"/>
      <c r="EOR164" s="211"/>
      <c r="EOS164" s="211"/>
      <c r="EOT164" s="211"/>
      <c r="EOU164" s="211"/>
      <c r="EOV164" s="211"/>
      <c r="EOW164" s="211"/>
      <c r="EOX164" s="211"/>
      <c r="EOY164" s="211"/>
      <c r="EOZ164" s="211"/>
      <c r="EPA164" s="211"/>
      <c r="EPB164" s="211"/>
      <c r="EPC164" s="211"/>
      <c r="EPD164" s="211"/>
      <c r="EPE164" s="211"/>
      <c r="EPF164" s="211"/>
      <c r="EPG164" s="211"/>
      <c r="EPH164" s="211"/>
      <c r="EPI164" s="211"/>
      <c r="EPJ164" s="211"/>
      <c r="EPK164" s="211"/>
      <c r="EPL164" s="211"/>
      <c r="EPM164" s="211"/>
      <c r="EPN164" s="211"/>
      <c r="EPO164" s="211"/>
      <c r="EPP164" s="211"/>
      <c r="EPQ164" s="211"/>
      <c r="EPR164" s="211"/>
      <c r="EPS164" s="211"/>
      <c r="EPT164" s="211"/>
      <c r="EPU164" s="211"/>
      <c r="EPV164" s="211"/>
      <c r="EPW164" s="211"/>
      <c r="EPX164" s="211"/>
      <c r="EPY164" s="211"/>
      <c r="EPZ164" s="211"/>
      <c r="EQA164" s="211"/>
      <c r="EQB164" s="211"/>
      <c r="EQC164" s="211"/>
      <c r="EQD164" s="211"/>
      <c r="EQE164" s="211"/>
      <c r="EQF164" s="211"/>
      <c r="EQG164" s="211"/>
      <c r="EQH164" s="211"/>
      <c r="EQI164" s="211"/>
      <c r="EQJ164" s="211"/>
      <c r="EQK164" s="211"/>
      <c r="EQL164" s="211"/>
      <c r="EQM164" s="211"/>
      <c r="EQN164" s="211"/>
      <c r="EQO164" s="211"/>
      <c r="EQP164" s="211"/>
      <c r="EQQ164" s="211"/>
      <c r="EQR164" s="211"/>
      <c r="EQS164" s="211"/>
      <c r="EQT164" s="211"/>
      <c r="EQU164" s="211"/>
      <c r="EQV164" s="211"/>
      <c r="EQW164" s="211"/>
      <c r="EQX164" s="211"/>
      <c r="EQY164" s="211"/>
      <c r="EQZ164" s="211"/>
      <c r="ERA164" s="211"/>
      <c r="ERB164" s="211"/>
      <c r="ERC164" s="211"/>
      <c r="ERD164" s="211"/>
      <c r="ERE164" s="211"/>
      <c r="ERF164" s="211"/>
      <c r="ERG164" s="211"/>
      <c r="ERH164" s="211"/>
      <c r="ERI164" s="211"/>
      <c r="ERJ164" s="211"/>
      <c r="ERK164" s="211"/>
      <c r="ERL164" s="211"/>
      <c r="ERM164" s="211"/>
      <c r="ERN164" s="211"/>
      <c r="ERO164" s="211"/>
      <c r="ERP164" s="211"/>
      <c r="ERQ164" s="211"/>
      <c r="ERR164" s="211"/>
      <c r="ERS164" s="211"/>
      <c r="ERT164" s="211"/>
      <c r="ERU164" s="211"/>
      <c r="ERV164" s="211"/>
      <c r="ERW164" s="211"/>
      <c r="ERX164" s="211"/>
      <c r="ERY164" s="211"/>
      <c r="ERZ164" s="211"/>
      <c r="ESA164" s="211"/>
      <c r="ESB164" s="211"/>
      <c r="ESC164" s="211"/>
      <c r="ESD164" s="211"/>
      <c r="ESE164" s="211"/>
      <c r="ESF164" s="211"/>
      <c r="ESG164" s="211"/>
      <c r="ESH164" s="211"/>
      <c r="ESI164" s="211"/>
      <c r="ESJ164" s="211"/>
      <c r="ESK164" s="211"/>
      <c r="ESL164" s="211"/>
      <c r="ESM164" s="211"/>
      <c r="ESN164" s="211"/>
      <c r="ESO164" s="211"/>
      <c r="ESP164" s="211"/>
      <c r="ESQ164" s="211"/>
      <c r="ESR164" s="211"/>
      <c r="ESS164" s="211"/>
      <c r="EST164" s="211"/>
      <c r="ESU164" s="211"/>
      <c r="ESV164" s="211"/>
      <c r="ESW164" s="211"/>
      <c r="ESX164" s="211"/>
      <c r="ESY164" s="211"/>
      <c r="ESZ164" s="211"/>
      <c r="ETA164" s="211"/>
      <c r="ETB164" s="211"/>
      <c r="ETC164" s="211"/>
      <c r="ETD164" s="211"/>
      <c r="ETE164" s="211"/>
      <c r="ETF164" s="211"/>
      <c r="ETG164" s="211"/>
      <c r="ETH164" s="211"/>
      <c r="ETI164" s="211"/>
      <c r="ETJ164" s="211"/>
      <c r="ETK164" s="211"/>
      <c r="ETL164" s="211"/>
      <c r="ETM164" s="211"/>
      <c r="ETN164" s="211"/>
      <c r="ETO164" s="211"/>
      <c r="ETP164" s="211"/>
      <c r="ETQ164" s="211"/>
      <c r="ETR164" s="211"/>
      <c r="ETS164" s="211"/>
      <c r="ETT164" s="211"/>
      <c r="ETU164" s="211"/>
      <c r="ETV164" s="211"/>
      <c r="ETW164" s="211"/>
      <c r="ETX164" s="211"/>
      <c r="ETY164" s="211"/>
      <c r="ETZ164" s="211"/>
      <c r="EUA164" s="211"/>
      <c r="EUB164" s="211"/>
      <c r="EUC164" s="211"/>
      <c r="EUD164" s="211"/>
      <c r="EUE164" s="211"/>
      <c r="EUF164" s="211"/>
      <c r="EUG164" s="211"/>
      <c r="EUH164" s="211"/>
      <c r="EUI164" s="211"/>
      <c r="EUJ164" s="211"/>
      <c r="EUK164" s="211"/>
      <c r="EUL164" s="211"/>
      <c r="EUM164" s="211"/>
      <c r="EUN164" s="211"/>
      <c r="EUO164" s="211"/>
      <c r="EUP164" s="211"/>
      <c r="EUQ164" s="211"/>
      <c r="EUR164" s="211"/>
      <c r="EUS164" s="211"/>
      <c r="EUT164" s="211"/>
      <c r="EUU164" s="211"/>
      <c r="EUV164" s="211"/>
      <c r="EUW164" s="211"/>
      <c r="EUX164" s="211"/>
      <c r="EUY164" s="211"/>
      <c r="EUZ164" s="211"/>
      <c r="EVA164" s="211"/>
      <c r="EVB164" s="211"/>
      <c r="EVC164" s="211"/>
      <c r="EVD164" s="211"/>
      <c r="EVE164" s="211"/>
      <c r="EVF164" s="211"/>
      <c r="EVG164" s="211"/>
      <c r="EVH164" s="211"/>
      <c r="EVI164" s="211"/>
      <c r="EVJ164" s="211"/>
      <c r="EVK164" s="211"/>
      <c r="EVL164" s="211"/>
      <c r="EVM164" s="211"/>
      <c r="EVN164" s="211"/>
      <c r="EVO164" s="211"/>
      <c r="EVP164" s="211"/>
      <c r="EVQ164" s="211"/>
      <c r="EVR164" s="211"/>
      <c r="EVS164" s="211"/>
      <c r="EVT164" s="211"/>
      <c r="EVU164" s="211"/>
      <c r="EVV164" s="211"/>
      <c r="EVW164" s="211"/>
      <c r="EVX164" s="211"/>
      <c r="EVY164" s="211"/>
      <c r="EVZ164" s="211"/>
      <c r="EWA164" s="211"/>
      <c r="EWB164" s="211"/>
      <c r="EWC164" s="211"/>
      <c r="EWD164" s="211"/>
      <c r="EWE164" s="211"/>
      <c r="EWF164" s="211"/>
      <c r="EWG164" s="211"/>
      <c r="EWH164" s="211"/>
      <c r="EWI164" s="211"/>
      <c r="EWJ164" s="211"/>
      <c r="EWK164" s="211"/>
      <c r="EWL164" s="211"/>
      <c r="EWM164" s="211"/>
      <c r="EWN164" s="211"/>
      <c r="EWO164" s="211"/>
      <c r="EWP164" s="211"/>
      <c r="EWQ164" s="211"/>
      <c r="EWR164" s="211"/>
      <c r="EWS164" s="211"/>
      <c r="EWT164" s="211"/>
      <c r="EWU164" s="211"/>
      <c r="EWV164" s="211"/>
      <c r="EWW164" s="211"/>
      <c r="EWX164" s="211"/>
      <c r="EWY164" s="211"/>
      <c r="EWZ164" s="211"/>
      <c r="EXA164" s="211"/>
      <c r="EXB164" s="211"/>
      <c r="EXC164" s="211"/>
      <c r="EXD164" s="211"/>
      <c r="EXE164" s="211"/>
      <c r="EXF164" s="211"/>
      <c r="EXG164" s="211"/>
      <c r="EXH164" s="211"/>
      <c r="EXI164" s="211"/>
      <c r="EXJ164" s="211"/>
      <c r="EXK164" s="211"/>
      <c r="EXL164" s="211"/>
      <c r="EXM164" s="211"/>
      <c r="EXN164" s="211"/>
      <c r="EXO164" s="211"/>
      <c r="EXP164" s="211"/>
      <c r="EXQ164" s="211"/>
      <c r="EXR164" s="211"/>
      <c r="EXS164" s="211"/>
      <c r="EXT164" s="211"/>
      <c r="EXU164" s="211"/>
      <c r="EXV164" s="211"/>
      <c r="EXW164" s="211"/>
      <c r="EXX164" s="211"/>
      <c r="EXY164" s="211"/>
      <c r="EXZ164" s="211"/>
      <c r="EYA164" s="211"/>
      <c r="EYB164" s="211"/>
      <c r="EYC164" s="211"/>
      <c r="EYD164" s="211"/>
      <c r="EYE164" s="211"/>
      <c r="EYF164" s="211"/>
      <c r="EYG164" s="211"/>
      <c r="EYH164" s="211"/>
      <c r="EYI164" s="211"/>
      <c r="EYJ164" s="211"/>
      <c r="EYK164" s="211"/>
      <c r="EYL164" s="211"/>
      <c r="EYM164" s="211"/>
      <c r="EYN164" s="211"/>
      <c r="EYO164" s="211"/>
      <c r="EYP164" s="211"/>
      <c r="EYQ164" s="211"/>
      <c r="EYR164" s="211"/>
      <c r="EYS164" s="211"/>
      <c r="EYT164" s="211"/>
      <c r="EYU164" s="211"/>
      <c r="EYV164" s="211"/>
      <c r="EYW164" s="211"/>
      <c r="EYX164" s="211"/>
      <c r="EYY164" s="211"/>
      <c r="EYZ164" s="211"/>
      <c r="EZA164" s="211"/>
      <c r="EZB164" s="211"/>
      <c r="EZC164" s="211"/>
      <c r="EZD164" s="211"/>
      <c r="EZE164" s="211"/>
      <c r="EZF164" s="211"/>
      <c r="EZG164" s="211"/>
      <c r="EZH164" s="211"/>
      <c r="EZI164" s="211"/>
      <c r="EZJ164" s="211"/>
      <c r="EZK164" s="211"/>
      <c r="EZL164" s="211"/>
      <c r="EZM164" s="211"/>
      <c r="EZN164" s="211"/>
      <c r="EZO164" s="211"/>
      <c r="EZP164" s="211"/>
      <c r="EZQ164" s="211"/>
      <c r="EZR164" s="211"/>
      <c r="EZS164" s="211"/>
      <c r="EZT164" s="211"/>
      <c r="EZU164" s="211"/>
      <c r="EZV164" s="211"/>
      <c r="EZW164" s="211"/>
      <c r="EZX164" s="211"/>
      <c r="EZY164" s="211"/>
      <c r="EZZ164" s="211"/>
      <c r="FAA164" s="211"/>
      <c r="FAB164" s="211"/>
      <c r="FAC164" s="211"/>
      <c r="FAD164" s="211"/>
      <c r="FAE164" s="211"/>
    </row>
    <row r="165" spans="1:23" s="212" customFormat="1" ht="35.25" customHeight="1">
      <c r="A165" s="233" t="s">
        <v>1326</v>
      </c>
      <c r="B165" s="233" t="s">
        <v>1327</v>
      </c>
      <c r="C165" s="233" t="s">
        <v>1328</v>
      </c>
      <c r="D165" s="233" t="s">
        <v>1329</v>
      </c>
      <c r="E165" s="384">
        <v>44915</v>
      </c>
      <c r="F165" s="384">
        <v>44924</v>
      </c>
      <c r="G165" s="395">
        <v>44924</v>
      </c>
      <c r="H165" s="233"/>
      <c r="I165" s="378">
        <v>613962</v>
      </c>
      <c r="J165" s="380"/>
      <c r="K165" s="381" t="s">
        <v>210</v>
      </c>
      <c r="L165" s="324">
        <v>100</v>
      </c>
      <c r="M165" s="240">
        <v>138</v>
      </c>
      <c r="N165" s="240" t="s">
        <v>22</v>
      </c>
      <c r="O165" s="240">
        <v>2.5299999999999998</v>
      </c>
      <c r="P165" s="240" t="s">
        <v>718</v>
      </c>
      <c r="Q165" s="240" t="s">
        <v>85</v>
      </c>
      <c r="R165" s="240" t="s">
        <v>27</v>
      </c>
      <c r="S165" s="240">
        <v>2.5299999999999998</v>
      </c>
      <c r="T165" s="240" t="s">
        <v>22</v>
      </c>
      <c r="U165" s="240" t="s">
        <v>22</v>
      </c>
      <c r="V165" s="240" t="s">
        <v>38</v>
      </c>
      <c r="W165" s="241"/>
    </row>
    <row r="166" spans="1:23" s="212" customFormat="1" ht="48" customHeight="1">
      <c r="A166" s="315" t="s">
        <v>1330</v>
      </c>
      <c r="B166" s="324" t="s">
        <v>1331</v>
      </c>
      <c r="C166" s="399" t="s">
        <v>170</v>
      </c>
      <c r="D166" s="399" t="s">
        <v>1375</v>
      </c>
      <c r="E166" s="391">
        <v>44793</v>
      </c>
      <c r="F166" s="391">
        <v>44925</v>
      </c>
      <c r="G166" s="391">
        <v>44925</v>
      </c>
      <c r="H166" s="424"/>
      <c r="I166" s="378">
        <v>1748991</v>
      </c>
      <c r="J166" s="380"/>
      <c r="K166" s="381" t="s">
        <v>210</v>
      </c>
      <c r="L166" s="324">
        <v>100</v>
      </c>
      <c r="M166" s="324">
        <v>345</v>
      </c>
      <c r="N166" s="324" t="s">
        <v>22</v>
      </c>
      <c r="O166" s="324">
        <v>0.10000000000000001</v>
      </c>
      <c r="P166" s="324" t="s">
        <v>3300</v>
      </c>
      <c r="Q166" s="324" t="s">
        <v>225</v>
      </c>
      <c r="R166" s="324">
        <v>120</v>
      </c>
      <c r="S166" s="324">
        <v>0.10000000000000001</v>
      </c>
      <c r="T166" s="324" t="s">
        <v>22</v>
      </c>
      <c r="U166" s="324" t="s">
        <v>22</v>
      </c>
      <c r="V166" s="324" t="s">
        <v>38</v>
      </c>
      <c r="W166" s="324"/>
    </row>
    <row r="167" spans="1:23" s="212" customFormat="1" ht="48" customHeight="1">
      <c r="A167" s="315" t="s">
        <v>1332</v>
      </c>
      <c r="B167" s="324" t="s">
        <v>1333</v>
      </c>
      <c r="C167" s="399" t="s">
        <v>170</v>
      </c>
      <c r="D167" s="399" t="s">
        <v>1376</v>
      </c>
      <c r="E167" s="387">
        <v>44841</v>
      </c>
      <c r="F167" s="391">
        <v>44923</v>
      </c>
      <c r="G167" s="391">
        <v>44923</v>
      </c>
      <c r="H167" s="424"/>
      <c r="I167" s="378">
        <v>2351854</v>
      </c>
      <c r="J167" s="380"/>
      <c r="K167" s="381" t="s">
        <v>210</v>
      </c>
      <c r="L167" s="324">
        <v>100</v>
      </c>
      <c r="M167" s="324">
        <v>345</v>
      </c>
      <c r="N167" s="324" t="s">
        <v>22</v>
      </c>
      <c r="O167" s="324">
        <v>0.10000000000000001</v>
      </c>
      <c r="P167" s="324" t="s">
        <v>3303</v>
      </c>
      <c r="Q167" s="324" t="s">
        <v>225</v>
      </c>
      <c r="R167" s="324">
        <v>120</v>
      </c>
      <c r="S167" s="324">
        <v>0.10000000000000001</v>
      </c>
      <c r="T167" s="324" t="s">
        <v>22</v>
      </c>
      <c r="U167" s="324" t="s">
        <v>22</v>
      </c>
      <c r="V167" s="324" t="s">
        <v>38</v>
      </c>
      <c r="W167" s="324"/>
    </row>
    <row r="168" spans="1:23" s="212" customFormat="1" ht="51">
      <c r="A168" s="315" t="s">
        <v>1334</v>
      </c>
      <c r="B168" s="324" t="s">
        <v>1335</v>
      </c>
      <c r="C168" s="399" t="s">
        <v>170</v>
      </c>
      <c r="D168" s="399" t="s">
        <v>1377</v>
      </c>
      <c r="E168" s="387">
        <v>44859</v>
      </c>
      <c r="F168" s="391">
        <v>44909</v>
      </c>
      <c r="G168" s="407">
        <v>44909</v>
      </c>
      <c r="H168" s="424"/>
      <c r="I168" s="378">
        <v>2104393</v>
      </c>
      <c r="J168" s="380"/>
      <c r="K168" s="381" t="s">
        <v>210</v>
      </c>
      <c r="L168" s="324">
        <v>100</v>
      </c>
      <c r="M168" s="324">
        <v>69</v>
      </c>
      <c r="N168" s="324" t="s">
        <v>22</v>
      </c>
      <c r="O168" s="324">
        <v>0.59999999999999998</v>
      </c>
      <c r="P168" s="324" t="s">
        <v>2053</v>
      </c>
      <c r="Q168" s="324" t="s">
        <v>85</v>
      </c>
      <c r="R168" s="324">
        <v>50</v>
      </c>
      <c r="S168" s="324">
        <v>0.59999999999999998</v>
      </c>
      <c r="T168" s="324" t="s">
        <v>22</v>
      </c>
      <c r="U168" s="324" t="s">
        <v>22</v>
      </c>
      <c r="V168" s="324" t="s">
        <v>24</v>
      </c>
      <c r="W168" s="324"/>
    </row>
    <row r="169" spans="1:23" s="212" customFormat="1" ht="30.75" customHeight="1">
      <c r="A169" s="324" t="s">
        <v>1336</v>
      </c>
      <c r="B169" s="324" t="s">
        <v>1378</v>
      </c>
      <c r="C169" s="324" t="s">
        <v>1337</v>
      </c>
      <c r="D169" s="324" t="s">
        <v>1379</v>
      </c>
      <c r="E169" s="391">
        <v>44887</v>
      </c>
      <c r="F169" s="391">
        <v>45047</v>
      </c>
      <c r="G169" s="391">
        <v>45047</v>
      </c>
      <c r="H169" s="324"/>
      <c r="I169" s="378">
        <v>499908</v>
      </c>
      <c r="J169" s="380"/>
      <c r="K169" s="381" t="s">
        <v>210</v>
      </c>
      <c r="L169" s="324">
        <v>100</v>
      </c>
      <c r="M169" s="324">
        <v>138</v>
      </c>
      <c r="N169" s="324" t="s">
        <v>22</v>
      </c>
      <c r="O169" s="324">
        <v>0.10000000000000001</v>
      </c>
      <c r="P169" s="324" t="s">
        <v>295</v>
      </c>
      <c r="Q169" s="324" t="s">
        <v>85</v>
      </c>
      <c r="R169" s="324" t="s">
        <v>27</v>
      </c>
      <c r="S169" s="324">
        <v>0.10000000000000001</v>
      </c>
      <c r="T169" s="324" t="s">
        <v>22</v>
      </c>
      <c r="U169" s="324" t="s">
        <v>22</v>
      </c>
      <c r="V169" s="324" t="s">
        <v>24</v>
      </c>
      <c r="W169" s="260"/>
    </row>
    <row r="170" spans="1:23" s="212" customFormat="1" ht="51">
      <c r="A170" s="315" t="s">
        <v>1437</v>
      </c>
      <c r="B170" s="324" t="s">
        <v>1401</v>
      </c>
      <c r="C170" s="399" t="s">
        <v>26</v>
      </c>
      <c r="D170" s="231" t="s">
        <v>2250</v>
      </c>
      <c r="E170" s="391">
        <v>45597</v>
      </c>
      <c r="F170" s="391">
        <v>45792</v>
      </c>
      <c r="G170" s="407"/>
      <c r="H170" s="424"/>
      <c r="I170" s="378"/>
      <c r="J170" s="380"/>
      <c r="K170" s="381" t="s">
        <v>210</v>
      </c>
      <c r="L170" s="324">
        <v>0</v>
      </c>
      <c r="M170" s="324">
        <v>69</v>
      </c>
      <c r="N170" s="324">
        <v>138</v>
      </c>
      <c r="O170" s="324">
        <v>1.6000000000000001</v>
      </c>
      <c r="P170" s="287" t="s">
        <v>293</v>
      </c>
      <c r="Q170" s="324" t="s">
        <v>85</v>
      </c>
      <c r="R170" s="324">
        <v>70</v>
      </c>
      <c r="S170" s="324">
        <v>0.29999999999999999</v>
      </c>
      <c r="T170" s="324">
        <v>70</v>
      </c>
      <c r="U170" s="324">
        <v>0.5</v>
      </c>
      <c r="V170" s="324" t="s">
        <v>31</v>
      </c>
      <c r="W170" s="324"/>
    </row>
    <row r="171" spans="1:23" s="212" customFormat="1" ht="38.25">
      <c r="A171" s="315" t="s">
        <v>1993</v>
      </c>
      <c r="B171" s="324" t="s">
        <v>1402</v>
      </c>
      <c r="C171" s="399" t="s">
        <v>143</v>
      </c>
      <c r="D171" s="399" t="s">
        <v>1463</v>
      </c>
      <c r="E171" s="349">
        <v>44977</v>
      </c>
      <c r="F171" s="391">
        <v>45245</v>
      </c>
      <c r="G171" s="407"/>
      <c r="H171" s="424"/>
      <c r="I171" s="351">
        <v>21838771</v>
      </c>
      <c r="J171" s="380"/>
      <c r="K171" s="381" t="s">
        <v>210</v>
      </c>
      <c r="L171" s="256">
        <v>99</v>
      </c>
      <c r="M171" s="324">
        <v>138</v>
      </c>
      <c r="N171" s="324" t="s">
        <v>22</v>
      </c>
      <c r="O171" s="324">
        <v>14</v>
      </c>
      <c r="P171" s="324" t="s">
        <v>2053</v>
      </c>
      <c r="Q171" s="324" t="s">
        <v>977</v>
      </c>
      <c r="R171" s="324">
        <v>70</v>
      </c>
      <c r="S171" s="324">
        <v>14</v>
      </c>
      <c r="T171" s="324" t="s">
        <v>22</v>
      </c>
      <c r="U171" s="324" t="s">
        <v>22</v>
      </c>
      <c r="V171" s="324" t="s">
        <v>38</v>
      </c>
      <c r="W171" s="324"/>
    </row>
    <row r="172" spans="1:23" s="212" customFormat="1" ht="63.75">
      <c r="A172" s="315" t="s">
        <v>1433</v>
      </c>
      <c r="B172" s="324" t="s">
        <v>2843</v>
      </c>
      <c r="C172" s="399" t="s">
        <v>93</v>
      </c>
      <c r="D172" s="399" t="s">
        <v>2844</v>
      </c>
      <c r="E172" s="232">
        <v>45202</v>
      </c>
      <c r="F172" s="387">
        <v>45275</v>
      </c>
      <c r="G172" s="407"/>
      <c r="H172" s="424"/>
      <c r="I172" s="377">
        <v>2216404.2799999998</v>
      </c>
      <c r="J172" s="380"/>
      <c r="K172" s="381" t="s">
        <v>210</v>
      </c>
      <c r="L172" s="316">
        <v>92</v>
      </c>
      <c r="M172" s="324">
        <v>138</v>
      </c>
      <c r="N172" s="324" t="s">
        <v>22</v>
      </c>
      <c r="O172" s="324">
        <v>0.39000000000000001</v>
      </c>
      <c r="P172" s="324" t="s">
        <v>2788</v>
      </c>
      <c r="Q172" s="324" t="s">
        <v>1600</v>
      </c>
      <c r="R172" s="324" t="s">
        <v>22</v>
      </c>
      <c r="S172" s="324" t="s">
        <v>22</v>
      </c>
      <c r="T172" s="324">
        <v>50</v>
      </c>
      <c r="U172" s="324">
        <v>0.39000000000000001</v>
      </c>
      <c r="V172" s="324" t="s">
        <v>38</v>
      </c>
      <c r="W172" s="324" t="s">
        <v>1435</v>
      </c>
    </row>
    <row r="173" spans="1:23" s="212" customFormat="1" ht="38.25">
      <c r="A173" s="315" t="s">
        <v>1994</v>
      </c>
      <c r="B173" s="231" t="s">
        <v>2198</v>
      </c>
      <c r="C173" s="399" t="s">
        <v>1438</v>
      </c>
      <c r="D173" s="231" t="s">
        <v>2251</v>
      </c>
      <c r="E173" s="387">
        <v>44900</v>
      </c>
      <c r="F173" s="387">
        <v>45071</v>
      </c>
      <c r="G173" s="407">
        <v>45071</v>
      </c>
      <c r="H173" s="424"/>
      <c r="I173" s="378">
        <v>10445048</v>
      </c>
      <c r="J173" s="380"/>
      <c r="K173" s="381" t="s">
        <v>210</v>
      </c>
      <c r="L173" s="413">
        <v>100</v>
      </c>
      <c r="M173" s="324">
        <v>138</v>
      </c>
      <c r="N173" s="324" t="s">
        <v>22</v>
      </c>
      <c r="O173" s="324">
        <v>7.0999999999999996</v>
      </c>
      <c r="P173" s="287" t="s">
        <v>293</v>
      </c>
      <c r="Q173" s="324" t="s">
        <v>1431</v>
      </c>
      <c r="R173" s="324">
        <v>70</v>
      </c>
      <c r="S173" s="324">
        <v>7.0999999999999996</v>
      </c>
      <c r="T173" s="324" t="s">
        <v>22</v>
      </c>
      <c r="U173" s="324" t="s">
        <v>22</v>
      </c>
      <c r="V173" s="324" t="s">
        <v>24</v>
      </c>
      <c r="W173" s="324"/>
    </row>
    <row r="174" spans="1:23" s="212" customFormat="1" ht="38.25">
      <c r="A174" s="315" t="s">
        <v>1440</v>
      </c>
      <c r="B174" s="324" t="s">
        <v>1403</v>
      </c>
      <c r="C174" s="399" t="s">
        <v>26</v>
      </c>
      <c r="D174" s="399" t="s">
        <v>1439</v>
      </c>
      <c r="E174" s="391">
        <v>44880</v>
      </c>
      <c r="F174" s="391">
        <v>45056</v>
      </c>
      <c r="G174" s="407">
        <v>45056</v>
      </c>
      <c r="H174" s="424"/>
      <c r="I174" s="378">
        <v>631905</v>
      </c>
      <c r="J174" s="380"/>
      <c r="K174" s="381" t="s">
        <v>210</v>
      </c>
      <c r="L174" s="324">
        <v>100</v>
      </c>
      <c r="M174" s="324">
        <v>138</v>
      </c>
      <c r="N174" s="324" t="s">
        <v>22</v>
      </c>
      <c r="O174" s="324">
        <v>0.10000000000000001</v>
      </c>
      <c r="P174" s="324" t="s">
        <v>295</v>
      </c>
      <c r="Q174" s="324" t="s">
        <v>85</v>
      </c>
      <c r="R174" s="324">
        <v>90</v>
      </c>
      <c r="S174" s="324">
        <v>0.10000000000000001</v>
      </c>
      <c r="T174" s="324" t="s">
        <v>22</v>
      </c>
      <c r="U174" s="324" t="s">
        <v>22</v>
      </c>
      <c r="V174" s="324" t="s">
        <v>24</v>
      </c>
      <c r="W174" s="324"/>
    </row>
    <row r="175" spans="1:23" s="212" customFormat="1" ht="38.25">
      <c r="A175" s="315" t="s">
        <v>2420</v>
      </c>
      <c r="B175" s="324" t="s">
        <v>2138</v>
      </c>
      <c r="C175" s="399" t="s">
        <v>1438</v>
      </c>
      <c r="D175" s="399" t="s">
        <v>2137</v>
      </c>
      <c r="E175" s="391">
        <v>44953</v>
      </c>
      <c r="F175" s="345">
        <v>45072</v>
      </c>
      <c r="G175" s="346">
        <v>45072</v>
      </c>
      <c r="H175" s="424"/>
      <c r="I175" s="378">
        <v>4682906</v>
      </c>
      <c r="J175" s="380"/>
      <c r="K175" s="381" t="s">
        <v>210</v>
      </c>
      <c r="L175" s="260">
        <v>100</v>
      </c>
      <c r="M175" s="324">
        <v>138</v>
      </c>
      <c r="N175" s="324" t="s">
        <v>22</v>
      </c>
      <c r="O175" s="324">
        <v>2.2000000000000002</v>
      </c>
      <c r="P175" s="324" t="s">
        <v>293</v>
      </c>
      <c r="Q175" s="324" t="s">
        <v>85</v>
      </c>
      <c r="R175" s="324">
        <v>70</v>
      </c>
      <c r="S175" s="324">
        <v>1.1000000000000001</v>
      </c>
      <c r="T175" s="324" t="s">
        <v>22</v>
      </c>
      <c r="U175" s="324" t="s">
        <v>22</v>
      </c>
      <c r="V175" s="324" t="s">
        <v>24</v>
      </c>
      <c r="W175" s="324"/>
    </row>
    <row r="176" spans="1:23" s="212" customFormat="1" ht="38.25">
      <c r="A176" s="315" t="s">
        <v>1442</v>
      </c>
      <c r="B176" s="324" t="s">
        <v>1885</v>
      </c>
      <c r="C176" s="399" t="s">
        <v>237</v>
      </c>
      <c r="D176" s="399" t="s">
        <v>1441</v>
      </c>
      <c r="E176" s="391">
        <v>44866</v>
      </c>
      <c r="F176" s="354">
        <v>45072</v>
      </c>
      <c r="G176" s="426">
        <v>45072</v>
      </c>
      <c r="H176" s="424"/>
      <c r="I176" s="378">
        <v>858013</v>
      </c>
      <c r="J176" s="380"/>
      <c r="K176" s="381" t="s">
        <v>210</v>
      </c>
      <c r="L176" s="425">
        <v>100</v>
      </c>
      <c r="M176" s="324">
        <v>138</v>
      </c>
      <c r="N176" s="324" t="s">
        <v>22</v>
      </c>
      <c r="O176" s="324">
        <v>0.10000000000000001</v>
      </c>
      <c r="P176" s="324" t="s">
        <v>293</v>
      </c>
      <c r="Q176" s="324" t="s">
        <v>85</v>
      </c>
      <c r="R176" s="324">
        <v>100</v>
      </c>
      <c r="S176" s="324">
        <v>0.10000000000000001</v>
      </c>
      <c r="T176" s="324" t="s">
        <v>22</v>
      </c>
      <c r="U176" s="324" t="s">
        <v>22</v>
      </c>
      <c r="V176" s="324" t="s">
        <v>38</v>
      </c>
      <c r="W176" s="324"/>
    </row>
    <row r="177" spans="1:23" s="212" customFormat="1" ht="60.75" customHeight="1">
      <c r="A177" s="315" t="s">
        <v>2074</v>
      </c>
      <c r="B177" s="324" t="s">
        <v>1404</v>
      </c>
      <c r="C177" s="399" t="s">
        <v>1443</v>
      </c>
      <c r="D177" s="399" t="s">
        <v>1444</v>
      </c>
      <c r="E177" s="391">
        <v>44942</v>
      </c>
      <c r="F177" s="232">
        <v>45076</v>
      </c>
      <c r="G177" s="385">
        <v>45076</v>
      </c>
      <c r="H177" s="424"/>
      <c r="I177" s="378">
        <v>4178631</v>
      </c>
      <c r="J177" s="380"/>
      <c r="K177" s="381" t="s">
        <v>210</v>
      </c>
      <c r="L177" s="413">
        <v>100</v>
      </c>
      <c r="M177" s="324">
        <v>69</v>
      </c>
      <c r="N177" s="324">
        <v>138</v>
      </c>
      <c r="O177" s="324">
        <v>0.80000000000000004</v>
      </c>
      <c r="P177" s="287" t="s">
        <v>293</v>
      </c>
      <c r="Q177" s="324" t="s">
        <v>2845</v>
      </c>
      <c r="R177" s="324">
        <v>70</v>
      </c>
      <c r="S177" s="237">
        <v>0.29999999999999999</v>
      </c>
      <c r="T177" s="324">
        <v>70</v>
      </c>
      <c r="U177" s="324">
        <v>0.5</v>
      </c>
      <c r="V177" s="324" t="s">
        <v>31</v>
      </c>
      <c r="W177" s="324"/>
    </row>
    <row r="178" spans="1:23" s="212" customFormat="1" ht="47.25" customHeight="1">
      <c r="A178" s="315" t="s">
        <v>1465</v>
      </c>
      <c r="B178" s="324" t="s">
        <v>1405</v>
      </c>
      <c r="C178" s="399" t="s">
        <v>484</v>
      </c>
      <c r="D178" s="399" t="s">
        <v>1464</v>
      </c>
      <c r="E178" s="391">
        <v>44853</v>
      </c>
      <c r="F178" s="391">
        <v>44910</v>
      </c>
      <c r="G178" s="407">
        <v>44910</v>
      </c>
      <c r="H178" s="424"/>
      <c r="I178" s="378">
        <v>1077026</v>
      </c>
      <c r="J178" s="380"/>
      <c r="K178" s="381" t="s">
        <v>210</v>
      </c>
      <c r="L178" s="324">
        <v>100</v>
      </c>
      <c r="M178" s="324">
        <v>138</v>
      </c>
      <c r="N178" s="324" t="s">
        <v>22</v>
      </c>
      <c r="O178" s="324">
        <v>0.25</v>
      </c>
      <c r="P178" s="287" t="s">
        <v>2789</v>
      </c>
      <c r="Q178" s="287" t="s">
        <v>85</v>
      </c>
      <c r="R178" s="324">
        <v>70</v>
      </c>
      <c r="S178" s="324">
        <v>0.25</v>
      </c>
      <c r="T178" s="324" t="s">
        <v>22</v>
      </c>
      <c r="U178" s="324" t="s">
        <v>22</v>
      </c>
      <c r="V178" s="400" t="s">
        <v>38</v>
      </c>
      <c r="W178" s="324"/>
    </row>
    <row r="179" spans="1:23" s="212" customFormat="1" ht="47.25" customHeight="1">
      <c r="A179" s="315" t="s">
        <v>1445</v>
      </c>
      <c r="B179" s="324" t="s">
        <v>1406</v>
      </c>
      <c r="C179" s="399" t="s">
        <v>26</v>
      </c>
      <c r="D179" s="399" t="s">
        <v>1446</v>
      </c>
      <c r="E179" s="387">
        <v>44880</v>
      </c>
      <c r="F179" s="345">
        <v>44915</v>
      </c>
      <c r="G179" s="346">
        <v>44915</v>
      </c>
      <c r="H179" s="424"/>
      <c r="I179" s="378">
        <v>776715</v>
      </c>
      <c r="J179" s="380"/>
      <c r="K179" s="381" t="s">
        <v>210</v>
      </c>
      <c r="L179" s="350">
        <v>100</v>
      </c>
      <c r="M179" s="324">
        <v>138</v>
      </c>
      <c r="N179" s="324" t="s">
        <v>22</v>
      </c>
      <c r="O179" s="324">
        <v>0.10000000000000001</v>
      </c>
      <c r="P179" s="324" t="s">
        <v>295</v>
      </c>
      <c r="Q179" s="324" t="s">
        <v>85</v>
      </c>
      <c r="R179" s="324">
        <v>90</v>
      </c>
      <c r="S179" s="324">
        <v>0.10000000000000001</v>
      </c>
      <c r="T179" s="324" t="s">
        <v>22</v>
      </c>
      <c r="U179" s="324" t="s">
        <v>22</v>
      </c>
      <c r="V179" s="324" t="s">
        <v>24</v>
      </c>
      <c r="W179" s="324"/>
    </row>
    <row r="180" spans="1:23" s="212" customFormat="1" ht="38.25">
      <c r="A180" s="315" t="s">
        <v>1451</v>
      </c>
      <c r="B180" s="324" t="s">
        <v>1407</v>
      </c>
      <c r="C180" s="399" t="s">
        <v>1457</v>
      </c>
      <c r="D180" s="231" t="s">
        <v>2252</v>
      </c>
      <c r="E180" s="391">
        <v>44824</v>
      </c>
      <c r="F180" s="232">
        <v>45047</v>
      </c>
      <c r="G180" s="426">
        <v>45047</v>
      </c>
      <c r="H180" s="424"/>
      <c r="I180" s="378">
        <v>669782</v>
      </c>
      <c r="J180" s="380"/>
      <c r="K180" s="381" t="s">
        <v>210</v>
      </c>
      <c r="L180" s="425">
        <v>100</v>
      </c>
      <c r="M180" s="324">
        <v>138</v>
      </c>
      <c r="N180" s="324" t="s">
        <v>22</v>
      </c>
      <c r="O180" s="324">
        <v>0.40000000000000002</v>
      </c>
      <c r="P180" s="324" t="s">
        <v>293</v>
      </c>
      <c r="Q180" s="324" t="s">
        <v>85</v>
      </c>
      <c r="R180" s="324" t="s">
        <v>27</v>
      </c>
      <c r="S180" s="324">
        <v>0.40000000000000002</v>
      </c>
      <c r="T180" s="324" t="s">
        <v>22</v>
      </c>
      <c r="U180" s="324" t="s">
        <v>22</v>
      </c>
      <c r="V180" s="324" t="s">
        <v>361</v>
      </c>
      <c r="W180" s="324"/>
    </row>
    <row r="181" spans="1:23" s="212" customFormat="1" ht="38.25">
      <c r="A181" s="315" t="s">
        <v>1452</v>
      </c>
      <c r="B181" s="324" t="s">
        <v>1408</v>
      </c>
      <c r="C181" s="399" t="s">
        <v>1457</v>
      </c>
      <c r="D181" s="231" t="s">
        <v>2253</v>
      </c>
      <c r="E181" s="391">
        <v>44820</v>
      </c>
      <c r="F181" s="391">
        <v>45076</v>
      </c>
      <c r="G181" s="385">
        <v>45076</v>
      </c>
      <c r="H181" s="424"/>
      <c r="I181" s="378">
        <v>1583604</v>
      </c>
      <c r="J181" s="380"/>
      <c r="K181" s="381" t="s">
        <v>210</v>
      </c>
      <c r="L181" s="413">
        <v>100</v>
      </c>
      <c r="M181" s="324">
        <v>138</v>
      </c>
      <c r="N181" s="324" t="s">
        <v>22</v>
      </c>
      <c r="O181" s="324">
        <v>0.40000000000000002</v>
      </c>
      <c r="P181" s="324" t="s">
        <v>293</v>
      </c>
      <c r="Q181" s="324" t="s">
        <v>85</v>
      </c>
      <c r="R181" s="324" t="s">
        <v>27</v>
      </c>
      <c r="S181" s="324">
        <v>0.40000000000000002</v>
      </c>
      <c r="T181" s="324" t="s">
        <v>22</v>
      </c>
      <c r="U181" s="324" t="s">
        <v>22</v>
      </c>
      <c r="V181" s="324" t="s">
        <v>38</v>
      </c>
      <c r="W181" s="324"/>
    </row>
    <row r="182" spans="1:23" s="212" customFormat="1" ht="38.25">
      <c r="A182" s="315" t="s">
        <v>1469</v>
      </c>
      <c r="B182" s="324" t="s">
        <v>1409</v>
      </c>
      <c r="C182" s="399" t="s">
        <v>1208</v>
      </c>
      <c r="D182" s="399" t="s">
        <v>1466</v>
      </c>
      <c r="E182" s="391">
        <v>44830</v>
      </c>
      <c r="F182" s="391">
        <v>44881</v>
      </c>
      <c r="G182" s="407">
        <v>44881</v>
      </c>
      <c r="H182" s="424"/>
      <c r="I182" s="378">
        <v>1317149</v>
      </c>
      <c r="J182" s="380"/>
      <c r="K182" s="381" t="s">
        <v>210</v>
      </c>
      <c r="L182" s="324">
        <v>100</v>
      </c>
      <c r="M182" s="324">
        <v>345</v>
      </c>
      <c r="N182" s="324" t="s">
        <v>22</v>
      </c>
      <c r="O182" s="324">
        <v>0.20000000000000001</v>
      </c>
      <c r="P182" s="324" t="s">
        <v>3304</v>
      </c>
      <c r="Q182" s="324" t="s">
        <v>225</v>
      </c>
      <c r="R182" s="324">
        <v>170</v>
      </c>
      <c r="S182" s="324">
        <v>0.10000000000000001</v>
      </c>
      <c r="T182" s="324" t="s">
        <v>22</v>
      </c>
      <c r="U182" s="324" t="s">
        <v>22</v>
      </c>
      <c r="V182" s="400" t="s">
        <v>38</v>
      </c>
      <c r="W182" s="324"/>
    </row>
    <row r="183" spans="1:23" s="212" customFormat="1" ht="38.25">
      <c r="A183" s="315" t="s">
        <v>1453</v>
      </c>
      <c r="B183" s="324" t="s">
        <v>1410</v>
      </c>
      <c r="C183" s="399" t="s">
        <v>1458</v>
      </c>
      <c r="D183" s="399" t="s">
        <v>1456</v>
      </c>
      <c r="E183" s="387">
        <v>44856</v>
      </c>
      <c r="F183" s="391">
        <v>44914</v>
      </c>
      <c r="G183" s="407">
        <v>44914</v>
      </c>
      <c r="H183" s="424"/>
      <c r="I183" s="378">
        <v>1003868</v>
      </c>
      <c r="J183" s="380"/>
      <c r="K183" s="381" t="s">
        <v>210</v>
      </c>
      <c r="L183" s="324">
        <v>100</v>
      </c>
      <c r="M183" s="324">
        <v>138</v>
      </c>
      <c r="N183" s="324" t="s">
        <v>22</v>
      </c>
      <c r="O183" s="324">
        <v>0.20000000000000001</v>
      </c>
      <c r="P183" s="324" t="s">
        <v>295</v>
      </c>
      <c r="Q183" s="324" t="s">
        <v>85</v>
      </c>
      <c r="R183" s="324">
        <v>70</v>
      </c>
      <c r="S183" s="324">
        <v>0.20000000000000001</v>
      </c>
      <c r="T183" s="324" t="s">
        <v>22</v>
      </c>
      <c r="U183" s="324" t="s">
        <v>22</v>
      </c>
      <c r="V183" s="324" t="s">
        <v>38</v>
      </c>
      <c r="W183" s="324"/>
    </row>
    <row r="184" spans="1:23" s="212" customFormat="1" ht="38.25">
      <c r="A184" s="315" t="s">
        <v>1461</v>
      </c>
      <c r="B184" s="324" t="s">
        <v>1411</v>
      </c>
      <c r="C184" s="399" t="s">
        <v>512</v>
      </c>
      <c r="D184" s="231" t="s">
        <v>2254</v>
      </c>
      <c r="E184" s="387">
        <v>44908</v>
      </c>
      <c r="F184" s="391">
        <v>45017</v>
      </c>
      <c r="G184" s="407">
        <v>45017</v>
      </c>
      <c r="H184" s="424"/>
      <c r="I184" s="378">
        <v>1579933</v>
      </c>
      <c r="J184" s="380"/>
      <c r="K184" s="381" t="s">
        <v>210</v>
      </c>
      <c r="L184" s="324">
        <v>100</v>
      </c>
      <c r="M184" s="324">
        <v>138</v>
      </c>
      <c r="N184" s="324" t="s">
        <v>22</v>
      </c>
      <c r="O184" s="324">
        <v>0.33000000000000002</v>
      </c>
      <c r="P184" s="324" t="s">
        <v>295</v>
      </c>
      <c r="Q184" s="324" t="s">
        <v>2932</v>
      </c>
      <c r="R184" s="324" t="s">
        <v>134</v>
      </c>
      <c r="S184" s="324">
        <v>0.33000000000000002</v>
      </c>
      <c r="T184" s="324" t="s">
        <v>22</v>
      </c>
      <c r="U184" s="324" t="s">
        <v>22</v>
      </c>
      <c r="V184" s="324" t="s">
        <v>38</v>
      </c>
      <c r="W184" s="324"/>
    </row>
    <row r="185" spans="1:23" s="212" customFormat="1" ht="51">
      <c r="A185" s="315" t="s">
        <v>1447</v>
      </c>
      <c r="B185" s="324" t="s">
        <v>1412</v>
      </c>
      <c r="C185" s="399" t="s">
        <v>903</v>
      </c>
      <c r="D185" s="399" t="s">
        <v>1448</v>
      </c>
      <c r="E185" s="387">
        <v>44845</v>
      </c>
      <c r="F185" s="391">
        <v>44923</v>
      </c>
      <c r="G185" s="407">
        <v>44923</v>
      </c>
      <c r="H185" s="424"/>
      <c r="I185" s="378">
        <v>297610</v>
      </c>
      <c r="J185" s="380"/>
      <c r="K185" s="381" t="s">
        <v>210</v>
      </c>
      <c r="L185" s="324">
        <v>100</v>
      </c>
      <c r="M185" s="324">
        <v>69</v>
      </c>
      <c r="N185" s="324">
        <v>138</v>
      </c>
      <c r="O185" s="324">
        <v>0.20000000000000001</v>
      </c>
      <c r="P185" s="324" t="s">
        <v>295</v>
      </c>
      <c r="Q185" s="324" t="s">
        <v>85</v>
      </c>
      <c r="R185" s="324" t="s">
        <v>134</v>
      </c>
      <c r="S185" s="324">
        <v>0.20000000000000001</v>
      </c>
      <c r="T185" s="324" t="s">
        <v>22</v>
      </c>
      <c r="U185" s="324" t="s">
        <v>22</v>
      </c>
      <c r="V185" s="324" t="s">
        <v>24</v>
      </c>
      <c r="W185" s="324" t="s">
        <v>2632</v>
      </c>
    </row>
    <row r="186" spans="1:23" s="212" customFormat="1" ht="38.25">
      <c r="A186" s="315" t="s">
        <v>1413</v>
      </c>
      <c r="B186" s="324" t="s">
        <v>1414</v>
      </c>
      <c r="C186" s="399" t="s">
        <v>26</v>
      </c>
      <c r="D186" s="399" t="s">
        <v>1467</v>
      </c>
      <c r="E186" s="387">
        <v>44854</v>
      </c>
      <c r="F186" s="391">
        <v>44872</v>
      </c>
      <c r="G186" s="407">
        <v>44872</v>
      </c>
      <c r="H186" s="424"/>
      <c r="I186" s="378">
        <v>1504761</v>
      </c>
      <c r="J186" s="380"/>
      <c r="K186" s="381" t="s">
        <v>210</v>
      </c>
      <c r="L186" s="324">
        <v>100</v>
      </c>
      <c r="M186" s="324">
        <v>138</v>
      </c>
      <c r="N186" s="324" t="s">
        <v>22</v>
      </c>
      <c r="O186" s="324">
        <v>0.23000000000000001</v>
      </c>
      <c r="P186" s="324" t="s">
        <v>1471</v>
      </c>
      <c r="Q186" s="287" t="s">
        <v>85</v>
      </c>
      <c r="R186" s="324">
        <v>10</v>
      </c>
      <c r="S186" s="324">
        <v>0.23000000000000001</v>
      </c>
      <c r="T186" s="324" t="s">
        <v>22</v>
      </c>
      <c r="U186" s="324" t="s">
        <v>22</v>
      </c>
      <c r="V186" s="237" t="s">
        <v>24</v>
      </c>
      <c r="W186" s="324"/>
    </row>
    <row r="187" spans="1:23" s="212" customFormat="1" ht="31.5" customHeight="1">
      <c r="A187" s="315" t="s">
        <v>1415</v>
      </c>
      <c r="B187" s="324" t="s">
        <v>1416</v>
      </c>
      <c r="C187" s="399" t="s">
        <v>28</v>
      </c>
      <c r="D187" s="399" t="s">
        <v>1621</v>
      </c>
      <c r="E187" s="387">
        <v>44851</v>
      </c>
      <c r="F187" s="391">
        <v>44903</v>
      </c>
      <c r="G187" s="407">
        <v>44903</v>
      </c>
      <c r="H187" s="424"/>
      <c r="I187" s="378">
        <v>1320366</v>
      </c>
      <c r="J187" s="380"/>
      <c r="K187" s="381" t="s">
        <v>210</v>
      </c>
      <c r="L187" s="324">
        <v>100</v>
      </c>
      <c r="M187" s="324">
        <v>345</v>
      </c>
      <c r="N187" s="324" t="s">
        <v>22</v>
      </c>
      <c r="O187" s="324">
        <v>18</v>
      </c>
      <c r="P187" s="324" t="s">
        <v>244</v>
      </c>
      <c r="Q187" s="324" t="s">
        <v>225</v>
      </c>
      <c r="R187" s="324" t="s">
        <v>27</v>
      </c>
      <c r="S187" s="324">
        <v>18</v>
      </c>
      <c r="T187" s="324" t="s">
        <v>22</v>
      </c>
      <c r="U187" s="324" t="s">
        <v>22</v>
      </c>
      <c r="V187" s="324" t="s">
        <v>24</v>
      </c>
      <c r="W187" s="324"/>
    </row>
    <row r="188" spans="1:23" s="212" customFormat="1" ht="57.75" customHeight="1">
      <c r="A188" s="315" t="s">
        <v>1417</v>
      </c>
      <c r="B188" s="324" t="s">
        <v>1418</v>
      </c>
      <c r="C188" s="399" t="s">
        <v>32</v>
      </c>
      <c r="D188" s="399" t="s">
        <v>1462</v>
      </c>
      <c r="E188" s="391">
        <v>44830</v>
      </c>
      <c r="F188" s="391">
        <v>44844</v>
      </c>
      <c r="G188" s="407">
        <v>44844</v>
      </c>
      <c r="H188" s="424"/>
      <c r="I188" s="378">
        <v>738236</v>
      </c>
      <c r="J188" s="380"/>
      <c r="K188" s="381" t="s">
        <v>210</v>
      </c>
      <c r="L188" s="324">
        <v>100</v>
      </c>
      <c r="M188" s="324">
        <v>138</v>
      </c>
      <c r="N188" s="324" t="s">
        <v>22</v>
      </c>
      <c r="O188" s="324" t="s">
        <v>22</v>
      </c>
      <c r="P188" s="238" t="s">
        <v>176</v>
      </c>
      <c r="Q188" s="324" t="s">
        <v>22</v>
      </c>
      <c r="R188" s="324" t="s">
        <v>22</v>
      </c>
      <c r="S188" s="324" t="s">
        <v>22</v>
      </c>
      <c r="T188" s="324" t="s">
        <v>22</v>
      </c>
      <c r="U188" s="324" t="s">
        <v>22</v>
      </c>
      <c r="V188" s="324" t="s">
        <v>24</v>
      </c>
      <c r="W188" s="324"/>
    </row>
    <row r="189" spans="1:23" s="212" customFormat="1" ht="46.5" customHeight="1">
      <c r="A189" s="315" t="s">
        <v>1470</v>
      </c>
      <c r="B189" s="324" t="s">
        <v>2846</v>
      </c>
      <c r="C189" s="399" t="s">
        <v>230</v>
      </c>
      <c r="D189" s="399" t="s">
        <v>1468</v>
      </c>
      <c r="E189" s="391">
        <v>44833</v>
      </c>
      <c r="F189" s="391">
        <v>44882</v>
      </c>
      <c r="G189" s="407">
        <v>44882</v>
      </c>
      <c r="H189" s="424"/>
      <c r="I189" s="378">
        <v>1656513</v>
      </c>
      <c r="J189" s="380"/>
      <c r="K189" s="381" t="s">
        <v>210</v>
      </c>
      <c r="L189" s="324">
        <v>100</v>
      </c>
      <c r="M189" s="324">
        <v>345</v>
      </c>
      <c r="N189" s="324" t="s">
        <v>22</v>
      </c>
      <c r="O189" s="324">
        <v>0.34999999999999998</v>
      </c>
      <c r="P189" s="324" t="s">
        <v>1992</v>
      </c>
      <c r="Q189" s="287" t="s">
        <v>85</v>
      </c>
      <c r="R189" s="324">
        <v>170</v>
      </c>
      <c r="S189" s="324">
        <v>0.31</v>
      </c>
      <c r="T189" s="324">
        <v>170</v>
      </c>
      <c r="U189" s="324">
        <v>0.040000000000000001</v>
      </c>
      <c r="V189" s="400" t="s">
        <v>38</v>
      </c>
      <c r="W189" s="324"/>
    </row>
    <row r="190" spans="1:23" s="212" customFormat="1" ht="38.25">
      <c r="A190" s="315" t="s">
        <v>1624</v>
      </c>
      <c r="B190" s="324" t="s">
        <v>1419</v>
      </c>
      <c r="C190" s="399" t="s">
        <v>1459</v>
      </c>
      <c r="D190" s="399" t="s">
        <v>1460</v>
      </c>
      <c r="E190" s="391">
        <v>44879</v>
      </c>
      <c r="F190" s="391">
        <v>44917</v>
      </c>
      <c r="G190" s="407">
        <v>44917</v>
      </c>
      <c r="H190" s="424"/>
      <c r="I190" s="378">
        <v>1999500</v>
      </c>
      <c r="J190" s="380"/>
      <c r="K190" s="381" t="s">
        <v>210</v>
      </c>
      <c r="L190" s="324">
        <v>100</v>
      </c>
      <c r="M190" s="324">
        <v>345</v>
      </c>
      <c r="N190" s="324" t="s">
        <v>22</v>
      </c>
      <c r="O190" s="324">
        <v>0.20999999999999999</v>
      </c>
      <c r="P190" s="324" t="s">
        <v>1944</v>
      </c>
      <c r="Q190" s="324" t="s">
        <v>1498</v>
      </c>
      <c r="R190" s="324">
        <v>80</v>
      </c>
      <c r="S190" s="324">
        <v>0.20999999999999999</v>
      </c>
      <c r="T190" s="324" t="s">
        <v>22</v>
      </c>
      <c r="U190" s="324" t="s">
        <v>22</v>
      </c>
      <c r="V190" s="287" t="s">
        <v>38</v>
      </c>
      <c r="W190" s="324"/>
    </row>
    <row r="191" spans="1:23" s="212" customFormat="1" ht="48" customHeight="1">
      <c r="A191" s="315" t="s">
        <v>1454</v>
      </c>
      <c r="B191" s="324" t="s">
        <v>1420</v>
      </c>
      <c r="C191" s="399" t="s">
        <v>1458</v>
      </c>
      <c r="D191" s="399" t="s">
        <v>1455</v>
      </c>
      <c r="E191" s="387">
        <v>44856</v>
      </c>
      <c r="F191" s="391">
        <v>44914</v>
      </c>
      <c r="G191" s="407">
        <v>44914</v>
      </c>
      <c r="H191" s="424"/>
      <c r="I191" s="378">
        <v>746949</v>
      </c>
      <c r="J191" s="380"/>
      <c r="K191" s="381" t="s">
        <v>210</v>
      </c>
      <c r="L191" s="324">
        <v>100</v>
      </c>
      <c r="M191" s="324">
        <v>138</v>
      </c>
      <c r="N191" s="324" t="s">
        <v>22</v>
      </c>
      <c r="O191" s="324">
        <v>0.20000000000000001</v>
      </c>
      <c r="P191" s="324" t="s">
        <v>295</v>
      </c>
      <c r="Q191" s="324" t="s">
        <v>85</v>
      </c>
      <c r="R191" s="324">
        <v>70</v>
      </c>
      <c r="S191" s="324">
        <v>0.20000000000000001</v>
      </c>
      <c r="T191" s="324" t="s">
        <v>22</v>
      </c>
      <c r="U191" s="324" t="s">
        <v>22</v>
      </c>
      <c r="V191" s="324" t="s">
        <v>38</v>
      </c>
      <c r="W191" s="324"/>
    </row>
    <row r="192" spans="1:23" s="212" customFormat="1" ht="38.25">
      <c r="A192" s="315" t="s">
        <v>1472</v>
      </c>
      <c r="B192" s="324" t="s">
        <v>1501</v>
      </c>
      <c r="C192" s="399" t="s">
        <v>925</v>
      </c>
      <c r="D192" s="399" t="s">
        <v>1502</v>
      </c>
      <c r="E192" s="391">
        <v>44909</v>
      </c>
      <c r="F192" s="391">
        <v>44915</v>
      </c>
      <c r="G192" s="407">
        <v>44915</v>
      </c>
      <c r="H192" s="424"/>
      <c r="I192" s="378">
        <v>359938</v>
      </c>
      <c r="J192" s="380"/>
      <c r="K192" s="381" t="s">
        <v>210</v>
      </c>
      <c r="L192" s="324">
        <v>100</v>
      </c>
      <c r="M192" s="324">
        <v>138</v>
      </c>
      <c r="N192" s="324" t="s">
        <v>22</v>
      </c>
      <c r="O192" s="324">
        <v>0.10000000000000001</v>
      </c>
      <c r="P192" s="324" t="s">
        <v>353</v>
      </c>
      <c r="Q192" s="324" t="s">
        <v>225</v>
      </c>
      <c r="R192" s="324">
        <v>120</v>
      </c>
      <c r="S192" s="324">
        <v>0.10000000000000001</v>
      </c>
      <c r="T192" s="324" t="s">
        <v>22</v>
      </c>
      <c r="U192" s="324" t="s">
        <v>22</v>
      </c>
      <c r="V192" s="287" t="s">
        <v>38</v>
      </c>
      <c r="W192" s="324"/>
    </row>
    <row r="193" spans="1:23" s="212" customFormat="1" ht="51">
      <c r="A193" s="315" t="s">
        <v>1421</v>
      </c>
      <c r="B193" s="324" t="s">
        <v>1422</v>
      </c>
      <c r="C193" s="399" t="s">
        <v>1503</v>
      </c>
      <c r="D193" s="399" t="s">
        <v>1497</v>
      </c>
      <c r="E193" s="387">
        <v>45022</v>
      </c>
      <c r="F193" s="387">
        <v>45028</v>
      </c>
      <c r="G193" s="407">
        <v>45028</v>
      </c>
      <c r="H193" s="424"/>
      <c r="I193" s="378">
        <v>357732</v>
      </c>
      <c r="J193" s="380"/>
      <c r="K193" s="381" t="s">
        <v>210</v>
      </c>
      <c r="L193" s="324">
        <v>100</v>
      </c>
      <c r="M193" s="324">
        <v>138</v>
      </c>
      <c r="N193" s="324" t="s">
        <v>22</v>
      </c>
      <c r="O193" s="324">
        <v>0.10000000000000001</v>
      </c>
      <c r="P193" s="324" t="s">
        <v>205</v>
      </c>
      <c r="Q193" s="287" t="s">
        <v>85</v>
      </c>
      <c r="R193" s="324">
        <v>100</v>
      </c>
      <c r="S193" s="324">
        <v>0.10000000000000001</v>
      </c>
      <c r="T193" s="324" t="s">
        <v>22</v>
      </c>
      <c r="U193" s="324" t="s">
        <v>22</v>
      </c>
      <c r="V193" s="324" t="s">
        <v>24</v>
      </c>
      <c r="W193" s="324"/>
    </row>
    <row r="194" spans="1:23" s="212" customFormat="1" ht="43.5" customHeight="1">
      <c r="A194" s="315" t="s">
        <v>1921</v>
      </c>
      <c r="B194" s="324" t="s">
        <v>1423</v>
      </c>
      <c r="C194" s="399" t="s">
        <v>41</v>
      </c>
      <c r="D194" s="399" t="s">
        <v>1504</v>
      </c>
      <c r="E194" s="391">
        <v>44852</v>
      </c>
      <c r="F194" s="391">
        <v>44904</v>
      </c>
      <c r="G194" s="407">
        <v>44904</v>
      </c>
      <c r="H194" s="424"/>
      <c r="I194" s="378">
        <v>1491907</v>
      </c>
      <c r="J194" s="380"/>
      <c r="K194" s="381" t="s">
        <v>210</v>
      </c>
      <c r="L194" s="386">
        <v>100</v>
      </c>
      <c r="M194" s="324">
        <v>69</v>
      </c>
      <c r="N194" s="324" t="s">
        <v>22</v>
      </c>
      <c r="O194" s="324">
        <v>0.14999999999999999</v>
      </c>
      <c r="P194" s="324" t="s">
        <v>293</v>
      </c>
      <c r="Q194" s="287" t="s">
        <v>85</v>
      </c>
      <c r="R194" s="324">
        <v>50</v>
      </c>
      <c r="S194" s="324">
        <v>0.14999999999999999</v>
      </c>
      <c r="T194" s="324" t="s">
        <v>22</v>
      </c>
      <c r="U194" s="324" t="s">
        <v>22</v>
      </c>
      <c r="V194" s="400" t="s">
        <v>38</v>
      </c>
      <c r="W194" s="324"/>
    </row>
    <row r="195" spans="1:23" ht="51">
      <c r="A195" s="315" t="s">
        <v>1449</v>
      </c>
      <c r="B195" s="324" t="s">
        <v>1424</v>
      </c>
      <c r="C195" s="399" t="s">
        <v>903</v>
      </c>
      <c r="D195" s="399" t="s">
        <v>1450</v>
      </c>
      <c r="E195" s="387">
        <v>44845</v>
      </c>
      <c r="F195" s="345">
        <v>44923</v>
      </c>
      <c r="G195" s="346">
        <v>44923</v>
      </c>
      <c r="H195" s="424"/>
      <c r="I195" s="378">
        <v>407914</v>
      </c>
      <c r="J195" s="380"/>
      <c r="K195" s="381" t="s">
        <v>210</v>
      </c>
      <c r="L195" s="260">
        <v>100</v>
      </c>
      <c r="M195" s="324">
        <v>69</v>
      </c>
      <c r="N195" s="324">
        <v>138</v>
      </c>
      <c r="O195" s="324">
        <v>0.20000000000000001</v>
      </c>
      <c r="P195" s="324" t="s">
        <v>295</v>
      </c>
      <c r="Q195" s="324" t="s">
        <v>85</v>
      </c>
      <c r="R195" s="324" t="s">
        <v>27</v>
      </c>
      <c r="S195" s="324">
        <v>0.20000000000000001</v>
      </c>
      <c r="T195" s="324" t="s">
        <v>22</v>
      </c>
      <c r="U195" s="324" t="s">
        <v>22</v>
      </c>
      <c r="V195" s="324" t="s">
        <v>24</v>
      </c>
      <c r="W195" s="324" t="s">
        <v>2632</v>
      </c>
    </row>
    <row r="196" spans="1:23" ht="38.25">
      <c r="A196" s="315" t="s">
        <v>1741</v>
      </c>
      <c r="B196" s="399" t="s">
        <v>1544</v>
      </c>
      <c r="C196" s="399" t="s">
        <v>922</v>
      </c>
      <c r="D196" s="399" t="s">
        <v>1425</v>
      </c>
      <c r="E196" s="391">
        <v>44904</v>
      </c>
      <c r="F196" s="354">
        <v>45077</v>
      </c>
      <c r="G196" s="426">
        <v>45077</v>
      </c>
      <c r="H196" s="428"/>
      <c r="I196" s="378">
        <v>9053879</v>
      </c>
      <c r="J196" s="380"/>
      <c r="K196" s="381" t="s">
        <v>210</v>
      </c>
      <c r="L196" s="425">
        <v>100</v>
      </c>
      <c r="M196" s="324" t="s">
        <v>22</v>
      </c>
      <c r="N196" s="324">
        <v>138</v>
      </c>
      <c r="O196" s="324">
        <v>1.6299999999999999</v>
      </c>
      <c r="P196" s="315" t="s">
        <v>293</v>
      </c>
      <c r="Q196" s="324" t="s">
        <v>85</v>
      </c>
      <c r="R196" s="324" t="s">
        <v>22</v>
      </c>
      <c r="S196" s="324" t="s">
        <v>22</v>
      </c>
      <c r="T196" s="324">
        <v>140</v>
      </c>
      <c r="U196" s="324">
        <v>1.6299999999999999</v>
      </c>
      <c r="V196" s="324" t="s">
        <v>38</v>
      </c>
      <c r="W196" s="324"/>
    </row>
    <row r="197" spans="1:23" ht="38.25">
      <c r="A197" s="315" t="s">
        <v>1625</v>
      </c>
      <c r="B197" s="399" t="s">
        <v>1545</v>
      </c>
      <c r="C197" s="399" t="s">
        <v>922</v>
      </c>
      <c r="D197" s="399" t="s">
        <v>1426</v>
      </c>
      <c r="E197" s="387">
        <v>44943</v>
      </c>
      <c r="F197" s="354">
        <v>45077</v>
      </c>
      <c r="G197" s="426">
        <v>45077</v>
      </c>
      <c r="H197" s="428"/>
      <c r="I197" s="378">
        <v>6518660</v>
      </c>
      <c r="J197" s="380"/>
      <c r="K197" s="381" t="s">
        <v>210</v>
      </c>
      <c r="L197" s="425">
        <v>100</v>
      </c>
      <c r="M197" s="324" t="s">
        <v>22</v>
      </c>
      <c r="N197" s="324">
        <v>138</v>
      </c>
      <c r="O197" s="324">
        <v>6.5099999999999998</v>
      </c>
      <c r="P197" s="315" t="s">
        <v>293</v>
      </c>
      <c r="Q197" s="324" t="s">
        <v>85</v>
      </c>
      <c r="R197" s="324" t="s">
        <v>27</v>
      </c>
      <c r="S197" s="324">
        <v>6.5099999999999998</v>
      </c>
      <c r="T197" s="324" t="s">
        <v>22</v>
      </c>
      <c r="U197" s="324" t="s">
        <v>22</v>
      </c>
      <c r="V197" s="324" t="s">
        <v>31</v>
      </c>
      <c r="W197" s="324"/>
    </row>
    <row r="198" spans="1:23" ht="25.5">
      <c r="A198" s="315" t="s">
        <v>1505</v>
      </c>
      <c r="B198" s="399" t="s">
        <v>1546</v>
      </c>
      <c r="C198" s="399" t="s">
        <v>922</v>
      </c>
      <c r="D198" s="399" t="s">
        <v>1427</v>
      </c>
      <c r="E198" s="387">
        <v>44931</v>
      </c>
      <c r="F198" s="354">
        <v>45077</v>
      </c>
      <c r="G198" s="426">
        <v>45077</v>
      </c>
      <c r="H198" s="428"/>
      <c r="I198" s="378">
        <v>4386190</v>
      </c>
      <c r="J198" s="380"/>
      <c r="K198" s="381" t="s">
        <v>210</v>
      </c>
      <c r="L198" s="425">
        <v>100</v>
      </c>
      <c r="M198" s="324" t="s">
        <v>22</v>
      </c>
      <c r="N198" s="324">
        <v>138</v>
      </c>
      <c r="O198" s="324">
        <v>1.54</v>
      </c>
      <c r="P198" s="315" t="s">
        <v>293</v>
      </c>
      <c r="Q198" s="324" t="s">
        <v>85</v>
      </c>
      <c r="R198" s="324" t="s">
        <v>22</v>
      </c>
      <c r="S198" s="324" t="s">
        <v>22</v>
      </c>
      <c r="T198" s="324">
        <v>140</v>
      </c>
      <c r="U198" s="324">
        <v>1.54</v>
      </c>
      <c r="V198" s="324" t="s">
        <v>38</v>
      </c>
      <c r="W198" s="324"/>
    </row>
    <row r="199" spans="1:23" ht="38.25">
      <c r="A199" s="315" t="s">
        <v>1506</v>
      </c>
      <c r="B199" s="399" t="s">
        <v>1547</v>
      </c>
      <c r="C199" s="399" t="s">
        <v>922</v>
      </c>
      <c r="D199" s="399" t="s">
        <v>1428</v>
      </c>
      <c r="E199" s="387">
        <v>44931</v>
      </c>
      <c r="F199" s="354">
        <v>45076</v>
      </c>
      <c r="G199" s="426">
        <v>45076</v>
      </c>
      <c r="H199" s="428"/>
      <c r="I199" s="378">
        <v>3641439</v>
      </c>
      <c r="J199" s="380"/>
      <c r="K199" s="381" t="s">
        <v>210</v>
      </c>
      <c r="L199" s="425">
        <v>100</v>
      </c>
      <c r="M199" s="324" t="s">
        <v>22</v>
      </c>
      <c r="N199" s="324">
        <v>138</v>
      </c>
      <c r="O199" s="324">
        <v>2.2599999999999998</v>
      </c>
      <c r="P199" s="315" t="s">
        <v>293</v>
      </c>
      <c r="Q199" s="324" t="s">
        <v>85</v>
      </c>
      <c r="R199" s="324" t="s">
        <v>27</v>
      </c>
      <c r="S199" s="324">
        <v>2.2599999999999998</v>
      </c>
      <c r="T199" s="324" t="s">
        <v>22</v>
      </c>
      <c r="U199" s="324" t="s">
        <v>22</v>
      </c>
      <c r="V199" s="324" t="s">
        <v>31</v>
      </c>
      <c r="W199" s="324"/>
    </row>
    <row r="200" spans="1:23" ht="25.5">
      <c r="A200" s="315" t="s">
        <v>1507</v>
      </c>
      <c r="B200" s="399" t="s">
        <v>1548</v>
      </c>
      <c r="C200" s="399" t="s">
        <v>922</v>
      </c>
      <c r="D200" s="399" t="s">
        <v>1429</v>
      </c>
      <c r="E200" s="391">
        <v>44900</v>
      </c>
      <c r="F200" s="354">
        <v>45076</v>
      </c>
      <c r="G200" s="426">
        <v>45076</v>
      </c>
      <c r="H200" s="428"/>
      <c r="I200" s="378">
        <v>756106</v>
      </c>
      <c r="J200" s="380"/>
      <c r="K200" s="381" t="s">
        <v>210</v>
      </c>
      <c r="L200" s="425">
        <v>100</v>
      </c>
      <c r="M200" s="324" t="s">
        <v>22</v>
      </c>
      <c r="N200" s="324">
        <v>138</v>
      </c>
      <c r="O200" s="324">
        <v>0.16</v>
      </c>
      <c r="P200" s="315" t="s">
        <v>293</v>
      </c>
      <c r="Q200" s="324" t="s">
        <v>85</v>
      </c>
      <c r="R200" s="324" t="s">
        <v>22</v>
      </c>
      <c r="S200" s="324" t="s">
        <v>22</v>
      </c>
      <c r="T200" s="324" t="s">
        <v>27</v>
      </c>
      <c r="U200" s="324">
        <v>0.16</v>
      </c>
      <c r="V200" s="324" t="s">
        <v>38</v>
      </c>
      <c r="W200" s="324"/>
    </row>
    <row r="201" spans="1:23" ht="25.5">
      <c r="A201" s="315" t="s">
        <v>1508</v>
      </c>
      <c r="B201" s="399" t="s">
        <v>1549</v>
      </c>
      <c r="C201" s="399" t="s">
        <v>922</v>
      </c>
      <c r="D201" s="399" t="s">
        <v>1430</v>
      </c>
      <c r="E201" s="387">
        <v>44909</v>
      </c>
      <c r="F201" s="354">
        <v>45076</v>
      </c>
      <c r="G201" s="426">
        <v>45076</v>
      </c>
      <c r="H201" s="428"/>
      <c r="I201" s="378">
        <v>4627932</v>
      </c>
      <c r="J201" s="380"/>
      <c r="K201" s="381" t="s">
        <v>210</v>
      </c>
      <c r="L201" s="425">
        <v>100</v>
      </c>
      <c r="M201" s="324" t="s">
        <v>22</v>
      </c>
      <c r="N201" s="324">
        <v>138</v>
      </c>
      <c r="O201" s="324">
        <v>2</v>
      </c>
      <c r="P201" s="315" t="s">
        <v>293</v>
      </c>
      <c r="Q201" s="324" t="s">
        <v>1431</v>
      </c>
      <c r="R201" s="324" t="s">
        <v>22</v>
      </c>
      <c r="S201" s="324" t="s">
        <v>22</v>
      </c>
      <c r="T201" s="324" t="s">
        <v>27</v>
      </c>
      <c r="U201" s="324">
        <v>1</v>
      </c>
      <c r="V201" s="324" t="s">
        <v>38</v>
      </c>
      <c r="W201" s="324"/>
    </row>
    <row r="202" spans="1:23" s="212" customFormat="1" ht="25.5">
      <c r="A202" s="315" t="s">
        <v>1509</v>
      </c>
      <c r="B202" s="399" t="s">
        <v>1550</v>
      </c>
      <c r="C202" s="399" t="s">
        <v>922</v>
      </c>
      <c r="D202" s="399" t="s">
        <v>1432</v>
      </c>
      <c r="E202" s="387">
        <v>44924</v>
      </c>
      <c r="F202" s="232">
        <v>45076</v>
      </c>
      <c r="G202" s="385">
        <v>45076</v>
      </c>
      <c r="H202" s="428"/>
      <c r="I202" s="378">
        <v>2664714</v>
      </c>
      <c r="J202" s="380"/>
      <c r="K202" s="381" t="s">
        <v>210</v>
      </c>
      <c r="L202" s="413">
        <v>100</v>
      </c>
      <c r="M202" s="324" t="s">
        <v>22</v>
      </c>
      <c r="N202" s="324">
        <v>138</v>
      </c>
      <c r="O202" s="324">
        <v>1.6200000000000001</v>
      </c>
      <c r="P202" s="315" t="s">
        <v>293</v>
      </c>
      <c r="Q202" s="324" t="s">
        <v>1431</v>
      </c>
      <c r="R202" s="324" t="s">
        <v>22</v>
      </c>
      <c r="S202" s="324" t="s">
        <v>22</v>
      </c>
      <c r="T202" s="324" t="s">
        <v>27</v>
      </c>
      <c r="U202" s="324">
        <v>0.81000000000000005</v>
      </c>
      <c r="V202" s="324" t="s">
        <v>38</v>
      </c>
      <c r="W202" s="324"/>
    </row>
    <row r="203" spans="1:23" s="212" customFormat="1" ht="38.25">
      <c r="A203" s="324" t="s">
        <v>2766</v>
      </c>
      <c r="B203" s="324" t="s">
        <v>2847</v>
      </c>
      <c r="C203" s="324" t="s">
        <v>1436</v>
      </c>
      <c r="D203" s="324" t="s">
        <v>2848</v>
      </c>
      <c r="E203" s="387">
        <v>44970</v>
      </c>
      <c r="F203" s="391">
        <v>45058</v>
      </c>
      <c r="G203" s="407">
        <v>45058</v>
      </c>
      <c r="H203" s="324"/>
      <c r="I203" s="378">
        <v>11537572</v>
      </c>
      <c r="J203" s="380"/>
      <c r="K203" s="381" t="s">
        <v>210</v>
      </c>
      <c r="L203" s="324">
        <v>100</v>
      </c>
      <c r="M203" s="324">
        <v>138</v>
      </c>
      <c r="N203" s="324" t="s">
        <v>22</v>
      </c>
      <c r="O203" s="324">
        <v>3.5</v>
      </c>
      <c r="P203" s="287" t="s">
        <v>293</v>
      </c>
      <c r="Q203" s="324" t="s">
        <v>85</v>
      </c>
      <c r="R203" s="324">
        <v>100</v>
      </c>
      <c r="S203" s="324">
        <v>3.5</v>
      </c>
      <c r="T203" s="324" t="s">
        <v>22</v>
      </c>
      <c r="U203" s="324" t="s">
        <v>22</v>
      </c>
      <c r="V203" s="324" t="s">
        <v>24</v>
      </c>
      <c r="W203" s="324"/>
    </row>
    <row r="204" spans="1:23" s="212" customFormat="1" ht="38.25">
      <c r="A204" s="324" t="s">
        <v>1922</v>
      </c>
      <c r="B204" s="324" t="s">
        <v>1539</v>
      </c>
      <c r="C204" s="399" t="s">
        <v>1596</v>
      </c>
      <c r="D204" s="324" t="s">
        <v>1569</v>
      </c>
      <c r="E204" s="391">
        <v>44981</v>
      </c>
      <c r="F204" s="391">
        <v>45106</v>
      </c>
      <c r="G204" s="407">
        <v>45106</v>
      </c>
      <c r="H204" s="324"/>
      <c r="I204" s="378">
        <v>15574364</v>
      </c>
      <c r="J204" s="380"/>
      <c r="K204" s="381" t="s">
        <v>210</v>
      </c>
      <c r="L204" s="324">
        <v>100</v>
      </c>
      <c r="M204" s="324">
        <v>138</v>
      </c>
      <c r="N204" s="324" t="s">
        <v>22</v>
      </c>
      <c r="O204" s="324">
        <v>13.1</v>
      </c>
      <c r="P204" s="324" t="s">
        <v>2053</v>
      </c>
      <c r="Q204" s="324" t="s">
        <v>85</v>
      </c>
      <c r="R204" s="324">
        <v>90</v>
      </c>
      <c r="S204" s="324">
        <v>13.1</v>
      </c>
      <c r="T204" s="324" t="s">
        <v>22</v>
      </c>
      <c r="U204" s="324" t="s">
        <v>22</v>
      </c>
      <c r="V204" s="324" t="s">
        <v>24</v>
      </c>
      <c r="W204" s="324"/>
    </row>
    <row r="205" spans="1:23" s="212" customFormat="1" ht="38.25">
      <c r="A205" s="324" t="s">
        <v>1597</v>
      </c>
      <c r="B205" s="324" t="s">
        <v>1524</v>
      </c>
      <c r="C205" s="324" t="s">
        <v>26</v>
      </c>
      <c r="D205" s="231" t="s">
        <v>2255</v>
      </c>
      <c r="E205" s="387">
        <v>44953</v>
      </c>
      <c r="F205" s="391">
        <v>45275</v>
      </c>
      <c r="G205" s="407"/>
      <c r="H205" s="324"/>
      <c r="I205" s="351">
        <v>7913000</v>
      </c>
      <c r="J205" s="380"/>
      <c r="K205" s="381" t="s">
        <v>210</v>
      </c>
      <c r="L205" s="256">
        <v>49</v>
      </c>
      <c r="M205" s="324">
        <v>138</v>
      </c>
      <c r="N205" s="324" t="s">
        <v>22</v>
      </c>
      <c r="O205" s="324">
        <v>13.6</v>
      </c>
      <c r="P205" s="287" t="s">
        <v>3310</v>
      </c>
      <c r="Q205" s="324" t="s">
        <v>225</v>
      </c>
      <c r="R205" s="324" t="s">
        <v>27</v>
      </c>
      <c r="S205" s="324">
        <v>6.7999999999999998</v>
      </c>
      <c r="T205" s="324" t="s">
        <v>22</v>
      </c>
      <c r="U205" s="324" t="s">
        <v>22</v>
      </c>
      <c r="V205" s="324" t="s">
        <v>24</v>
      </c>
      <c r="W205" s="324"/>
    </row>
    <row r="206" spans="1:23" s="212" customFormat="1" ht="38.25">
      <c r="A206" s="324" t="s">
        <v>1617</v>
      </c>
      <c r="B206" s="324" t="s">
        <v>1525</v>
      </c>
      <c r="C206" s="324" t="s">
        <v>2729</v>
      </c>
      <c r="D206" s="231" t="s">
        <v>2256</v>
      </c>
      <c r="E206" s="391">
        <v>45166</v>
      </c>
      <c r="F206" s="391">
        <v>45275</v>
      </c>
      <c r="G206" s="407"/>
      <c r="H206" s="324"/>
      <c r="I206" s="377">
        <v>20338645.84</v>
      </c>
      <c r="J206" s="380"/>
      <c r="K206" s="381" t="s">
        <v>210</v>
      </c>
      <c r="L206" s="256">
        <v>77</v>
      </c>
      <c r="M206" s="324">
        <v>138</v>
      </c>
      <c r="N206" s="324" t="s">
        <v>22</v>
      </c>
      <c r="O206" s="324">
        <v>5.7000000000000002</v>
      </c>
      <c r="P206" s="287" t="s">
        <v>1556</v>
      </c>
      <c r="Q206" s="324" t="s">
        <v>85</v>
      </c>
      <c r="R206" s="324" t="s">
        <v>27</v>
      </c>
      <c r="S206" s="324">
        <v>5.7000000000000002</v>
      </c>
      <c r="T206" s="324" t="s">
        <v>22</v>
      </c>
      <c r="U206" s="324" t="s">
        <v>969</v>
      </c>
      <c r="V206" s="324" t="s">
        <v>1557</v>
      </c>
      <c r="W206" s="324"/>
    </row>
    <row r="207" spans="1:23" s="212" customFormat="1" ht="47.25" customHeight="1">
      <c r="A207" s="324" t="s">
        <v>2933</v>
      </c>
      <c r="B207" s="324" t="s">
        <v>2849</v>
      </c>
      <c r="C207" s="324" t="s">
        <v>1287</v>
      </c>
      <c r="D207" s="324" t="s">
        <v>2850</v>
      </c>
      <c r="E207" s="391">
        <v>44949</v>
      </c>
      <c r="F207" s="387">
        <v>45291</v>
      </c>
      <c r="G207" s="407"/>
      <c r="H207" s="324"/>
      <c r="I207" s="378">
        <v>7987985</v>
      </c>
      <c r="J207" s="380"/>
      <c r="K207" s="381" t="s">
        <v>210</v>
      </c>
      <c r="L207" s="256">
        <v>28</v>
      </c>
      <c r="M207" s="324">
        <v>138</v>
      </c>
      <c r="N207" s="324" t="s">
        <v>22</v>
      </c>
      <c r="O207" s="324">
        <v>2.1000000000000001</v>
      </c>
      <c r="P207" s="287" t="s">
        <v>1292</v>
      </c>
      <c r="Q207" s="324" t="s">
        <v>85</v>
      </c>
      <c r="R207" s="324" t="s">
        <v>27</v>
      </c>
      <c r="S207" s="324">
        <v>2.1000000000000001</v>
      </c>
      <c r="T207" s="324" t="s">
        <v>22</v>
      </c>
      <c r="U207" s="324" t="s">
        <v>22</v>
      </c>
      <c r="V207" s="324" t="s">
        <v>24</v>
      </c>
      <c r="W207" s="324"/>
    </row>
    <row r="208" spans="1:23" s="212" customFormat="1" ht="38.25">
      <c r="A208" s="324" t="s">
        <v>1618</v>
      </c>
      <c r="B208" s="324" t="s">
        <v>1526</v>
      </c>
      <c r="C208" s="324" t="s">
        <v>40</v>
      </c>
      <c r="D208" s="231" t="s">
        <v>2257</v>
      </c>
      <c r="E208" s="391">
        <v>44939</v>
      </c>
      <c r="F208" s="391">
        <v>45086</v>
      </c>
      <c r="G208" s="407">
        <v>45086</v>
      </c>
      <c r="H208" s="324"/>
      <c r="I208" s="378">
        <v>14717483</v>
      </c>
      <c r="J208" s="380"/>
      <c r="K208" s="381" t="s">
        <v>210</v>
      </c>
      <c r="L208" s="324">
        <v>100</v>
      </c>
      <c r="M208" s="324">
        <v>138</v>
      </c>
      <c r="N208" s="324" t="s">
        <v>22</v>
      </c>
      <c r="O208" s="324">
        <v>12.1</v>
      </c>
      <c r="P208" s="287" t="s">
        <v>293</v>
      </c>
      <c r="Q208" s="324" t="s">
        <v>85</v>
      </c>
      <c r="R208" s="324">
        <v>12.1</v>
      </c>
      <c r="S208" s="324">
        <v>80</v>
      </c>
      <c r="T208" s="324" t="s">
        <v>22</v>
      </c>
      <c r="U208" s="324" t="s">
        <v>22</v>
      </c>
      <c r="V208" s="324" t="s">
        <v>24</v>
      </c>
      <c r="W208" s="324"/>
    </row>
    <row r="209" spans="1:23" s="212" customFormat="1" ht="25.5">
      <c r="A209" s="324" t="s">
        <v>1527</v>
      </c>
      <c r="B209" s="324" t="s">
        <v>1528</v>
      </c>
      <c r="C209" s="324" t="s">
        <v>999</v>
      </c>
      <c r="D209" s="324" t="s">
        <v>1558</v>
      </c>
      <c r="E209" s="391">
        <v>44922</v>
      </c>
      <c r="F209" s="391">
        <v>44925</v>
      </c>
      <c r="G209" s="391">
        <v>44925</v>
      </c>
      <c r="H209" s="324"/>
      <c r="I209" s="378">
        <v>251906</v>
      </c>
      <c r="J209" s="380"/>
      <c r="K209" s="381" t="s">
        <v>210</v>
      </c>
      <c r="L209" s="324">
        <v>100</v>
      </c>
      <c r="M209" s="324">
        <v>138</v>
      </c>
      <c r="N209" s="324" t="s">
        <v>22</v>
      </c>
      <c r="O209" s="324">
        <v>0.10000000000000001</v>
      </c>
      <c r="P209" s="287" t="s">
        <v>3299</v>
      </c>
      <c r="Q209" s="324" t="s">
        <v>389</v>
      </c>
      <c r="R209" s="324">
        <v>50</v>
      </c>
      <c r="S209" s="324">
        <v>0.10000000000000001</v>
      </c>
      <c r="T209" s="324" t="s">
        <v>22</v>
      </c>
      <c r="U209" s="324" t="s">
        <v>22</v>
      </c>
      <c r="V209" s="324" t="s">
        <v>24</v>
      </c>
      <c r="W209" s="324"/>
    </row>
    <row r="210" spans="1:23" s="212" customFormat="1" ht="51">
      <c r="A210" s="324" t="s">
        <v>2423</v>
      </c>
      <c r="B210" s="231" t="s">
        <v>2199</v>
      </c>
      <c r="C210" s="324" t="s">
        <v>82</v>
      </c>
      <c r="D210" s="231" t="s">
        <v>2258</v>
      </c>
      <c r="E210" s="391">
        <v>44954</v>
      </c>
      <c r="F210" s="387">
        <v>45291</v>
      </c>
      <c r="G210" s="407"/>
      <c r="H210" s="324"/>
      <c r="I210" s="378">
        <v>15051629</v>
      </c>
      <c r="J210" s="380"/>
      <c r="K210" s="381" t="s">
        <v>210</v>
      </c>
      <c r="L210" s="256">
        <v>55</v>
      </c>
      <c r="M210" s="324">
        <v>69</v>
      </c>
      <c r="N210" s="324">
        <v>138</v>
      </c>
      <c r="O210" s="324">
        <v>10.4</v>
      </c>
      <c r="P210" s="287" t="s">
        <v>1556</v>
      </c>
      <c r="Q210" s="324" t="s">
        <v>2328</v>
      </c>
      <c r="R210" s="324">
        <v>50</v>
      </c>
      <c r="S210" s="324">
        <v>10.4</v>
      </c>
      <c r="T210" s="324" t="s">
        <v>22</v>
      </c>
      <c r="U210" s="324" t="s">
        <v>22</v>
      </c>
      <c r="V210" s="324" t="s">
        <v>24</v>
      </c>
      <c r="W210" s="324"/>
    </row>
    <row r="211" spans="1:23" s="212" customFormat="1" ht="25.5">
      <c r="A211" s="324" t="s">
        <v>1529</v>
      </c>
      <c r="B211" s="231" t="s">
        <v>2200</v>
      </c>
      <c r="C211" s="324" t="s">
        <v>1227</v>
      </c>
      <c r="D211" s="324" t="s">
        <v>1559</v>
      </c>
      <c r="E211" s="387">
        <v>45550</v>
      </c>
      <c r="F211" s="391">
        <v>45657</v>
      </c>
      <c r="G211" s="407"/>
      <c r="H211" s="324"/>
      <c r="I211" s="378">
        <v>489490</v>
      </c>
      <c r="J211" s="380"/>
      <c r="K211" s="381" t="s">
        <v>210</v>
      </c>
      <c r="L211" s="324">
        <v>0</v>
      </c>
      <c r="M211" s="324">
        <v>138</v>
      </c>
      <c r="N211" s="324" t="s">
        <v>22</v>
      </c>
      <c r="O211" s="324">
        <v>0.01</v>
      </c>
      <c r="P211" s="287" t="s">
        <v>475</v>
      </c>
      <c r="Q211" s="324" t="s">
        <v>1560</v>
      </c>
      <c r="R211" s="324">
        <v>160</v>
      </c>
      <c r="S211" s="324">
        <v>0.01</v>
      </c>
      <c r="T211" s="324" t="s">
        <v>22</v>
      </c>
      <c r="U211" s="324" t="s">
        <v>22</v>
      </c>
      <c r="V211" s="324" t="s">
        <v>24</v>
      </c>
      <c r="W211" s="324"/>
    </row>
    <row r="212" spans="1:23" s="212" customFormat="1" ht="38.25">
      <c r="A212" s="324" t="s">
        <v>1530</v>
      </c>
      <c r="B212" s="324" t="s">
        <v>1531</v>
      </c>
      <c r="C212" s="324" t="s">
        <v>1561</v>
      </c>
      <c r="D212" s="231" t="s">
        <v>2259</v>
      </c>
      <c r="E212" s="391">
        <v>44901</v>
      </c>
      <c r="F212" s="391">
        <v>44986</v>
      </c>
      <c r="G212" s="407">
        <v>44986</v>
      </c>
      <c r="H212" s="324"/>
      <c r="I212" s="378">
        <v>1592160</v>
      </c>
      <c r="J212" s="380"/>
      <c r="K212" s="381" t="s">
        <v>210</v>
      </c>
      <c r="L212" s="324">
        <v>100</v>
      </c>
      <c r="M212" s="324">
        <v>345</v>
      </c>
      <c r="N212" s="324" t="s">
        <v>22</v>
      </c>
      <c r="O212" s="324">
        <v>33.799999999999997</v>
      </c>
      <c r="P212" s="287" t="s">
        <v>1562</v>
      </c>
      <c r="Q212" s="324" t="s">
        <v>225</v>
      </c>
      <c r="R212" s="324">
        <v>175</v>
      </c>
      <c r="S212" s="324">
        <v>16.899999999999999</v>
      </c>
      <c r="T212" s="324" t="s">
        <v>22</v>
      </c>
      <c r="U212" s="324" t="s">
        <v>22</v>
      </c>
      <c r="V212" s="324" t="s">
        <v>24</v>
      </c>
      <c r="W212" s="324"/>
    </row>
    <row r="213" spans="1:23" s="212" customFormat="1" ht="38.25">
      <c r="A213" s="324" t="s">
        <v>2190</v>
      </c>
      <c r="B213" s="231" t="s">
        <v>2201</v>
      </c>
      <c r="C213" s="324" t="s">
        <v>170</v>
      </c>
      <c r="D213" s="324" t="s">
        <v>1563</v>
      </c>
      <c r="E213" s="387">
        <v>44966</v>
      </c>
      <c r="F213" s="391">
        <v>45275</v>
      </c>
      <c r="G213" s="418"/>
      <c r="H213" s="324"/>
      <c r="I213" s="378">
        <v>13902212</v>
      </c>
      <c r="J213" s="380"/>
      <c r="K213" s="381" t="s">
        <v>210</v>
      </c>
      <c r="L213" s="256">
        <v>67</v>
      </c>
      <c r="M213" s="234">
        <v>138</v>
      </c>
      <c r="N213" s="324" t="s">
        <v>22</v>
      </c>
      <c r="O213" s="324">
        <v>15.4</v>
      </c>
      <c r="P213" s="324" t="s">
        <v>293</v>
      </c>
      <c r="Q213" s="324" t="s">
        <v>2328</v>
      </c>
      <c r="R213" s="324">
        <v>75</v>
      </c>
      <c r="S213" s="324">
        <v>7.7000000000000002</v>
      </c>
      <c r="T213" s="324" t="s">
        <v>22</v>
      </c>
      <c r="U213" s="324" t="s">
        <v>22</v>
      </c>
      <c r="V213" s="324" t="s">
        <v>24</v>
      </c>
      <c r="W213" s="324"/>
    </row>
    <row r="214" spans="1:23" s="212" customFormat="1" ht="51">
      <c r="A214" s="324" t="s">
        <v>1564</v>
      </c>
      <c r="B214" s="324" t="s">
        <v>1886</v>
      </c>
      <c r="C214" s="233" t="s">
        <v>32</v>
      </c>
      <c r="D214" s="324" t="s">
        <v>1565</v>
      </c>
      <c r="E214" s="387">
        <v>44847</v>
      </c>
      <c r="F214" s="387">
        <v>45427</v>
      </c>
      <c r="G214" s="407"/>
      <c r="H214" s="324"/>
      <c r="I214" s="378">
        <v>1602887</v>
      </c>
      <c r="J214" s="380"/>
      <c r="K214" s="381" t="s">
        <v>210</v>
      </c>
      <c r="L214" s="324">
        <v>1</v>
      </c>
      <c r="M214" s="324">
        <v>69</v>
      </c>
      <c r="N214" s="324">
        <v>138</v>
      </c>
      <c r="O214" s="324">
        <v>0.29999999999999999</v>
      </c>
      <c r="P214" s="287" t="s">
        <v>295</v>
      </c>
      <c r="Q214" s="324" t="s">
        <v>1600</v>
      </c>
      <c r="R214" s="324">
        <v>50</v>
      </c>
      <c r="S214" s="324">
        <v>0.29999999999999999</v>
      </c>
      <c r="T214" s="324" t="s">
        <v>22</v>
      </c>
      <c r="U214" s="324" t="s">
        <v>22</v>
      </c>
      <c r="V214" s="324" t="s">
        <v>24</v>
      </c>
      <c r="W214" s="324"/>
    </row>
    <row r="215" spans="1:23" s="212" customFormat="1" ht="38.25">
      <c r="A215" s="324" t="s">
        <v>1532</v>
      </c>
      <c r="B215" s="429" t="s">
        <v>1533</v>
      </c>
      <c r="C215" s="429" t="s">
        <v>107</v>
      </c>
      <c r="D215" s="429" t="s">
        <v>1566</v>
      </c>
      <c r="E215" s="387">
        <v>44894</v>
      </c>
      <c r="F215" s="391">
        <v>44898</v>
      </c>
      <c r="G215" s="345">
        <v>44898</v>
      </c>
      <c r="H215" s="324"/>
      <c r="I215" s="378">
        <v>1077549</v>
      </c>
      <c r="J215" s="380"/>
      <c r="K215" s="381" t="s">
        <v>210</v>
      </c>
      <c r="L215" s="260">
        <v>100</v>
      </c>
      <c r="M215" s="324">
        <v>138</v>
      </c>
      <c r="N215" s="324" t="s">
        <v>22</v>
      </c>
      <c r="O215" s="324">
        <v>0.5</v>
      </c>
      <c r="P215" s="287" t="s">
        <v>434</v>
      </c>
      <c r="Q215" s="324" t="s">
        <v>84</v>
      </c>
      <c r="R215" s="324">
        <v>100</v>
      </c>
      <c r="S215" s="324">
        <v>0.5</v>
      </c>
      <c r="T215" s="324" t="s">
        <v>1567</v>
      </c>
      <c r="U215" s="324" t="s">
        <v>1567</v>
      </c>
      <c r="V215" s="324" t="s">
        <v>36</v>
      </c>
      <c r="W215" s="324" t="s">
        <v>1568</v>
      </c>
    </row>
    <row r="216" spans="1:23" s="212" customFormat="1" ht="38.25">
      <c r="A216" s="315" t="s">
        <v>1570</v>
      </c>
      <c r="B216" s="429" t="s">
        <v>2851</v>
      </c>
      <c r="C216" s="399" t="s">
        <v>170</v>
      </c>
      <c r="D216" s="231" t="s">
        <v>2852</v>
      </c>
      <c r="E216" s="391">
        <v>44972</v>
      </c>
      <c r="F216" s="391">
        <v>45058</v>
      </c>
      <c r="G216" s="426">
        <v>45058</v>
      </c>
      <c r="H216" s="424"/>
      <c r="I216" s="378">
        <v>2205610</v>
      </c>
      <c r="J216" s="380"/>
      <c r="K216" s="381" t="s">
        <v>210</v>
      </c>
      <c r="L216" s="425">
        <v>100</v>
      </c>
      <c r="M216" s="324">
        <v>138</v>
      </c>
      <c r="N216" s="324" t="s">
        <v>22</v>
      </c>
      <c r="O216" s="324">
        <v>0.69999999999999996</v>
      </c>
      <c r="P216" s="324" t="s">
        <v>293</v>
      </c>
      <c r="Q216" s="324" t="s">
        <v>1230</v>
      </c>
      <c r="R216" s="324">
        <v>50</v>
      </c>
      <c r="S216" s="324">
        <v>0.40000000000000002</v>
      </c>
      <c r="T216" s="324" t="s">
        <v>134</v>
      </c>
      <c r="U216" s="324">
        <v>0.29999999999999999</v>
      </c>
      <c r="V216" s="324" t="s">
        <v>38</v>
      </c>
      <c r="W216" s="324"/>
    </row>
    <row r="217" spans="1:23" s="212" customFormat="1" ht="47.25" customHeight="1">
      <c r="A217" s="315" t="s">
        <v>1571</v>
      </c>
      <c r="B217" s="429" t="s">
        <v>2853</v>
      </c>
      <c r="C217" s="399" t="s">
        <v>1478</v>
      </c>
      <c r="D217" s="231" t="s">
        <v>2260</v>
      </c>
      <c r="E217" s="387">
        <v>45034</v>
      </c>
      <c r="F217" s="391">
        <v>45057</v>
      </c>
      <c r="G217" s="385">
        <v>45057</v>
      </c>
      <c r="H217" s="424"/>
      <c r="I217" s="378">
        <v>1438247.25</v>
      </c>
      <c r="J217" s="380"/>
      <c r="K217" s="381" t="s">
        <v>210</v>
      </c>
      <c r="L217" s="413">
        <v>100</v>
      </c>
      <c r="M217" s="324">
        <v>138</v>
      </c>
      <c r="N217" s="324" t="s">
        <v>22</v>
      </c>
      <c r="O217" s="324">
        <v>0.29999999999999999</v>
      </c>
      <c r="P217" s="324" t="s">
        <v>293</v>
      </c>
      <c r="Q217" s="324" t="s">
        <v>85</v>
      </c>
      <c r="R217" s="324">
        <v>100</v>
      </c>
      <c r="S217" s="324">
        <v>0.20000000000000001</v>
      </c>
      <c r="T217" s="324" t="s">
        <v>134</v>
      </c>
      <c r="U217" s="324">
        <v>0.10000000000000001</v>
      </c>
      <c r="V217" s="324" t="s">
        <v>38</v>
      </c>
      <c r="W217" s="324"/>
    </row>
    <row r="218" spans="1:23" s="212" customFormat="1" ht="38.25">
      <c r="A218" s="315" t="s">
        <v>1572</v>
      </c>
      <c r="B218" s="324" t="s">
        <v>2854</v>
      </c>
      <c r="C218" s="399" t="s">
        <v>104</v>
      </c>
      <c r="D218" s="231" t="s">
        <v>2261</v>
      </c>
      <c r="E218" s="391">
        <v>45189</v>
      </c>
      <c r="F218" s="345">
        <v>45246</v>
      </c>
      <c r="G218" s="346"/>
      <c r="H218" s="424"/>
      <c r="I218" s="378">
        <v>2642326.0899999999</v>
      </c>
      <c r="J218" s="380"/>
      <c r="K218" s="381" t="s">
        <v>210</v>
      </c>
      <c r="L218" s="316">
        <v>99</v>
      </c>
      <c r="M218" s="324">
        <v>345</v>
      </c>
      <c r="N218" s="324" t="s">
        <v>22</v>
      </c>
      <c r="O218" s="324">
        <v>0.34000000000000002</v>
      </c>
      <c r="P218" s="324" t="s">
        <v>260</v>
      </c>
      <c r="Q218" s="324" t="s">
        <v>1941</v>
      </c>
      <c r="R218" s="324">
        <v>125</v>
      </c>
      <c r="S218" s="324">
        <v>0.34000000000000002</v>
      </c>
      <c r="T218" s="324" t="s">
        <v>22</v>
      </c>
      <c r="U218" s="324" t="s">
        <v>22</v>
      </c>
      <c r="V218" s="324" t="s">
        <v>38</v>
      </c>
      <c r="W218" s="324"/>
    </row>
    <row r="219" spans="1:23" s="212" customFormat="1" ht="38.25">
      <c r="A219" s="315" t="s">
        <v>1573</v>
      </c>
      <c r="B219" s="430" t="s">
        <v>2202</v>
      </c>
      <c r="C219" s="431" t="s">
        <v>1500</v>
      </c>
      <c r="D219" s="430" t="s">
        <v>2262</v>
      </c>
      <c r="E219" s="387">
        <v>45006</v>
      </c>
      <c r="F219" s="232">
        <v>45058</v>
      </c>
      <c r="G219" s="385">
        <v>45058</v>
      </c>
      <c r="H219" s="424"/>
      <c r="I219" s="378">
        <v>2548516</v>
      </c>
      <c r="J219" s="380"/>
      <c r="K219" s="381" t="s">
        <v>210</v>
      </c>
      <c r="L219" s="413">
        <v>100</v>
      </c>
      <c r="M219" s="324">
        <v>345</v>
      </c>
      <c r="N219" s="324" t="s">
        <v>22</v>
      </c>
      <c r="O219" s="324">
        <v>0.20000000000000001</v>
      </c>
      <c r="P219" s="324" t="s">
        <v>1943</v>
      </c>
      <c r="Q219" s="324" t="s">
        <v>1941</v>
      </c>
      <c r="R219" s="324">
        <v>160</v>
      </c>
      <c r="S219" s="324">
        <v>0.10000000000000001</v>
      </c>
      <c r="T219" s="324" t="s">
        <v>134</v>
      </c>
      <c r="U219" s="324">
        <v>0.10000000000000001</v>
      </c>
      <c r="V219" s="324" t="s">
        <v>38</v>
      </c>
      <c r="W219" s="324"/>
    </row>
    <row r="220" spans="1:23" s="212" customFormat="1" ht="38.25">
      <c r="A220" s="315" t="s">
        <v>1923</v>
      </c>
      <c r="B220" s="324" t="s">
        <v>2855</v>
      </c>
      <c r="C220" s="399" t="s">
        <v>110</v>
      </c>
      <c r="D220" s="399" t="s">
        <v>2856</v>
      </c>
      <c r="E220" s="258">
        <v>45334</v>
      </c>
      <c r="F220" s="391">
        <v>45383</v>
      </c>
      <c r="G220" s="407"/>
      <c r="H220" s="424"/>
      <c r="I220" s="378"/>
      <c r="J220" s="380"/>
      <c r="K220" s="381" t="s">
        <v>210</v>
      </c>
      <c r="L220" s="324">
        <v>0</v>
      </c>
      <c r="M220" s="324">
        <v>138</v>
      </c>
      <c r="N220" s="324" t="s">
        <v>22</v>
      </c>
      <c r="O220" s="324">
        <v>0.40000000000000002</v>
      </c>
      <c r="P220" s="324" t="s">
        <v>293</v>
      </c>
      <c r="Q220" s="324" t="s">
        <v>1230</v>
      </c>
      <c r="R220" s="324" t="s">
        <v>22</v>
      </c>
      <c r="S220" s="324" t="s">
        <v>22</v>
      </c>
      <c r="T220" s="324">
        <v>70</v>
      </c>
      <c r="U220" s="324">
        <v>0.40000000000000002</v>
      </c>
      <c r="V220" s="324" t="s">
        <v>38</v>
      </c>
      <c r="W220" s="324"/>
    </row>
    <row r="221" spans="1:23" s="212" customFormat="1" ht="38.25">
      <c r="A221" s="315" t="s">
        <v>1574</v>
      </c>
      <c r="B221" s="324" t="s">
        <v>1575</v>
      </c>
      <c r="C221" s="399" t="s">
        <v>26</v>
      </c>
      <c r="D221" s="231" t="s">
        <v>2263</v>
      </c>
      <c r="E221" s="387">
        <v>44965</v>
      </c>
      <c r="F221" s="391">
        <v>44994</v>
      </c>
      <c r="G221" s="407">
        <v>44994</v>
      </c>
      <c r="H221" s="424"/>
      <c r="I221" s="378">
        <v>300985</v>
      </c>
      <c r="J221" s="380"/>
      <c r="K221" s="381" t="s">
        <v>210</v>
      </c>
      <c r="L221" s="386">
        <v>100</v>
      </c>
      <c r="M221" s="324">
        <v>138</v>
      </c>
      <c r="N221" s="324" t="s">
        <v>22</v>
      </c>
      <c r="O221" s="324" t="s">
        <v>22</v>
      </c>
      <c r="P221" s="324" t="s">
        <v>3134</v>
      </c>
      <c r="Q221" s="324" t="s">
        <v>22</v>
      </c>
      <c r="R221" s="324" t="s">
        <v>22</v>
      </c>
      <c r="S221" s="324" t="s">
        <v>22</v>
      </c>
      <c r="T221" s="324" t="s">
        <v>22</v>
      </c>
      <c r="U221" s="324" t="s">
        <v>22</v>
      </c>
      <c r="V221" s="324" t="s">
        <v>24</v>
      </c>
      <c r="W221" s="324"/>
    </row>
    <row r="222" spans="1:23" s="432" customFormat="1" ht="51">
      <c r="A222" s="324" t="s">
        <v>1635</v>
      </c>
      <c r="B222" s="324" t="s">
        <v>1636</v>
      </c>
      <c r="C222" s="324" t="s">
        <v>45</v>
      </c>
      <c r="D222" s="324" t="s">
        <v>1676</v>
      </c>
      <c r="E222" s="391">
        <v>44923</v>
      </c>
      <c r="F222" s="391">
        <v>44928</v>
      </c>
      <c r="G222" s="391">
        <v>44928</v>
      </c>
      <c r="H222" s="375"/>
      <c r="I222" s="378">
        <v>294567</v>
      </c>
      <c r="J222" s="380"/>
      <c r="K222" s="381" t="s">
        <v>210</v>
      </c>
      <c r="L222" s="324">
        <v>100</v>
      </c>
      <c r="M222" s="324">
        <v>138</v>
      </c>
      <c r="N222" s="324" t="s">
        <v>22</v>
      </c>
      <c r="O222" s="324">
        <v>9.8399999999999999</v>
      </c>
      <c r="P222" s="287" t="s">
        <v>205</v>
      </c>
      <c r="Q222" s="324" t="s">
        <v>85</v>
      </c>
      <c r="R222" s="324" t="s">
        <v>134</v>
      </c>
      <c r="S222" s="324">
        <v>9.8399999999999999</v>
      </c>
      <c r="T222" s="324" t="s">
        <v>22</v>
      </c>
      <c r="U222" s="324" t="s">
        <v>22</v>
      </c>
      <c r="V222" s="237" t="s">
        <v>38</v>
      </c>
      <c r="W222" s="324"/>
    </row>
    <row r="223" spans="1:23" s="432" customFormat="1" ht="51">
      <c r="A223" s="324" t="s">
        <v>1638</v>
      </c>
      <c r="B223" s="324" t="s">
        <v>1935</v>
      </c>
      <c r="C223" s="324" t="s">
        <v>83</v>
      </c>
      <c r="D223" s="324" t="s">
        <v>1637</v>
      </c>
      <c r="E223" s="387">
        <v>44992</v>
      </c>
      <c r="F223" s="255">
        <v>45275</v>
      </c>
      <c r="G223" s="418"/>
      <c r="H223" s="375"/>
      <c r="I223" s="378">
        <v>1876123</v>
      </c>
      <c r="J223" s="380"/>
      <c r="K223" s="381" t="s">
        <v>210</v>
      </c>
      <c r="L223" s="386">
        <v>83</v>
      </c>
      <c r="M223" s="324">
        <v>138</v>
      </c>
      <c r="N223" s="324" t="s">
        <v>22</v>
      </c>
      <c r="O223" s="324">
        <v>0.59999999999999998</v>
      </c>
      <c r="P223" s="433" t="s">
        <v>1284</v>
      </c>
      <c r="Q223" s="324" t="s">
        <v>85</v>
      </c>
      <c r="R223" s="324" t="s">
        <v>22</v>
      </c>
      <c r="S223" s="324" t="s">
        <v>22</v>
      </c>
      <c r="T223" s="324">
        <v>100</v>
      </c>
      <c r="U223" s="324">
        <v>0.59999999999999998</v>
      </c>
      <c r="V223" s="324" t="s">
        <v>24</v>
      </c>
      <c r="W223" s="324"/>
    </row>
    <row r="224" spans="1:23" s="432" customFormat="1" ht="51">
      <c r="A224" s="324" t="s">
        <v>1646</v>
      </c>
      <c r="B224" s="324" t="s">
        <v>1732</v>
      </c>
      <c r="C224" s="324" t="s">
        <v>83</v>
      </c>
      <c r="D224" s="231" t="s">
        <v>2264</v>
      </c>
      <c r="E224" s="387">
        <v>44944</v>
      </c>
      <c r="F224" s="391">
        <v>45030</v>
      </c>
      <c r="G224" s="391">
        <v>45030</v>
      </c>
      <c r="H224" s="404"/>
      <c r="I224" s="378">
        <v>935544</v>
      </c>
      <c r="J224" s="380"/>
      <c r="K224" s="381" t="s">
        <v>210</v>
      </c>
      <c r="L224" s="324">
        <v>100</v>
      </c>
      <c r="M224" s="324" t="s">
        <v>22</v>
      </c>
      <c r="N224" s="324">
        <v>138</v>
      </c>
      <c r="O224" s="324">
        <v>0.10000000000000001</v>
      </c>
      <c r="P224" s="433" t="s">
        <v>1677</v>
      </c>
      <c r="Q224" s="324" t="s">
        <v>85</v>
      </c>
      <c r="R224" s="324" t="s">
        <v>22</v>
      </c>
      <c r="S224" s="324" t="s">
        <v>22</v>
      </c>
      <c r="T224" s="324" t="s">
        <v>134</v>
      </c>
      <c r="U224" s="234">
        <v>0.10000000000000001</v>
      </c>
      <c r="V224" s="324" t="s">
        <v>24</v>
      </c>
      <c r="W224" s="324"/>
    </row>
    <row r="225" spans="1:23" s="432" customFormat="1" ht="51">
      <c r="A225" s="324" t="s">
        <v>1678</v>
      </c>
      <c r="B225" s="324" t="s">
        <v>1733</v>
      </c>
      <c r="C225" s="324" t="s">
        <v>83</v>
      </c>
      <c r="D225" s="231" t="s">
        <v>2265</v>
      </c>
      <c r="E225" s="387">
        <v>44943</v>
      </c>
      <c r="F225" s="345">
        <v>45029</v>
      </c>
      <c r="G225" s="345">
        <v>45029</v>
      </c>
      <c r="H225" s="404"/>
      <c r="I225" s="378">
        <v>875782</v>
      </c>
      <c r="J225" s="380"/>
      <c r="K225" s="381" t="s">
        <v>210</v>
      </c>
      <c r="L225" s="350">
        <v>100</v>
      </c>
      <c r="M225" s="324" t="s">
        <v>22</v>
      </c>
      <c r="N225" s="324">
        <v>138</v>
      </c>
      <c r="O225" s="324">
        <v>0.10000000000000001</v>
      </c>
      <c r="P225" s="433" t="s">
        <v>1677</v>
      </c>
      <c r="Q225" s="324" t="s">
        <v>85</v>
      </c>
      <c r="R225" s="324" t="s">
        <v>22</v>
      </c>
      <c r="S225" s="324" t="s">
        <v>22</v>
      </c>
      <c r="T225" s="324" t="s">
        <v>134</v>
      </c>
      <c r="U225" s="234">
        <v>0.10000000000000001</v>
      </c>
      <c r="V225" s="324" t="s">
        <v>24</v>
      </c>
      <c r="W225" s="324"/>
    </row>
    <row r="226" spans="1:23" s="432" customFormat="1" ht="38.25">
      <c r="A226" s="324" t="s">
        <v>1647</v>
      </c>
      <c r="B226" s="324" t="s">
        <v>1734</v>
      </c>
      <c r="C226" s="324" t="s">
        <v>83</v>
      </c>
      <c r="D226" s="231" t="s">
        <v>2266</v>
      </c>
      <c r="E226" s="391">
        <v>44949</v>
      </c>
      <c r="F226" s="232">
        <v>45070</v>
      </c>
      <c r="G226" s="385">
        <v>45070</v>
      </c>
      <c r="H226" s="404"/>
      <c r="I226" s="378">
        <v>3333681</v>
      </c>
      <c r="J226" s="380"/>
      <c r="K226" s="381" t="s">
        <v>210</v>
      </c>
      <c r="L226" s="413">
        <v>100</v>
      </c>
      <c r="M226" s="324">
        <v>138</v>
      </c>
      <c r="N226" s="324" t="s">
        <v>22</v>
      </c>
      <c r="O226" s="324">
        <v>1.2</v>
      </c>
      <c r="P226" s="433" t="s">
        <v>1284</v>
      </c>
      <c r="Q226" s="324" t="s">
        <v>85</v>
      </c>
      <c r="R226" s="324">
        <v>80</v>
      </c>
      <c r="S226" s="324">
        <v>0.29999999999999999</v>
      </c>
      <c r="T226" s="324" t="s">
        <v>134</v>
      </c>
      <c r="U226" s="234">
        <v>0.29999999999999999</v>
      </c>
      <c r="V226" s="324" t="s">
        <v>24</v>
      </c>
      <c r="W226" s="324"/>
    </row>
    <row r="227" spans="1:23" s="432" customFormat="1" ht="38.25">
      <c r="A227" s="324" t="s">
        <v>1648</v>
      </c>
      <c r="B227" s="324" t="s">
        <v>1639</v>
      </c>
      <c r="C227" s="324" t="s">
        <v>83</v>
      </c>
      <c r="D227" s="231" t="s">
        <v>2267</v>
      </c>
      <c r="E227" s="391">
        <v>45055</v>
      </c>
      <c r="F227" s="255">
        <v>45322</v>
      </c>
      <c r="G227" s="434"/>
      <c r="H227" s="404"/>
      <c r="I227" s="378">
        <v>2019065</v>
      </c>
      <c r="J227" s="380"/>
      <c r="K227" s="381" t="s">
        <v>210</v>
      </c>
      <c r="L227" s="324">
        <v>96</v>
      </c>
      <c r="M227" s="324" t="s">
        <v>22</v>
      </c>
      <c r="N227" s="324">
        <v>138</v>
      </c>
      <c r="O227" s="324">
        <v>1</v>
      </c>
      <c r="P227" s="433" t="s">
        <v>1284</v>
      </c>
      <c r="Q227" s="324" t="s">
        <v>85</v>
      </c>
      <c r="R227" s="324" t="s">
        <v>22</v>
      </c>
      <c r="S227" s="324" t="s">
        <v>22</v>
      </c>
      <c r="T227" s="324" t="s">
        <v>134</v>
      </c>
      <c r="U227" s="234">
        <v>1</v>
      </c>
      <c r="V227" s="324" t="s">
        <v>24</v>
      </c>
      <c r="W227" s="324"/>
    </row>
    <row r="228" spans="1:23" s="432" customFormat="1" ht="38.25">
      <c r="A228" s="324" t="s">
        <v>1649</v>
      </c>
      <c r="B228" s="429" t="s">
        <v>1735</v>
      </c>
      <c r="C228" s="429" t="s">
        <v>83</v>
      </c>
      <c r="D228" s="430" t="s">
        <v>2268</v>
      </c>
      <c r="E228" s="391">
        <v>45056</v>
      </c>
      <c r="F228" s="255">
        <v>45322</v>
      </c>
      <c r="G228" s="434"/>
      <c r="H228" s="404"/>
      <c r="I228" s="378">
        <v>2025804</v>
      </c>
      <c r="J228" s="380"/>
      <c r="K228" s="381" t="s">
        <v>210</v>
      </c>
      <c r="L228" s="324">
        <v>93</v>
      </c>
      <c r="M228" s="324" t="s">
        <v>22</v>
      </c>
      <c r="N228" s="324">
        <v>138</v>
      </c>
      <c r="O228" s="324">
        <v>1</v>
      </c>
      <c r="P228" s="433" t="s">
        <v>1284</v>
      </c>
      <c r="Q228" s="324" t="s">
        <v>85</v>
      </c>
      <c r="R228" s="324" t="s">
        <v>22</v>
      </c>
      <c r="S228" s="324" t="s">
        <v>22</v>
      </c>
      <c r="T228" s="324" t="s">
        <v>134</v>
      </c>
      <c r="U228" s="234">
        <v>1</v>
      </c>
      <c r="V228" s="324" t="s">
        <v>24</v>
      </c>
      <c r="W228" s="324"/>
    </row>
    <row r="229" spans="1:23" s="432" customFormat="1" ht="38.25">
      <c r="A229" s="324" t="s">
        <v>1640</v>
      </c>
      <c r="B229" s="324" t="s">
        <v>2857</v>
      </c>
      <c r="C229" s="324" t="s">
        <v>41</v>
      </c>
      <c r="D229" s="233" t="s">
        <v>2858</v>
      </c>
      <c r="E229" s="387">
        <v>45537</v>
      </c>
      <c r="F229" s="391">
        <v>45638</v>
      </c>
      <c r="G229" s="434"/>
      <c r="H229" s="404"/>
      <c r="I229" s="378"/>
      <c r="J229" s="380"/>
      <c r="K229" s="381" t="s">
        <v>210</v>
      </c>
      <c r="L229" s="324">
        <v>0</v>
      </c>
      <c r="M229" s="324">
        <v>345</v>
      </c>
      <c r="N229" s="324" t="s">
        <v>22</v>
      </c>
      <c r="O229" s="324">
        <v>0.10000000000000001</v>
      </c>
      <c r="P229" s="433" t="s">
        <v>1679</v>
      </c>
      <c r="Q229" s="324" t="s">
        <v>1641</v>
      </c>
      <c r="R229" s="324" t="s">
        <v>22</v>
      </c>
      <c r="S229" s="324" t="s">
        <v>22</v>
      </c>
      <c r="T229" s="234">
        <v>180</v>
      </c>
      <c r="U229" s="234">
        <v>0.10000000000000001</v>
      </c>
      <c r="V229" s="324" t="s">
        <v>38</v>
      </c>
      <c r="W229" s="324"/>
    </row>
    <row r="230" spans="1:23" s="432" customFormat="1" ht="38.25">
      <c r="A230" s="324" t="s">
        <v>1642</v>
      </c>
      <c r="B230" s="429" t="s">
        <v>1643</v>
      </c>
      <c r="C230" s="429" t="s">
        <v>1644</v>
      </c>
      <c r="D230" s="430" t="s">
        <v>2269</v>
      </c>
      <c r="E230" s="387">
        <v>44970</v>
      </c>
      <c r="F230" s="345">
        <v>45062</v>
      </c>
      <c r="G230" s="345">
        <v>45062</v>
      </c>
      <c r="H230" s="404"/>
      <c r="I230" s="378">
        <v>1381905</v>
      </c>
      <c r="J230" s="380"/>
      <c r="K230" s="381" t="s">
        <v>210</v>
      </c>
      <c r="L230" s="260">
        <v>100</v>
      </c>
      <c r="M230" s="324">
        <v>345</v>
      </c>
      <c r="N230" s="324" t="s">
        <v>22</v>
      </c>
      <c r="O230" s="324">
        <v>0.10000000000000001</v>
      </c>
      <c r="P230" s="287" t="s">
        <v>2859</v>
      </c>
      <c r="Q230" s="324" t="s">
        <v>1641</v>
      </c>
      <c r="R230" s="324" t="s">
        <v>22</v>
      </c>
      <c r="S230" s="324" t="s">
        <v>22</v>
      </c>
      <c r="T230" s="324">
        <v>366</v>
      </c>
      <c r="U230" s="234">
        <v>0.10000000000000001</v>
      </c>
      <c r="V230" s="324" t="s">
        <v>38</v>
      </c>
      <c r="W230" s="323"/>
    </row>
    <row r="231" spans="1:23" s="432" customFormat="1" ht="38.25">
      <c r="A231" s="324" t="s">
        <v>1680</v>
      </c>
      <c r="B231" s="324" t="s">
        <v>2860</v>
      </c>
      <c r="C231" s="324" t="s">
        <v>1645</v>
      </c>
      <c r="D231" s="231" t="s">
        <v>2861</v>
      </c>
      <c r="E231" s="387">
        <v>44989</v>
      </c>
      <c r="F231" s="232">
        <v>45076</v>
      </c>
      <c r="G231" s="385">
        <v>45076</v>
      </c>
      <c r="H231" s="404"/>
      <c r="I231" s="378">
        <v>1675797</v>
      </c>
      <c r="J231" s="380"/>
      <c r="K231" s="381" t="s">
        <v>210</v>
      </c>
      <c r="L231" s="413">
        <v>100</v>
      </c>
      <c r="M231" s="324">
        <v>138</v>
      </c>
      <c r="N231" s="324" t="s">
        <v>22</v>
      </c>
      <c r="O231" s="324">
        <v>0.80000000000000004</v>
      </c>
      <c r="P231" s="433" t="s">
        <v>1677</v>
      </c>
      <c r="Q231" s="324" t="s">
        <v>85</v>
      </c>
      <c r="R231" s="324" t="s">
        <v>22</v>
      </c>
      <c r="S231" s="324" t="s">
        <v>22</v>
      </c>
      <c r="T231" s="234">
        <v>100</v>
      </c>
      <c r="U231" s="234">
        <v>0.40000000000000002</v>
      </c>
      <c r="V231" s="324" t="s">
        <v>38</v>
      </c>
      <c r="W231" s="323"/>
    </row>
    <row r="232" spans="1:23" s="212" customFormat="1" ht="38.25">
      <c r="A232" s="324" t="s">
        <v>1650</v>
      </c>
      <c r="B232" s="231" t="s">
        <v>2203</v>
      </c>
      <c r="C232" s="324" t="s">
        <v>1645</v>
      </c>
      <c r="D232" s="324" t="s">
        <v>2758</v>
      </c>
      <c r="E232" s="391">
        <v>45000</v>
      </c>
      <c r="F232" s="387">
        <v>45245</v>
      </c>
      <c r="G232" s="434"/>
      <c r="H232" s="404"/>
      <c r="I232" s="378">
        <v>784840</v>
      </c>
      <c r="J232" s="380"/>
      <c r="K232" s="381" t="s">
        <v>210</v>
      </c>
      <c r="L232" s="386">
        <v>99</v>
      </c>
      <c r="M232" s="324" t="s">
        <v>22</v>
      </c>
      <c r="N232" s="324">
        <v>138</v>
      </c>
      <c r="O232" s="324">
        <v>0.20000000000000001</v>
      </c>
      <c r="P232" s="433" t="s">
        <v>1677</v>
      </c>
      <c r="Q232" s="324" t="s">
        <v>85</v>
      </c>
      <c r="R232" s="324" t="s">
        <v>22</v>
      </c>
      <c r="S232" s="324" t="s">
        <v>22</v>
      </c>
      <c r="T232" s="234" t="s">
        <v>134</v>
      </c>
      <c r="U232" s="234">
        <v>0.10000000000000001</v>
      </c>
      <c r="V232" s="324" t="s">
        <v>38</v>
      </c>
      <c r="W232" s="323"/>
    </row>
    <row r="233" spans="1:23" s="212" customFormat="1" ht="38.25">
      <c r="A233" s="324" t="s">
        <v>2659</v>
      </c>
      <c r="B233" s="324" t="s">
        <v>1651</v>
      </c>
      <c r="C233" s="324" t="s">
        <v>213</v>
      </c>
      <c r="D233" s="231" t="s">
        <v>2270</v>
      </c>
      <c r="E233" s="391">
        <v>45152</v>
      </c>
      <c r="F233" s="391">
        <v>45261</v>
      </c>
      <c r="G233" s="391"/>
      <c r="H233" s="324"/>
      <c r="I233" s="378">
        <v>13100797</v>
      </c>
      <c r="J233" s="380"/>
      <c r="K233" s="381" t="s">
        <v>210</v>
      </c>
      <c r="L233" s="302">
        <v>55</v>
      </c>
      <c r="M233" s="324">
        <v>138</v>
      </c>
      <c r="N233" s="324" t="s">
        <v>22</v>
      </c>
      <c r="O233" s="436">
        <v>7.2000000000000002</v>
      </c>
      <c r="P233" s="287" t="s">
        <v>293</v>
      </c>
      <c r="Q233" s="324" t="s">
        <v>85</v>
      </c>
      <c r="R233" s="324" t="s">
        <v>134</v>
      </c>
      <c r="S233" s="436">
        <v>7.2000000000000002</v>
      </c>
      <c r="T233" s="324" t="s">
        <v>22</v>
      </c>
      <c r="U233" s="324" t="s">
        <v>22</v>
      </c>
      <c r="V233" s="240" t="s">
        <v>24</v>
      </c>
      <c r="W233" s="237"/>
    </row>
    <row r="234" spans="1:23" s="212" customFormat="1" ht="38.25">
      <c r="A234" s="324" t="s">
        <v>1652</v>
      </c>
      <c r="B234" s="324" t="s">
        <v>1653</v>
      </c>
      <c r="C234" s="324" t="s">
        <v>26</v>
      </c>
      <c r="D234" s="231" t="s">
        <v>2271</v>
      </c>
      <c r="E234" s="387">
        <v>45420</v>
      </c>
      <c r="F234" s="391">
        <v>45458</v>
      </c>
      <c r="G234" s="391"/>
      <c r="H234" s="324"/>
      <c r="I234" s="378"/>
      <c r="J234" s="380"/>
      <c r="K234" s="381" t="s">
        <v>210</v>
      </c>
      <c r="L234" s="435">
        <v>0</v>
      </c>
      <c r="M234" s="324">
        <v>138</v>
      </c>
      <c r="N234" s="324" t="s">
        <v>22</v>
      </c>
      <c r="O234" s="436" t="s">
        <v>22</v>
      </c>
      <c r="P234" s="287" t="s">
        <v>22</v>
      </c>
      <c r="Q234" s="324" t="s">
        <v>22</v>
      </c>
      <c r="R234" s="324" t="s">
        <v>22</v>
      </c>
      <c r="S234" s="436" t="s">
        <v>22</v>
      </c>
      <c r="T234" s="324" t="s">
        <v>22</v>
      </c>
      <c r="U234" s="324" t="s">
        <v>22</v>
      </c>
      <c r="V234" s="240" t="s">
        <v>24</v>
      </c>
      <c r="W234" s="237"/>
    </row>
    <row r="235" spans="1:23" s="212" customFormat="1" ht="51">
      <c r="A235" s="324" t="s">
        <v>1995</v>
      </c>
      <c r="B235" s="429" t="s">
        <v>1654</v>
      </c>
      <c r="C235" s="324" t="s">
        <v>170</v>
      </c>
      <c r="D235" s="233" t="s">
        <v>1655</v>
      </c>
      <c r="E235" s="391">
        <v>44879</v>
      </c>
      <c r="F235" s="391">
        <v>44916</v>
      </c>
      <c r="G235" s="391">
        <v>44916</v>
      </c>
      <c r="H235" s="324"/>
      <c r="I235" s="378">
        <v>3018279</v>
      </c>
      <c r="J235" s="380"/>
      <c r="K235" s="381" t="s">
        <v>210</v>
      </c>
      <c r="L235" s="324">
        <v>100</v>
      </c>
      <c r="M235" s="324">
        <v>138</v>
      </c>
      <c r="N235" s="324" t="s">
        <v>22</v>
      </c>
      <c r="O235" s="436">
        <v>2.8999999999999999</v>
      </c>
      <c r="P235" s="287" t="s">
        <v>293</v>
      </c>
      <c r="Q235" s="324" t="s">
        <v>85</v>
      </c>
      <c r="R235" s="324">
        <v>50</v>
      </c>
      <c r="S235" s="436">
        <v>2.7999999999999998</v>
      </c>
      <c r="T235" s="324">
        <v>70</v>
      </c>
      <c r="U235" s="324">
        <v>0.10000000000000001</v>
      </c>
      <c r="V235" s="240" t="s">
        <v>31</v>
      </c>
      <c r="W235" s="237"/>
    </row>
    <row r="236" spans="1:23" s="212" customFormat="1" ht="38.25">
      <c r="A236" s="315" t="s">
        <v>1657</v>
      </c>
      <c r="B236" s="324" t="s">
        <v>2862</v>
      </c>
      <c r="C236" s="399" t="s">
        <v>481</v>
      </c>
      <c r="D236" s="399" t="s">
        <v>1739</v>
      </c>
      <c r="E236" s="514">
        <v>45259</v>
      </c>
      <c r="F236" s="345">
        <v>45306</v>
      </c>
      <c r="G236" s="346"/>
      <c r="H236" s="424"/>
      <c r="I236" s="378">
        <v>1420628.8999999999</v>
      </c>
      <c r="J236" s="380"/>
      <c r="K236" s="381" t="s">
        <v>210</v>
      </c>
      <c r="L236" s="425">
        <v>0</v>
      </c>
      <c r="M236" s="324">
        <v>138</v>
      </c>
      <c r="N236" s="324" t="s">
        <v>22</v>
      </c>
      <c r="O236" s="324">
        <v>0.059999999999999998</v>
      </c>
      <c r="P236" s="399" t="s">
        <v>1284</v>
      </c>
      <c r="Q236" s="324" t="s">
        <v>85</v>
      </c>
      <c r="R236" s="399" t="s">
        <v>27</v>
      </c>
      <c r="S236" s="324">
        <v>0.059999999999999998</v>
      </c>
      <c r="T236" s="324" t="s">
        <v>22</v>
      </c>
      <c r="U236" s="324" t="s">
        <v>22</v>
      </c>
      <c r="V236" s="324" t="s">
        <v>38</v>
      </c>
      <c r="W236" s="324"/>
    </row>
    <row r="237" spans="1:23" s="212" customFormat="1" ht="38.25">
      <c r="A237" s="234" t="s">
        <v>1658</v>
      </c>
      <c r="B237" s="231" t="s">
        <v>2012</v>
      </c>
      <c r="C237" s="315" t="s">
        <v>962</v>
      </c>
      <c r="D237" s="231" t="s">
        <v>2013</v>
      </c>
      <c r="E237" s="354">
        <v>44943</v>
      </c>
      <c r="F237" s="354">
        <v>45061</v>
      </c>
      <c r="G237" s="385">
        <v>45061</v>
      </c>
      <c r="H237" s="408"/>
      <c r="I237" s="378">
        <v>4630726</v>
      </c>
      <c r="J237" s="380"/>
      <c r="K237" s="381" t="s">
        <v>210</v>
      </c>
      <c r="L237" s="413">
        <v>100</v>
      </c>
      <c r="M237" s="231">
        <v>138</v>
      </c>
      <c r="N237" s="242" t="s">
        <v>22</v>
      </c>
      <c r="O237" s="324">
        <v>6.0300000000000002</v>
      </c>
      <c r="P237" s="399" t="s">
        <v>1284</v>
      </c>
      <c r="Q237" s="288" t="s">
        <v>85</v>
      </c>
      <c r="R237" s="399" t="s">
        <v>27</v>
      </c>
      <c r="S237" s="324">
        <v>6.0300000000000002</v>
      </c>
      <c r="T237" s="242" t="s">
        <v>22</v>
      </c>
      <c r="U237" s="242" t="s">
        <v>22</v>
      </c>
      <c r="V237" s="399" t="s">
        <v>24</v>
      </c>
      <c r="W237" s="243"/>
    </row>
    <row r="238" spans="1:23" ht="38.25">
      <c r="A238" s="234" t="s">
        <v>1659</v>
      </c>
      <c r="B238" s="430" t="s">
        <v>2204</v>
      </c>
      <c r="C238" s="315" t="s">
        <v>26</v>
      </c>
      <c r="D238" s="231" t="s">
        <v>2272</v>
      </c>
      <c r="E238" s="232">
        <v>45618</v>
      </c>
      <c r="F238" s="354">
        <v>45641</v>
      </c>
      <c r="G238" s="385"/>
      <c r="H238" s="408"/>
      <c r="I238" s="378"/>
      <c r="J238" s="380"/>
      <c r="K238" s="381" t="s">
        <v>210</v>
      </c>
      <c r="L238" s="413">
        <v>0</v>
      </c>
      <c r="M238" s="231">
        <v>138</v>
      </c>
      <c r="N238" s="242" t="s">
        <v>22</v>
      </c>
      <c r="O238" s="324" t="s">
        <v>22</v>
      </c>
      <c r="P238" s="399" t="s">
        <v>387</v>
      </c>
      <c r="Q238" s="288" t="s">
        <v>22</v>
      </c>
      <c r="R238" s="399" t="s">
        <v>22</v>
      </c>
      <c r="S238" s="324" t="s">
        <v>22</v>
      </c>
      <c r="T238" s="242" t="s">
        <v>22</v>
      </c>
      <c r="U238" s="242" t="s">
        <v>22</v>
      </c>
      <c r="V238" s="399" t="s">
        <v>24</v>
      </c>
      <c r="W238" s="243"/>
    </row>
    <row r="239" spans="1:23" ht="38.25">
      <c r="A239" s="231" t="s">
        <v>1662</v>
      </c>
      <c r="B239" s="231" t="s">
        <v>2863</v>
      </c>
      <c r="C239" s="231" t="s">
        <v>1660</v>
      </c>
      <c r="D239" s="231" t="s">
        <v>1661</v>
      </c>
      <c r="E239" s="232">
        <v>44980</v>
      </c>
      <c r="F239" s="257">
        <v>45359</v>
      </c>
      <c r="G239" s="232"/>
      <c r="H239" s="380"/>
      <c r="I239" s="378">
        <v>1132115</v>
      </c>
      <c r="J239" s="380"/>
      <c r="K239" s="381" t="s">
        <v>210</v>
      </c>
      <c r="L239" s="386">
        <v>99</v>
      </c>
      <c r="M239" s="288" t="s">
        <v>22</v>
      </c>
      <c r="N239" s="288">
        <v>345</v>
      </c>
      <c r="O239" s="288">
        <v>0.17999999999999999</v>
      </c>
      <c r="P239" s="288" t="s">
        <v>260</v>
      </c>
      <c r="Q239" s="288" t="s">
        <v>225</v>
      </c>
      <c r="R239" s="288">
        <v>160</v>
      </c>
      <c r="S239" s="288">
        <v>0.17999999999999999</v>
      </c>
      <c r="T239" s="288" t="s">
        <v>22</v>
      </c>
      <c r="U239" s="288" t="s">
        <v>22</v>
      </c>
      <c r="V239" s="288" t="s">
        <v>38</v>
      </c>
      <c r="W239" s="242"/>
    </row>
    <row r="240" spans="1:23" ht="51">
      <c r="A240" s="231" t="s">
        <v>2660</v>
      </c>
      <c r="B240" s="430" t="s">
        <v>1736</v>
      </c>
      <c r="C240" s="231" t="s">
        <v>1663</v>
      </c>
      <c r="D240" s="231" t="s">
        <v>1737</v>
      </c>
      <c r="E240" s="232">
        <v>44992</v>
      </c>
      <c r="F240" s="232">
        <v>45105</v>
      </c>
      <c r="G240" s="232">
        <v>45105</v>
      </c>
      <c r="H240" s="380"/>
      <c r="I240" s="378">
        <v>12690433</v>
      </c>
      <c r="J240" s="380"/>
      <c r="K240" s="381" t="s">
        <v>210</v>
      </c>
      <c r="L240" s="386">
        <v>100</v>
      </c>
      <c r="M240" s="288">
        <v>69</v>
      </c>
      <c r="N240" s="288">
        <v>138</v>
      </c>
      <c r="O240" s="288">
        <v>6.7000000000000002</v>
      </c>
      <c r="P240" s="288" t="s">
        <v>295</v>
      </c>
      <c r="Q240" s="288" t="s">
        <v>2328</v>
      </c>
      <c r="R240" s="288" t="s">
        <v>1434</v>
      </c>
      <c r="S240" s="288">
        <v>6.7000000000000002</v>
      </c>
      <c r="T240" s="288" t="s">
        <v>22</v>
      </c>
      <c r="U240" s="288" t="s">
        <v>22</v>
      </c>
      <c r="V240" s="288" t="s">
        <v>24</v>
      </c>
      <c r="W240" s="242"/>
    </row>
    <row r="241" spans="1:23" ht="38.25">
      <c r="A241" s="231" t="s">
        <v>1664</v>
      </c>
      <c r="B241" s="231" t="s">
        <v>2864</v>
      </c>
      <c r="C241" s="231" t="s">
        <v>1665</v>
      </c>
      <c r="D241" s="231" t="s">
        <v>1666</v>
      </c>
      <c r="E241" s="232">
        <v>44991</v>
      </c>
      <c r="F241" s="354">
        <v>45366</v>
      </c>
      <c r="G241" s="354"/>
      <c r="H241" s="380"/>
      <c r="I241" s="378">
        <v>1665582</v>
      </c>
      <c r="J241" s="380"/>
      <c r="K241" s="381" t="s">
        <v>210</v>
      </c>
      <c r="L241" s="350">
        <v>87</v>
      </c>
      <c r="M241" s="288">
        <v>138</v>
      </c>
      <c r="N241" s="288" t="s">
        <v>22</v>
      </c>
      <c r="O241" s="288">
        <v>0.22</v>
      </c>
      <c r="P241" s="288" t="s">
        <v>293</v>
      </c>
      <c r="Q241" s="288" t="s">
        <v>85</v>
      </c>
      <c r="R241" s="288" t="s">
        <v>22</v>
      </c>
      <c r="S241" s="288" t="s">
        <v>22</v>
      </c>
      <c r="T241" s="288">
        <v>60</v>
      </c>
      <c r="U241" s="288">
        <v>0.11</v>
      </c>
      <c r="V241" s="288" t="s">
        <v>38</v>
      </c>
      <c r="W241" s="242"/>
    </row>
    <row r="242" spans="1:23" ht="38.25">
      <c r="A242" s="231" t="s">
        <v>1667</v>
      </c>
      <c r="B242" s="430" t="s">
        <v>1668</v>
      </c>
      <c r="C242" s="231" t="s">
        <v>26</v>
      </c>
      <c r="D242" s="231" t="s">
        <v>1669</v>
      </c>
      <c r="E242" s="387">
        <v>44970</v>
      </c>
      <c r="F242" s="232">
        <v>45047</v>
      </c>
      <c r="G242" s="385">
        <v>45047</v>
      </c>
      <c r="H242" s="380"/>
      <c r="I242" s="378">
        <v>1773939</v>
      </c>
      <c r="J242" s="380"/>
      <c r="K242" s="381" t="s">
        <v>210</v>
      </c>
      <c r="L242" s="413">
        <v>100</v>
      </c>
      <c r="M242" s="288">
        <v>138</v>
      </c>
      <c r="N242" s="288" t="s">
        <v>22</v>
      </c>
      <c r="O242" s="288">
        <v>0.28000000000000003</v>
      </c>
      <c r="P242" s="288" t="s">
        <v>293</v>
      </c>
      <c r="Q242" s="237" t="s">
        <v>1267</v>
      </c>
      <c r="R242" s="288" t="s">
        <v>2014</v>
      </c>
      <c r="S242" s="288" t="s">
        <v>2014</v>
      </c>
      <c r="T242" s="288" t="s">
        <v>22</v>
      </c>
      <c r="U242" s="288" t="s">
        <v>22</v>
      </c>
      <c r="V242" s="288" t="s">
        <v>970</v>
      </c>
      <c r="W242" s="242"/>
    </row>
    <row r="243" spans="1:23" ht="38.25">
      <c r="A243" s="231" t="s">
        <v>1670</v>
      </c>
      <c r="B243" s="430" t="s">
        <v>2865</v>
      </c>
      <c r="C243" s="231" t="s">
        <v>212</v>
      </c>
      <c r="D243" s="231" t="s">
        <v>1671</v>
      </c>
      <c r="E243" s="232">
        <v>45306</v>
      </c>
      <c r="F243" s="232">
        <v>45427</v>
      </c>
      <c r="G243" s="354"/>
      <c r="H243" s="380"/>
      <c r="I243" s="378"/>
      <c r="J243" s="380"/>
      <c r="K243" s="381" t="s">
        <v>210</v>
      </c>
      <c r="L243" s="350">
        <v>0</v>
      </c>
      <c r="M243" s="288" t="s">
        <v>22</v>
      </c>
      <c r="N243" s="288">
        <v>345</v>
      </c>
      <c r="O243" s="288">
        <v>0.20999999999999999</v>
      </c>
      <c r="P243" s="288" t="s">
        <v>340</v>
      </c>
      <c r="Q243" s="288" t="s">
        <v>1672</v>
      </c>
      <c r="R243" s="288" t="s">
        <v>22</v>
      </c>
      <c r="S243" s="288" t="s">
        <v>22</v>
      </c>
      <c r="T243" s="288">
        <v>120</v>
      </c>
      <c r="U243" s="288">
        <v>0.20999999999999999</v>
      </c>
      <c r="V243" s="288" t="s">
        <v>38</v>
      </c>
      <c r="W243" s="242"/>
    </row>
    <row r="244" spans="1:23" ht="38.25">
      <c r="A244" s="231" t="s">
        <v>1673</v>
      </c>
      <c r="B244" s="231" t="s">
        <v>2866</v>
      </c>
      <c r="C244" s="231" t="s">
        <v>212</v>
      </c>
      <c r="D244" s="231" t="s">
        <v>2273</v>
      </c>
      <c r="E244" s="232">
        <v>44985</v>
      </c>
      <c r="F244" s="437">
        <v>45064</v>
      </c>
      <c r="G244" s="438">
        <v>45064</v>
      </c>
      <c r="H244" s="380"/>
      <c r="I244" s="378">
        <v>2176480</v>
      </c>
      <c r="J244" s="380"/>
      <c r="K244" s="381" t="s">
        <v>210</v>
      </c>
      <c r="L244" s="413">
        <v>100</v>
      </c>
      <c r="M244" s="288">
        <v>345</v>
      </c>
      <c r="N244" s="288" t="s">
        <v>22</v>
      </c>
      <c r="O244" s="288">
        <v>0.29999999999999999</v>
      </c>
      <c r="P244" s="288" t="s">
        <v>340</v>
      </c>
      <c r="Q244" s="288" t="s">
        <v>364</v>
      </c>
      <c r="R244" s="288" t="s">
        <v>22</v>
      </c>
      <c r="S244" s="288" t="s">
        <v>22</v>
      </c>
      <c r="T244" s="288">
        <v>160</v>
      </c>
      <c r="U244" s="288">
        <v>0.20999999999999999</v>
      </c>
      <c r="V244" s="288" t="s">
        <v>38</v>
      </c>
      <c r="W244" s="242"/>
    </row>
    <row r="245" spans="1:23" ht="25.5">
      <c r="A245" s="231" t="s">
        <v>1674</v>
      </c>
      <c r="B245" s="231" t="s">
        <v>1675</v>
      </c>
      <c r="C245" s="231" t="s">
        <v>212</v>
      </c>
      <c r="D245" s="231" t="s">
        <v>2274</v>
      </c>
      <c r="E245" s="387">
        <v>44995</v>
      </c>
      <c r="F245" s="437">
        <v>45058</v>
      </c>
      <c r="G245" s="438">
        <v>45058</v>
      </c>
      <c r="H245" s="380"/>
      <c r="I245" s="378">
        <v>1287749</v>
      </c>
      <c r="J245" s="380"/>
      <c r="K245" s="381" t="s">
        <v>210</v>
      </c>
      <c r="L245" s="386">
        <v>100</v>
      </c>
      <c r="M245" s="288">
        <v>345</v>
      </c>
      <c r="N245" s="288" t="s">
        <v>22</v>
      </c>
      <c r="O245" s="288">
        <v>0.81999999999999995</v>
      </c>
      <c r="P245" s="288" t="s">
        <v>360</v>
      </c>
      <c r="Q245" s="288" t="s">
        <v>225</v>
      </c>
      <c r="R245" s="288">
        <v>160</v>
      </c>
      <c r="S245" s="288">
        <v>0.40999999999999998</v>
      </c>
      <c r="T245" s="288" t="s">
        <v>22</v>
      </c>
      <c r="U245" s="288" t="s">
        <v>22</v>
      </c>
      <c r="V245" s="288" t="s">
        <v>339</v>
      </c>
      <c r="W245" s="242"/>
    </row>
    <row r="246" spans="1:23" ht="38.25">
      <c r="A246" s="231" t="s">
        <v>1789</v>
      </c>
      <c r="B246" s="231" t="s">
        <v>2205</v>
      </c>
      <c r="C246" s="231" t="s">
        <v>177</v>
      </c>
      <c r="D246" s="231" t="s">
        <v>1888</v>
      </c>
      <c r="E246" s="354">
        <v>45034</v>
      </c>
      <c r="F246" s="232">
        <v>45058</v>
      </c>
      <c r="G246" s="385">
        <v>45058</v>
      </c>
      <c r="H246" s="380"/>
      <c r="I246" s="378">
        <v>1744456</v>
      </c>
      <c r="J246" s="380"/>
      <c r="K246" s="381" t="s">
        <v>210</v>
      </c>
      <c r="L246" s="386">
        <v>100</v>
      </c>
      <c r="M246" s="288">
        <v>138</v>
      </c>
      <c r="N246" s="288" t="s">
        <v>22</v>
      </c>
      <c r="O246" s="288">
        <v>0.5</v>
      </c>
      <c r="P246" s="288" t="s">
        <v>3309</v>
      </c>
      <c r="Q246" s="288" t="s">
        <v>225</v>
      </c>
      <c r="R246" s="288" t="s">
        <v>134</v>
      </c>
      <c r="S246" s="288">
        <v>0.5</v>
      </c>
      <c r="T246" s="288" t="s">
        <v>22</v>
      </c>
      <c r="U246" s="288" t="s">
        <v>22</v>
      </c>
      <c r="V246" s="236" t="s">
        <v>24</v>
      </c>
      <c r="W246" s="242"/>
    </row>
    <row r="247" spans="1:23" ht="51">
      <c r="A247" s="231" t="s">
        <v>1802</v>
      </c>
      <c r="B247" s="231" t="s">
        <v>1744</v>
      </c>
      <c r="C247" s="231" t="s">
        <v>26</v>
      </c>
      <c r="D247" s="231" t="s">
        <v>1804</v>
      </c>
      <c r="E247" s="257">
        <v>45572</v>
      </c>
      <c r="F247" s="257">
        <v>45639</v>
      </c>
      <c r="G247" s="232"/>
      <c r="H247" s="380"/>
      <c r="I247" s="378"/>
      <c r="J247" s="380"/>
      <c r="K247" s="381" t="s">
        <v>210</v>
      </c>
      <c r="L247" s="386">
        <v>0</v>
      </c>
      <c r="M247" s="288">
        <v>345</v>
      </c>
      <c r="N247" s="288" t="s">
        <v>22</v>
      </c>
      <c r="O247" s="288">
        <v>5.0999999999999996</v>
      </c>
      <c r="P247" s="288" t="s">
        <v>244</v>
      </c>
      <c r="Q247" s="288" t="s">
        <v>85</v>
      </c>
      <c r="R247" s="288" t="s">
        <v>27</v>
      </c>
      <c r="S247" s="288">
        <v>5.0999999999999996</v>
      </c>
      <c r="T247" s="288" t="s">
        <v>22</v>
      </c>
      <c r="U247" s="288" t="s">
        <v>22</v>
      </c>
      <c r="V247" s="324" t="s">
        <v>24</v>
      </c>
      <c r="W247" s="242"/>
    </row>
    <row r="248" spans="1:23" ht="38.25">
      <c r="A248" s="231" t="s">
        <v>1745</v>
      </c>
      <c r="B248" s="231" t="s">
        <v>1746</v>
      </c>
      <c r="C248" s="231" t="s">
        <v>1844</v>
      </c>
      <c r="D248" s="231" t="s">
        <v>1845</v>
      </c>
      <c r="E248" s="387">
        <v>45383</v>
      </c>
      <c r="F248" s="232">
        <v>45458</v>
      </c>
      <c r="G248" s="232"/>
      <c r="H248" s="380"/>
      <c r="I248" s="378"/>
      <c r="J248" s="380"/>
      <c r="K248" s="381" t="s">
        <v>210</v>
      </c>
      <c r="L248" s="386">
        <v>0</v>
      </c>
      <c r="M248" s="288">
        <v>345</v>
      </c>
      <c r="N248" s="288" t="s">
        <v>22</v>
      </c>
      <c r="O248" s="288">
        <v>1.3999999999999999</v>
      </c>
      <c r="P248" s="288" t="s">
        <v>206</v>
      </c>
      <c r="Q248" s="288" t="s">
        <v>225</v>
      </c>
      <c r="R248" s="288">
        <v>120</v>
      </c>
      <c r="S248" s="288">
        <v>0.69999999999999996</v>
      </c>
      <c r="T248" s="288" t="s">
        <v>969</v>
      </c>
      <c r="U248" s="288" t="s">
        <v>22</v>
      </c>
      <c r="V248" s="288" t="s">
        <v>24</v>
      </c>
      <c r="W248" s="242"/>
    </row>
    <row r="249" spans="1:23" ht="38.25">
      <c r="A249" s="231" t="s">
        <v>1819</v>
      </c>
      <c r="B249" s="231" t="s">
        <v>1747</v>
      </c>
      <c r="C249" s="231" t="s">
        <v>170</v>
      </c>
      <c r="D249" s="231" t="s">
        <v>2275</v>
      </c>
      <c r="E249" s="387">
        <v>45026</v>
      </c>
      <c r="F249" s="232">
        <v>45107</v>
      </c>
      <c r="G249" s="232">
        <v>45107</v>
      </c>
      <c r="H249" s="380"/>
      <c r="I249" s="378">
        <v>807217</v>
      </c>
      <c r="J249" s="380"/>
      <c r="K249" s="381" t="s">
        <v>210</v>
      </c>
      <c r="L249" s="386">
        <v>100</v>
      </c>
      <c r="M249" s="406">
        <v>138</v>
      </c>
      <c r="N249" s="406" t="s">
        <v>22</v>
      </c>
      <c r="O249" s="406">
        <v>0.10000000000000001</v>
      </c>
      <c r="P249" s="406" t="s">
        <v>293</v>
      </c>
      <c r="Q249" s="406" t="s">
        <v>85</v>
      </c>
      <c r="R249" s="406">
        <v>75</v>
      </c>
      <c r="S249" s="406">
        <v>0.10000000000000001</v>
      </c>
      <c r="T249" s="406" t="s">
        <v>22</v>
      </c>
      <c r="U249" s="406" t="s">
        <v>22</v>
      </c>
      <c r="V249" s="406" t="s">
        <v>38</v>
      </c>
      <c r="W249" s="242"/>
    </row>
    <row r="250" spans="1:23" ht="38.25">
      <c r="A250" s="231" t="s">
        <v>1803</v>
      </c>
      <c r="B250" s="231" t="s">
        <v>1748</v>
      </c>
      <c r="C250" s="231" t="s">
        <v>26</v>
      </c>
      <c r="D250" s="231" t="s">
        <v>1850</v>
      </c>
      <c r="E250" s="232">
        <v>45308</v>
      </c>
      <c r="F250" s="232">
        <v>45458</v>
      </c>
      <c r="G250" s="232"/>
      <c r="H250" s="380"/>
      <c r="I250" s="378"/>
      <c r="J250" s="380"/>
      <c r="K250" s="381" t="s">
        <v>210</v>
      </c>
      <c r="L250" s="386">
        <v>0</v>
      </c>
      <c r="M250" s="288">
        <v>345</v>
      </c>
      <c r="N250" s="288" t="s">
        <v>22</v>
      </c>
      <c r="O250" s="288">
        <v>12.6</v>
      </c>
      <c r="P250" s="288" t="s">
        <v>244</v>
      </c>
      <c r="Q250" s="288" t="s">
        <v>85</v>
      </c>
      <c r="R250" s="288" t="s">
        <v>134</v>
      </c>
      <c r="S250" s="288">
        <v>12.6</v>
      </c>
      <c r="T250" s="288" t="s">
        <v>22</v>
      </c>
      <c r="U250" s="288" t="s">
        <v>22</v>
      </c>
      <c r="V250" s="324" t="s">
        <v>24</v>
      </c>
      <c r="W250" s="242"/>
    </row>
    <row r="251" spans="1:23" ht="31.5" customHeight="1">
      <c r="A251" s="231" t="s">
        <v>1749</v>
      </c>
      <c r="B251" s="231" t="s">
        <v>1750</v>
      </c>
      <c r="C251" s="231" t="s">
        <v>519</v>
      </c>
      <c r="D251" s="231" t="s">
        <v>1825</v>
      </c>
      <c r="E251" s="387">
        <v>45300</v>
      </c>
      <c r="F251" s="232">
        <v>45627</v>
      </c>
      <c r="G251" s="232"/>
      <c r="H251" s="380"/>
      <c r="I251" s="378"/>
      <c r="J251" s="380"/>
      <c r="K251" s="381" t="s">
        <v>210</v>
      </c>
      <c r="L251" s="386">
        <v>0</v>
      </c>
      <c r="M251" s="288">
        <v>138</v>
      </c>
      <c r="N251" s="288" t="s">
        <v>22</v>
      </c>
      <c r="O251" s="288">
        <v>0.29999999999999999</v>
      </c>
      <c r="P251" s="288" t="s">
        <v>293</v>
      </c>
      <c r="Q251" s="288" t="s">
        <v>85</v>
      </c>
      <c r="R251" s="288">
        <v>100</v>
      </c>
      <c r="S251" s="288">
        <v>0.29999999999999999</v>
      </c>
      <c r="T251" s="288" t="s">
        <v>22</v>
      </c>
      <c r="U251" s="288" t="s">
        <v>22</v>
      </c>
      <c r="V251" s="288" t="s">
        <v>24</v>
      </c>
      <c r="W251" s="242"/>
    </row>
    <row r="252" spans="1:23" ht="38.25">
      <c r="A252" s="231" t="s">
        <v>1751</v>
      </c>
      <c r="B252" s="231" t="s">
        <v>1752</v>
      </c>
      <c r="C252" s="231" t="s">
        <v>1842</v>
      </c>
      <c r="D252" s="231" t="s">
        <v>1843</v>
      </c>
      <c r="E252" s="387">
        <v>44972</v>
      </c>
      <c r="F252" s="232">
        <v>44986</v>
      </c>
      <c r="G252" s="232">
        <v>44986</v>
      </c>
      <c r="H252" s="380"/>
      <c r="I252" s="378">
        <v>298350</v>
      </c>
      <c r="J252" s="380"/>
      <c r="K252" s="381" t="s">
        <v>210</v>
      </c>
      <c r="L252" s="386">
        <v>100</v>
      </c>
      <c r="M252" s="288">
        <v>138</v>
      </c>
      <c r="N252" s="288" t="s">
        <v>22</v>
      </c>
      <c r="O252" s="288">
        <v>0.5</v>
      </c>
      <c r="P252" s="288" t="s">
        <v>205</v>
      </c>
      <c r="Q252" s="288" t="s">
        <v>1560</v>
      </c>
      <c r="R252" s="288">
        <v>100</v>
      </c>
      <c r="S252" s="288">
        <v>0.5</v>
      </c>
      <c r="T252" s="288" t="s">
        <v>22</v>
      </c>
      <c r="U252" s="288" t="s">
        <v>22</v>
      </c>
      <c r="V252" s="288" t="s">
        <v>24</v>
      </c>
      <c r="W252" s="242"/>
    </row>
    <row r="253" spans="1:23" ht="38.25">
      <c r="A253" s="231" t="s">
        <v>1753</v>
      </c>
      <c r="B253" s="231" t="s">
        <v>1824</v>
      </c>
      <c r="C253" s="231" t="s">
        <v>388</v>
      </c>
      <c r="D253" s="231" t="s">
        <v>1828</v>
      </c>
      <c r="E253" s="232">
        <v>45427</v>
      </c>
      <c r="F253" s="354">
        <v>45458</v>
      </c>
      <c r="G253" s="354"/>
      <c r="H253" s="380"/>
      <c r="I253" s="378"/>
      <c r="J253" s="380"/>
      <c r="K253" s="381" t="s">
        <v>210</v>
      </c>
      <c r="L253" s="350">
        <v>0</v>
      </c>
      <c r="M253" s="288">
        <v>345</v>
      </c>
      <c r="N253" s="288" t="s">
        <v>22</v>
      </c>
      <c r="O253" s="288">
        <v>0.90000000000000002</v>
      </c>
      <c r="P253" s="288" t="s">
        <v>238</v>
      </c>
      <c r="Q253" s="288" t="s">
        <v>225</v>
      </c>
      <c r="R253" s="288">
        <v>160</v>
      </c>
      <c r="S253" s="288">
        <v>0.90000000000000002</v>
      </c>
      <c r="T253" s="288" t="s">
        <v>22</v>
      </c>
      <c r="U253" s="288" t="s">
        <v>22</v>
      </c>
      <c r="V253" s="288" t="s">
        <v>24</v>
      </c>
      <c r="W253" s="242"/>
    </row>
    <row r="254" spans="1:23" ht="38.25">
      <c r="A254" s="231" t="s">
        <v>1823</v>
      </c>
      <c r="B254" s="231" t="s">
        <v>1754</v>
      </c>
      <c r="C254" s="231" t="s">
        <v>903</v>
      </c>
      <c r="D254" s="324" t="s">
        <v>1833</v>
      </c>
      <c r="E254" s="387">
        <v>45029</v>
      </c>
      <c r="F254" s="232">
        <v>45068</v>
      </c>
      <c r="G254" s="385">
        <v>45068</v>
      </c>
      <c r="H254" s="380"/>
      <c r="I254" s="378">
        <v>262528.79999999999</v>
      </c>
      <c r="J254" s="380"/>
      <c r="K254" s="381" t="s">
        <v>210</v>
      </c>
      <c r="L254" s="413">
        <v>100</v>
      </c>
      <c r="M254" s="288">
        <v>69</v>
      </c>
      <c r="N254" s="288" t="s">
        <v>22</v>
      </c>
      <c r="O254" s="288">
        <v>0.10000000000000001</v>
      </c>
      <c r="P254" s="288" t="s">
        <v>1805</v>
      </c>
      <c r="Q254" s="288" t="s">
        <v>85</v>
      </c>
      <c r="R254" s="288">
        <v>50</v>
      </c>
      <c r="S254" s="288">
        <v>0.10000000000000001</v>
      </c>
      <c r="T254" s="288" t="s">
        <v>22</v>
      </c>
      <c r="U254" s="288" t="s">
        <v>22</v>
      </c>
      <c r="V254" s="288" t="s">
        <v>24</v>
      </c>
      <c r="W254" s="242"/>
    </row>
    <row r="255" spans="1:23" ht="31.5" customHeight="1">
      <c r="A255" s="231" t="s">
        <v>2424</v>
      </c>
      <c r="B255" s="231" t="s">
        <v>2759</v>
      </c>
      <c r="C255" s="430" t="s">
        <v>961</v>
      </c>
      <c r="D255" s="231" t="s">
        <v>1826</v>
      </c>
      <c r="E255" s="232">
        <v>45985</v>
      </c>
      <c r="F255" s="387">
        <v>45992</v>
      </c>
      <c r="G255" s="232"/>
      <c r="H255" s="380"/>
      <c r="I255" s="378"/>
      <c r="J255" s="380"/>
      <c r="K255" s="381" t="s">
        <v>210</v>
      </c>
      <c r="L255" s="386">
        <v>0</v>
      </c>
      <c r="M255" s="288">
        <v>138</v>
      </c>
      <c r="N255" s="288" t="s">
        <v>22</v>
      </c>
      <c r="O255" s="288">
        <v>0.10000000000000001</v>
      </c>
      <c r="P255" s="288" t="s">
        <v>205</v>
      </c>
      <c r="Q255" s="288" t="s">
        <v>85</v>
      </c>
      <c r="R255" s="288">
        <v>100</v>
      </c>
      <c r="S255" s="288">
        <v>0.10000000000000001</v>
      </c>
      <c r="T255" s="288" t="s">
        <v>22</v>
      </c>
      <c r="U255" s="288" t="s">
        <v>22</v>
      </c>
      <c r="V255" s="288" t="s">
        <v>24</v>
      </c>
      <c r="W255" s="242"/>
    </row>
    <row r="256" spans="1:23" ht="63.75">
      <c r="A256" s="231" t="s">
        <v>2425</v>
      </c>
      <c r="B256" s="231" t="s">
        <v>2206</v>
      </c>
      <c r="C256" s="231" t="s">
        <v>237</v>
      </c>
      <c r="D256" s="406" t="s">
        <v>2329</v>
      </c>
      <c r="E256" s="349">
        <v>44966</v>
      </c>
      <c r="F256" s="232">
        <v>45275</v>
      </c>
      <c r="G256" s="232"/>
      <c r="H256" s="380"/>
      <c r="I256" s="351">
        <v>9413391</v>
      </c>
      <c r="J256" s="380"/>
      <c r="K256" s="381" t="s">
        <v>210</v>
      </c>
      <c r="L256" s="262">
        <v>68</v>
      </c>
      <c r="M256" s="288">
        <v>138</v>
      </c>
      <c r="N256" s="288" t="s">
        <v>22</v>
      </c>
      <c r="O256" s="288">
        <v>4.7999999999999998</v>
      </c>
      <c r="P256" s="288" t="s">
        <v>293</v>
      </c>
      <c r="Q256" s="288" t="s">
        <v>85</v>
      </c>
      <c r="R256" s="288">
        <v>100</v>
      </c>
      <c r="S256" s="288">
        <v>4.7999999999999998</v>
      </c>
      <c r="T256" s="288" t="s">
        <v>22</v>
      </c>
      <c r="U256" s="288" t="s">
        <v>22</v>
      </c>
      <c r="V256" s="324" t="s">
        <v>24</v>
      </c>
      <c r="W256" s="242"/>
    </row>
    <row r="257" spans="1:23" ht="38.25">
      <c r="A257" s="231" t="s">
        <v>2767</v>
      </c>
      <c r="B257" s="231" t="s">
        <v>1791</v>
      </c>
      <c r="C257" s="231" t="s">
        <v>1790</v>
      </c>
      <c r="D257" s="231" t="s">
        <v>1792</v>
      </c>
      <c r="E257" s="257">
        <v>45229</v>
      </c>
      <c r="F257" s="232">
        <v>45275</v>
      </c>
      <c r="G257" s="232"/>
      <c r="H257" s="380"/>
      <c r="I257" s="378">
        <v>996477.52000000002</v>
      </c>
      <c r="J257" s="380"/>
      <c r="K257" s="381" t="s">
        <v>210</v>
      </c>
      <c r="L257" s="386">
        <v>0</v>
      </c>
      <c r="M257" s="288">
        <v>138</v>
      </c>
      <c r="N257" s="288" t="s">
        <v>22</v>
      </c>
      <c r="O257" s="288">
        <v>0.20000000000000001</v>
      </c>
      <c r="P257" s="240" t="s">
        <v>205</v>
      </c>
      <c r="Q257" s="288" t="s">
        <v>2934</v>
      </c>
      <c r="R257" s="288" t="s">
        <v>134</v>
      </c>
      <c r="S257" s="288">
        <v>0.20000000000000001</v>
      </c>
      <c r="T257" s="288" t="s">
        <v>22</v>
      </c>
      <c r="U257" s="288" t="s">
        <v>22</v>
      </c>
      <c r="V257" s="240" t="s">
        <v>38</v>
      </c>
      <c r="W257" s="242"/>
    </row>
    <row r="258" spans="1:23" ht="25.5">
      <c r="A258" s="231" t="s">
        <v>1755</v>
      </c>
      <c r="B258" s="231" t="s">
        <v>1756</v>
      </c>
      <c r="C258" s="231" t="s">
        <v>1846</v>
      </c>
      <c r="D258" s="233" t="s">
        <v>1847</v>
      </c>
      <c r="E258" s="387">
        <v>45417</v>
      </c>
      <c r="F258" s="354">
        <v>45458</v>
      </c>
      <c r="G258" s="354"/>
      <c r="H258" s="380"/>
      <c r="I258" s="378"/>
      <c r="J258" s="380"/>
      <c r="K258" s="381" t="s">
        <v>210</v>
      </c>
      <c r="L258" s="350">
        <v>0</v>
      </c>
      <c r="M258" s="288">
        <v>345</v>
      </c>
      <c r="N258" s="288" t="s">
        <v>22</v>
      </c>
      <c r="O258" s="288">
        <v>0.5</v>
      </c>
      <c r="P258" s="288" t="s">
        <v>206</v>
      </c>
      <c r="Q258" s="288" t="s">
        <v>225</v>
      </c>
      <c r="R258" s="288">
        <v>150</v>
      </c>
      <c r="S258" s="288">
        <v>0.5</v>
      </c>
      <c r="T258" s="288" t="s">
        <v>22</v>
      </c>
      <c r="U258" s="288" t="s">
        <v>22</v>
      </c>
      <c r="V258" s="288" t="s">
        <v>24</v>
      </c>
      <c r="W258" s="242"/>
    </row>
    <row r="259" spans="1:23" ht="38.25">
      <c r="A259" s="231" t="s">
        <v>1834</v>
      </c>
      <c r="B259" s="231" t="s">
        <v>2207</v>
      </c>
      <c r="C259" s="231" t="s">
        <v>82</v>
      </c>
      <c r="D259" s="231" t="s">
        <v>1806</v>
      </c>
      <c r="E259" s="232">
        <v>44942</v>
      </c>
      <c r="F259" s="232">
        <v>45072</v>
      </c>
      <c r="G259" s="385">
        <v>45072</v>
      </c>
      <c r="H259" s="380"/>
      <c r="I259" s="378">
        <v>871584</v>
      </c>
      <c r="J259" s="380"/>
      <c r="K259" s="381" t="s">
        <v>210</v>
      </c>
      <c r="L259" s="413">
        <v>100</v>
      </c>
      <c r="M259" s="288">
        <v>345</v>
      </c>
      <c r="N259" s="288" t="s">
        <v>22</v>
      </c>
      <c r="O259" s="288">
        <v>0.10000000000000001</v>
      </c>
      <c r="P259" s="288" t="s">
        <v>228</v>
      </c>
      <c r="Q259" s="288" t="s">
        <v>225</v>
      </c>
      <c r="R259" s="288">
        <v>150</v>
      </c>
      <c r="S259" s="288">
        <v>0.10000000000000001</v>
      </c>
      <c r="T259" s="288" t="s">
        <v>22</v>
      </c>
      <c r="U259" s="288" t="s">
        <v>22</v>
      </c>
      <c r="V259" s="288" t="s">
        <v>24</v>
      </c>
      <c r="W259" s="242"/>
    </row>
    <row r="260" spans="1:23" ht="46.5" customHeight="1">
      <c r="A260" s="231" t="s">
        <v>1838</v>
      </c>
      <c r="B260" s="231" t="s">
        <v>1757</v>
      </c>
      <c r="C260" s="231" t="s">
        <v>548</v>
      </c>
      <c r="D260" s="231" t="s">
        <v>1889</v>
      </c>
      <c r="E260" s="232">
        <v>45341</v>
      </c>
      <c r="F260" s="232">
        <v>45427</v>
      </c>
      <c r="G260" s="232"/>
      <c r="H260" s="380"/>
      <c r="I260" s="378"/>
      <c r="J260" s="380"/>
      <c r="K260" s="381" t="s">
        <v>210</v>
      </c>
      <c r="L260" s="386">
        <v>0</v>
      </c>
      <c r="M260" s="288">
        <v>345</v>
      </c>
      <c r="N260" s="288" t="s">
        <v>22</v>
      </c>
      <c r="O260" s="288">
        <v>0.10000000000000001</v>
      </c>
      <c r="P260" s="288" t="s">
        <v>1943</v>
      </c>
      <c r="Q260" s="288" t="s">
        <v>225</v>
      </c>
      <c r="R260" s="288" t="s">
        <v>22</v>
      </c>
      <c r="S260" s="288" t="s">
        <v>22</v>
      </c>
      <c r="T260" s="288">
        <v>175</v>
      </c>
      <c r="U260" s="288">
        <v>0.10000000000000001</v>
      </c>
      <c r="V260" s="288" t="s">
        <v>38</v>
      </c>
      <c r="W260" s="242"/>
    </row>
    <row r="261" spans="1:23" ht="111" customHeight="1">
      <c r="A261" s="231" t="s">
        <v>1835</v>
      </c>
      <c r="B261" s="430" t="s">
        <v>1758</v>
      </c>
      <c r="C261" s="231" t="s">
        <v>351</v>
      </c>
      <c r="D261" s="231" t="s">
        <v>2276</v>
      </c>
      <c r="E261" s="232">
        <v>45187</v>
      </c>
      <c r="F261" s="232">
        <v>45285</v>
      </c>
      <c r="G261" s="232"/>
      <c r="H261" s="380"/>
      <c r="I261" s="378">
        <v>2101040.5800000001</v>
      </c>
      <c r="J261" s="380"/>
      <c r="K261" s="381" t="s">
        <v>210</v>
      </c>
      <c r="L261" s="262">
        <v>95</v>
      </c>
      <c r="M261" s="288">
        <v>138</v>
      </c>
      <c r="N261" s="288" t="s">
        <v>22</v>
      </c>
      <c r="O261" s="288">
        <v>1.8</v>
      </c>
      <c r="P261" s="288" t="s">
        <v>295</v>
      </c>
      <c r="Q261" s="288" t="s">
        <v>85</v>
      </c>
      <c r="R261" s="288" t="s">
        <v>134</v>
      </c>
      <c r="S261" s="288">
        <v>0.90000000000000002</v>
      </c>
      <c r="T261" s="288" t="s">
        <v>22</v>
      </c>
      <c r="U261" s="288" t="s">
        <v>22</v>
      </c>
      <c r="V261" s="288" t="s">
        <v>38</v>
      </c>
      <c r="W261" s="242"/>
    </row>
    <row r="262" spans="1:23" ht="51">
      <c r="A262" s="231" t="s">
        <v>2426</v>
      </c>
      <c r="B262" s="231" t="s">
        <v>2867</v>
      </c>
      <c r="C262" s="231" t="s">
        <v>1890</v>
      </c>
      <c r="D262" s="231" t="s">
        <v>2330</v>
      </c>
      <c r="E262" s="354">
        <v>44972</v>
      </c>
      <c r="F262" s="232">
        <v>44986</v>
      </c>
      <c r="G262" s="232">
        <v>44986</v>
      </c>
      <c r="H262" s="380"/>
      <c r="I262" s="378">
        <v>1138112</v>
      </c>
      <c r="J262" s="380"/>
      <c r="K262" s="381" t="s">
        <v>210</v>
      </c>
      <c r="L262" s="386">
        <v>100</v>
      </c>
      <c r="M262" s="288">
        <v>138</v>
      </c>
      <c r="N262" s="288" t="s">
        <v>969</v>
      </c>
      <c r="O262" s="288">
        <v>0.29999999999999999</v>
      </c>
      <c r="P262" s="288" t="s">
        <v>293</v>
      </c>
      <c r="Q262" s="288" t="s">
        <v>85</v>
      </c>
      <c r="R262" s="288">
        <v>50</v>
      </c>
      <c r="S262" s="288">
        <v>0.29999999999999999</v>
      </c>
      <c r="T262" s="288" t="s">
        <v>22</v>
      </c>
      <c r="U262" s="288" t="s">
        <v>22</v>
      </c>
      <c r="V262" s="288" t="s">
        <v>38</v>
      </c>
      <c r="W262" s="242"/>
    </row>
    <row r="263" spans="1:23" ht="51">
      <c r="A263" s="231" t="s">
        <v>2427</v>
      </c>
      <c r="B263" s="231" t="s">
        <v>1759</v>
      </c>
      <c r="C263" s="231" t="s">
        <v>397</v>
      </c>
      <c r="D263" s="231" t="s">
        <v>1836</v>
      </c>
      <c r="E263" s="232">
        <v>45107</v>
      </c>
      <c r="F263" s="232">
        <v>45199</v>
      </c>
      <c r="G263" s="232"/>
      <c r="H263" s="380"/>
      <c r="I263" s="378">
        <v>4205659</v>
      </c>
      <c r="J263" s="380"/>
      <c r="K263" s="381" t="s">
        <v>210</v>
      </c>
      <c r="L263" s="262">
        <v>99</v>
      </c>
      <c r="M263" s="288">
        <v>69</v>
      </c>
      <c r="N263" s="288">
        <v>138</v>
      </c>
      <c r="O263" s="288">
        <v>9.3000000000000007</v>
      </c>
      <c r="P263" s="287" t="s">
        <v>293</v>
      </c>
      <c r="Q263" s="288" t="s">
        <v>1615</v>
      </c>
      <c r="R263" s="288">
        <v>50</v>
      </c>
      <c r="S263" s="288">
        <v>9.3000000000000007</v>
      </c>
      <c r="T263" s="288" t="s">
        <v>22</v>
      </c>
      <c r="U263" s="288" t="s">
        <v>22</v>
      </c>
      <c r="V263" s="288" t="s">
        <v>24</v>
      </c>
      <c r="W263" s="242"/>
    </row>
    <row r="264" spans="1:23" ht="38.25">
      <c r="A264" s="231" t="s">
        <v>1760</v>
      </c>
      <c r="B264" s="231" t="s">
        <v>1761</v>
      </c>
      <c r="C264" s="231" t="s">
        <v>245</v>
      </c>
      <c r="D264" s="231" t="s">
        <v>1891</v>
      </c>
      <c r="E264" s="232">
        <v>45385</v>
      </c>
      <c r="F264" s="354">
        <v>45427</v>
      </c>
      <c r="G264" s="232"/>
      <c r="H264" s="380"/>
      <c r="I264" s="378"/>
      <c r="J264" s="380"/>
      <c r="K264" s="381" t="s">
        <v>210</v>
      </c>
      <c r="L264" s="386">
        <v>0</v>
      </c>
      <c r="M264" s="288">
        <v>138</v>
      </c>
      <c r="N264" s="288" t="s">
        <v>22</v>
      </c>
      <c r="O264" s="288">
        <v>12</v>
      </c>
      <c r="P264" s="288" t="s">
        <v>244</v>
      </c>
      <c r="Q264" s="237" t="s">
        <v>85</v>
      </c>
      <c r="R264" s="288">
        <v>100</v>
      </c>
      <c r="S264" s="288">
        <v>6</v>
      </c>
      <c r="T264" s="288" t="s">
        <v>22</v>
      </c>
      <c r="U264" s="288" t="s">
        <v>22</v>
      </c>
      <c r="V264" s="288" t="s">
        <v>24</v>
      </c>
      <c r="W264" s="242"/>
    </row>
    <row r="265" spans="1:23" ht="38.25">
      <c r="A265" s="231" t="s">
        <v>1786</v>
      </c>
      <c r="B265" s="231" t="s">
        <v>2208</v>
      </c>
      <c r="C265" s="231" t="s">
        <v>1785</v>
      </c>
      <c r="D265" s="231" t="s">
        <v>2277</v>
      </c>
      <c r="E265" s="387">
        <v>45558</v>
      </c>
      <c r="F265" s="232">
        <v>45792</v>
      </c>
      <c r="G265" s="232"/>
      <c r="H265" s="380"/>
      <c r="I265" s="378">
        <v>6772651</v>
      </c>
      <c r="J265" s="380"/>
      <c r="K265" s="381" t="s">
        <v>210</v>
      </c>
      <c r="L265" s="386">
        <v>0</v>
      </c>
      <c r="M265" s="288">
        <v>345</v>
      </c>
      <c r="N265" s="288" t="s">
        <v>22</v>
      </c>
      <c r="O265" s="439">
        <v>1.2</v>
      </c>
      <c r="P265" s="439" t="s">
        <v>3135</v>
      </c>
      <c r="Q265" s="288" t="s">
        <v>1941</v>
      </c>
      <c r="R265" s="288">
        <v>120</v>
      </c>
      <c r="S265" s="439">
        <v>0.40000000000000002</v>
      </c>
      <c r="T265" s="439" t="s">
        <v>134</v>
      </c>
      <c r="U265" s="439">
        <v>0.20000000000000001</v>
      </c>
      <c r="V265" s="240" t="s">
        <v>38</v>
      </c>
      <c r="W265" s="242"/>
    </row>
    <row r="266" spans="1:23" ht="97.5" customHeight="1">
      <c r="A266" s="231" t="s">
        <v>1817</v>
      </c>
      <c r="B266" s="231" t="s">
        <v>1762</v>
      </c>
      <c r="C266" s="231" t="s">
        <v>1818</v>
      </c>
      <c r="D266" s="231" t="s">
        <v>2278</v>
      </c>
      <c r="E266" s="257">
        <v>45225</v>
      </c>
      <c r="F266" s="232">
        <v>45246</v>
      </c>
      <c r="G266" s="232"/>
      <c r="H266" s="380"/>
      <c r="I266" s="378">
        <v>2244840.7999999998</v>
      </c>
      <c r="J266" s="380"/>
      <c r="K266" s="381" t="s">
        <v>210</v>
      </c>
      <c r="L266" s="262">
        <v>34</v>
      </c>
      <c r="M266" s="288">
        <v>345</v>
      </c>
      <c r="N266" s="288" t="s">
        <v>22</v>
      </c>
      <c r="O266" s="288">
        <v>0.59999999999999998</v>
      </c>
      <c r="P266" s="288" t="s">
        <v>1940</v>
      </c>
      <c r="Q266" s="288" t="s">
        <v>225</v>
      </c>
      <c r="R266" s="288">
        <v>250</v>
      </c>
      <c r="S266" s="288">
        <v>0.40000000000000002</v>
      </c>
      <c r="T266" s="288">
        <v>300</v>
      </c>
      <c r="U266" s="288">
        <v>0.10000000000000001</v>
      </c>
      <c r="V266" s="288" t="s">
        <v>38</v>
      </c>
      <c r="W266" s="242"/>
    </row>
    <row r="267" spans="1:23" ht="63.75">
      <c r="A267" s="231" t="s">
        <v>1996</v>
      </c>
      <c r="B267" s="231" t="s">
        <v>2760</v>
      </c>
      <c r="C267" s="231" t="s">
        <v>397</v>
      </c>
      <c r="D267" s="231" t="s">
        <v>1837</v>
      </c>
      <c r="E267" s="232">
        <v>45106</v>
      </c>
      <c r="F267" s="354">
        <v>45229</v>
      </c>
      <c r="G267" s="354"/>
      <c r="H267" s="380"/>
      <c r="I267" s="378">
        <v>16108141</v>
      </c>
      <c r="J267" s="380"/>
      <c r="K267" s="381" t="s">
        <v>210</v>
      </c>
      <c r="L267" s="318">
        <v>69</v>
      </c>
      <c r="M267" s="288">
        <v>69</v>
      </c>
      <c r="N267" s="288">
        <v>138</v>
      </c>
      <c r="O267" s="288">
        <v>13.83</v>
      </c>
      <c r="P267" s="287" t="s">
        <v>293</v>
      </c>
      <c r="Q267" s="288" t="s">
        <v>85</v>
      </c>
      <c r="R267" s="288">
        <v>50</v>
      </c>
      <c r="S267" s="288">
        <v>13.6</v>
      </c>
      <c r="T267" s="288">
        <v>50</v>
      </c>
      <c r="U267" s="288">
        <v>0.23000000000000001</v>
      </c>
      <c r="V267" s="288" t="s">
        <v>24</v>
      </c>
      <c r="W267" s="242"/>
    </row>
    <row r="268" spans="1:23" ht="38.25">
      <c r="A268" s="231" t="s">
        <v>1820</v>
      </c>
      <c r="B268" s="231" t="s">
        <v>1892</v>
      </c>
      <c r="C268" s="231" t="s">
        <v>481</v>
      </c>
      <c r="D268" s="231" t="s">
        <v>2279</v>
      </c>
      <c r="E268" s="387">
        <v>45049</v>
      </c>
      <c r="F268" s="354">
        <v>45058</v>
      </c>
      <c r="G268" s="385">
        <v>45058</v>
      </c>
      <c r="H268" s="380"/>
      <c r="I268" s="378">
        <v>1271660.48</v>
      </c>
      <c r="J268" s="380"/>
      <c r="K268" s="381" t="s">
        <v>210</v>
      </c>
      <c r="L268" s="413">
        <v>100</v>
      </c>
      <c r="M268" s="288">
        <v>138</v>
      </c>
      <c r="N268" s="288" t="s">
        <v>22</v>
      </c>
      <c r="O268" s="288">
        <v>0.17999999999999999</v>
      </c>
      <c r="P268" s="237" t="s">
        <v>1821</v>
      </c>
      <c r="Q268" s="287" t="s">
        <v>85</v>
      </c>
      <c r="R268" s="288">
        <v>100</v>
      </c>
      <c r="S268" s="288">
        <v>0.12</v>
      </c>
      <c r="T268" s="288">
        <v>100</v>
      </c>
      <c r="U268" s="288">
        <v>0.059999999999999998</v>
      </c>
      <c r="V268" s="237" t="s">
        <v>38</v>
      </c>
      <c r="W268" s="242"/>
    </row>
    <row r="269" spans="1:23" ht="38.25">
      <c r="A269" s="231" t="s">
        <v>1809</v>
      </c>
      <c r="B269" s="231" t="s">
        <v>1763</v>
      </c>
      <c r="C269" s="231" t="s">
        <v>32</v>
      </c>
      <c r="D269" s="231" t="s">
        <v>2280</v>
      </c>
      <c r="E269" s="387">
        <v>45001</v>
      </c>
      <c r="F269" s="232">
        <v>45105</v>
      </c>
      <c r="G269" s="354">
        <v>45105</v>
      </c>
      <c r="H269" s="380"/>
      <c r="I269" s="378">
        <v>1594954</v>
      </c>
      <c r="J269" s="380"/>
      <c r="K269" s="381" t="s">
        <v>210</v>
      </c>
      <c r="L269" s="350">
        <v>100</v>
      </c>
      <c r="M269" s="288">
        <v>138</v>
      </c>
      <c r="N269" s="288" t="s">
        <v>22</v>
      </c>
      <c r="O269" s="288">
        <v>0.20000000000000001</v>
      </c>
      <c r="P269" s="324" t="s">
        <v>1292</v>
      </c>
      <c r="Q269" s="288" t="s">
        <v>85</v>
      </c>
      <c r="R269" s="288">
        <v>75</v>
      </c>
      <c r="S269" s="288">
        <v>0.10000000000000001</v>
      </c>
      <c r="T269" s="288" t="s">
        <v>969</v>
      </c>
      <c r="U269" s="288" t="s">
        <v>22</v>
      </c>
      <c r="V269" s="236" t="s">
        <v>38</v>
      </c>
      <c r="W269" s="242"/>
    </row>
    <row r="270" spans="1:23" ht="51">
      <c r="A270" s="231" t="s">
        <v>1812</v>
      </c>
      <c r="B270" s="231" t="s">
        <v>1764</v>
      </c>
      <c r="C270" s="231" t="s">
        <v>1351</v>
      </c>
      <c r="D270" s="231" t="s">
        <v>1811</v>
      </c>
      <c r="E270" s="232">
        <v>44982</v>
      </c>
      <c r="F270" s="232">
        <v>45058</v>
      </c>
      <c r="G270" s="385">
        <v>45058</v>
      </c>
      <c r="H270" s="380"/>
      <c r="I270" s="378">
        <v>1593630</v>
      </c>
      <c r="J270" s="380"/>
      <c r="K270" s="381" t="s">
        <v>210</v>
      </c>
      <c r="L270" s="413">
        <v>100</v>
      </c>
      <c r="M270" s="288">
        <v>138</v>
      </c>
      <c r="N270" s="288" t="s">
        <v>22</v>
      </c>
      <c r="O270" s="288">
        <v>0.40000000000000002</v>
      </c>
      <c r="P270" s="288" t="s">
        <v>3332</v>
      </c>
      <c r="Q270" s="288" t="s">
        <v>85</v>
      </c>
      <c r="R270" s="288" t="s">
        <v>27</v>
      </c>
      <c r="S270" s="288">
        <v>0.20000000000000001</v>
      </c>
      <c r="T270" s="288" t="s">
        <v>22</v>
      </c>
      <c r="U270" s="288" t="s">
        <v>22</v>
      </c>
      <c r="V270" s="288" t="s">
        <v>38</v>
      </c>
      <c r="W270" s="242"/>
    </row>
    <row r="271" spans="1:23" ht="38.25">
      <c r="A271" s="231" t="s">
        <v>1814</v>
      </c>
      <c r="B271" s="231" t="s">
        <v>1765</v>
      </c>
      <c r="C271" s="231" t="s">
        <v>1813</v>
      </c>
      <c r="D271" s="231" t="s">
        <v>1893</v>
      </c>
      <c r="E271" s="232">
        <v>44998</v>
      </c>
      <c r="F271" s="354">
        <v>45285</v>
      </c>
      <c r="G271" s="232"/>
      <c r="H271" s="380"/>
      <c r="I271" s="378">
        <v>1774555</v>
      </c>
      <c r="J271" s="380"/>
      <c r="K271" s="381" t="s">
        <v>210</v>
      </c>
      <c r="L271" s="386">
        <v>99</v>
      </c>
      <c r="M271" s="324">
        <v>138</v>
      </c>
      <c r="N271" s="288" t="s">
        <v>22</v>
      </c>
      <c r="O271" s="288">
        <v>0.51000000000000001</v>
      </c>
      <c r="P271" s="237" t="s">
        <v>1821</v>
      </c>
      <c r="Q271" s="287" t="s">
        <v>85</v>
      </c>
      <c r="R271" s="288">
        <v>70</v>
      </c>
      <c r="S271" s="288">
        <v>0.5</v>
      </c>
      <c r="T271" s="288">
        <v>100</v>
      </c>
      <c r="U271" s="288">
        <v>0.01</v>
      </c>
      <c r="V271" s="237" t="s">
        <v>38</v>
      </c>
      <c r="W271" s="242"/>
    </row>
    <row r="272" spans="1:23" ht="29.25" customHeight="1">
      <c r="A272" s="231" t="s">
        <v>1822</v>
      </c>
      <c r="B272" s="430" t="s">
        <v>1894</v>
      </c>
      <c r="C272" s="430" t="s">
        <v>1815</v>
      </c>
      <c r="D272" s="430" t="s">
        <v>1816</v>
      </c>
      <c r="E272" s="387">
        <v>44969</v>
      </c>
      <c r="F272" s="257">
        <v>45260</v>
      </c>
      <c r="G272" s="232"/>
      <c r="H272" s="380"/>
      <c r="I272" s="378">
        <v>386236</v>
      </c>
      <c r="J272" s="380"/>
      <c r="K272" s="381" t="s">
        <v>210</v>
      </c>
      <c r="L272" s="386">
        <v>99</v>
      </c>
      <c r="M272" s="288">
        <v>138</v>
      </c>
      <c r="N272" s="288" t="s">
        <v>22</v>
      </c>
      <c r="O272" s="288">
        <v>0.01</v>
      </c>
      <c r="P272" s="288" t="s">
        <v>295</v>
      </c>
      <c r="Q272" s="288" t="s">
        <v>1827</v>
      </c>
      <c r="R272" s="288">
        <v>100</v>
      </c>
      <c r="S272" s="288">
        <v>0.01</v>
      </c>
      <c r="T272" s="288" t="s">
        <v>22</v>
      </c>
      <c r="U272" s="288" t="s">
        <v>22</v>
      </c>
      <c r="V272" s="237" t="s">
        <v>24</v>
      </c>
      <c r="W272" s="242"/>
    </row>
    <row r="273" spans="1:23" ht="44.25" customHeight="1">
      <c r="A273" s="231" t="s">
        <v>1831</v>
      </c>
      <c r="B273" s="231" t="s">
        <v>2868</v>
      </c>
      <c r="C273" s="399" t="s">
        <v>170</v>
      </c>
      <c r="D273" s="231" t="s">
        <v>2935</v>
      </c>
      <c r="E273" s="232">
        <v>45043</v>
      </c>
      <c r="F273" s="354">
        <v>45169</v>
      </c>
      <c r="G273" s="232"/>
      <c r="H273" s="380"/>
      <c r="I273" s="378">
        <v>12400488</v>
      </c>
      <c r="J273" s="380"/>
      <c r="K273" s="381" t="s">
        <v>210</v>
      </c>
      <c r="L273" s="386">
        <v>99</v>
      </c>
      <c r="M273" s="288">
        <v>138</v>
      </c>
      <c r="N273" s="288" t="s">
        <v>22</v>
      </c>
      <c r="O273" s="288">
        <v>5.5</v>
      </c>
      <c r="P273" s="287" t="s">
        <v>293</v>
      </c>
      <c r="Q273" s="324" t="s">
        <v>1598</v>
      </c>
      <c r="R273" s="288">
        <v>70</v>
      </c>
      <c r="S273" s="288">
        <v>5.5</v>
      </c>
      <c r="T273" s="288" t="s">
        <v>22</v>
      </c>
      <c r="U273" s="288" t="s">
        <v>22</v>
      </c>
      <c r="V273" s="324" t="s">
        <v>24</v>
      </c>
      <c r="W273" s="242"/>
    </row>
    <row r="274" spans="1:23" ht="51">
      <c r="A274" s="231" t="s">
        <v>1797</v>
      </c>
      <c r="B274" s="231" t="s">
        <v>2331</v>
      </c>
      <c r="C274" s="231" t="s">
        <v>116</v>
      </c>
      <c r="D274" s="231" t="s">
        <v>1787</v>
      </c>
      <c r="E274" s="387">
        <v>45007</v>
      </c>
      <c r="F274" s="257">
        <v>45229</v>
      </c>
      <c r="G274" s="232"/>
      <c r="H274" s="380"/>
      <c r="I274" s="378">
        <v>1700172</v>
      </c>
      <c r="J274" s="380"/>
      <c r="K274" s="381" t="s">
        <v>210</v>
      </c>
      <c r="L274" s="386">
        <v>99</v>
      </c>
      <c r="M274" s="288">
        <v>138</v>
      </c>
      <c r="N274" s="288" t="s">
        <v>22</v>
      </c>
      <c r="O274" s="288">
        <v>0.59999999999999998</v>
      </c>
      <c r="P274" s="288" t="s">
        <v>293</v>
      </c>
      <c r="Q274" s="440" t="s">
        <v>2752</v>
      </c>
      <c r="R274" s="288">
        <v>75</v>
      </c>
      <c r="S274" s="288">
        <v>0.59999999999999998</v>
      </c>
      <c r="T274" s="288" t="s">
        <v>22</v>
      </c>
      <c r="U274" s="288" t="s">
        <v>22</v>
      </c>
      <c r="V274" s="240" t="s">
        <v>38</v>
      </c>
      <c r="W274" s="242"/>
    </row>
    <row r="275" spans="1:23" ht="29.25" customHeight="1">
      <c r="A275" s="231" t="s">
        <v>1766</v>
      </c>
      <c r="B275" s="430" t="s">
        <v>1767</v>
      </c>
      <c r="C275" s="231" t="s">
        <v>104</v>
      </c>
      <c r="D275" s="233" t="s">
        <v>1788</v>
      </c>
      <c r="E275" s="387">
        <v>45000</v>
      </c>
      <c r="F275" s="232">
        <v>45016</v>
      </c>
      <c r="G275" s="232">
        <v>45016</v>
      </c>
      <c r="H275" s="380"/>
      <c r="I275" s="378">
        <v>368433</v>
      </c>
      <c r="J275" s="380"/>
      <c r="K275" s="381" t="s">
        <v>210</v>
      </c>
      <c r="L275" s="386">
        <v>100</v>
      </c>
      <c r="M275" s="240">
        <v>138</v>
      </c>
      <c r="N275" s="240" t="s">
        <v>22</v>
      </c>
      <c r="O275" s="240">
        <v>1.7</v>
      </c>
      <c r="P275" s="240" t="s">
        <v>205</v>
      </c>
      <c r="Q275" s="240" t="s">
        <v>85</v>
      </c>
      <c r="R275" s="240">
        <v>100</v>
      </c>
      <c r="S275" s="240">
        <v>1.7</v>
      </c>
      <c r="T275" s="240" t="s">
        <v>22</v>
      </c>
      <c r="U275" s="240" t="s">
        <v>22</v>
      </c>
      <c r="V275" s="240" t="s">
        <v>38</v>
      </c>
      <c r="W275" s="242"/>
    </row>
    <row r="276" spans="1:23" ht="38.25">
      <c r="A276" s="231" t="s">
        <v>1798</v>
      </c>
      <c r="B276" s="231" t="s">
        <v>2869</v>
      </c>
      <c r="C276" s="231" t="s">
        <v>81</v>
      </c>
      <c r="D276" s="231" t="s">
        <v>1799</v>
      </c>
      <c r="E276" s="232">
        <v>45348</v>
      </c>
      <c r="F276" s="232">
        <v>45427</v>
      </c>
      <c r="G276" s="232"/>
      <c r="H276" s="380"/>
      <c r="I276" s="378"/>
      <c r="J276" s="380"/>
      <c r="K276" s="381" t="s">
        <v>210</v>
      </c>
      <c r="L276" s="386">
        <v>0</v>
      </c>
      <c r="M276" s="288" t="s">
        <v>22</v>
      </c>
      <c r="N276" s="288">
        <v>138</v>
      </c>
      <c r="O276" s="288">
        <v>0.10000000000000001</v>
      </c>
      <c r="P276" s="439" t="s">
        <v>629</v>
      </c>
      <c r="Q276" s="288" t="s">
        <v>85</v>
      </c>
      <c r="R276" s="288" t="s">
        <v>22</v>
      </c>
      <c r="S276" s="288" t="s">
        <v>22</v>
      </c>
      <c r="T276" s="288" t="s">
        <v>134</v>
      </c>
      <c r="U276" s="288">
        <v>0.10000000000000001</v>
      </c>
      <c r="V276" s="288" t="s">
        <v>38</v>
      </c>
      <c r="W276" s="288"/>
    </row>
    <row r="277" spans="1:23" ht="25.5">
      <c r="A277" s="231" t="s">
        <v>1768</v>
      </c>
      <c r="B277" s="231" t="s">
        <v>1841</v>
      </c>
      <c r="C277" s="231" t="s">
        <v>32</v>
      </c>
      <c r="D277" s="231" t="s">
        <v>2281</v>
      </c>
      <c r="E277" s="387">
        <v>44979</v>
      </c>
      <c r="F277" s="232">
        <v>45056</v>
      </c>
      <c r="G277" s="232">
        <v>45056</v>
      </c>
      <c r="H277" s="380"/>
      <c r="I277" s="378">
        <v>794882</v>
      </c>
      <c r="J277" s="380"/>
      <c r="K277" s="381" t="s">
        <v>210</v>
      </c>
      <c r="L277" s="386">
        <v>100</v>
      </c>
      <c r="M277" s="288">
        <v>138</v>
      </c>
      <c r="N277" s="288" t="s">
        <v>22</v>
      </c>
      <c r="O277" s="288">
        <v>0.40000000000000002</v>
      </c>
      <c r="P277" s="288" t="s">
        <v>2870</v>
      </c>
      <c r="Q277" s="288" t="s">
        <v>85</v>
      </c>
      <c r="R277" s="288">
        <v>50</v>
      </c>
      <c r="S277" s="288">
        <v>0.20000000000000001</v>
      </c>
      <c r="T277" s="288" t="s">
        <v>22</v>
      </c>
      <c r="U277" s="288" t="s">
        <v>22</v>
      </c>
      <c r="V277" s="288" t="s">
        <v>24</v>
      </c>
      <c r="W277" s="242"/>
    </row>
    <row r="278" spans="1:23" ht="38.25">
      <c r="A278" s="231" t="s">
        <v>1851</v>
      </c>
      <c r="B278" s="231" t="s">
        <v>1936</v>
      </c>
      <c r="C278" s="231" t="s">
        <v>83</v>
      </c>
      <c r="D278" s="231" t="s">
        <v>2282</v>
      </c>
      <c r="E278" s="232">
        <v>45104</v>
      </c>
      <c r="F278" s="268">
        <v>45275</v>
      </c>
      <c r="G278" s="354"/>
      <c r="H278" s="380"/>
      <c r="I278" s="378">
        <v>1741500</v>
      </c>
      <c r="J278" s="380"/>
      <c r="K278" s="381" t="s">
        <v>210</v>
      </c>
      <c r="L278" s="350">
        <v>50</v>
      </c>
      <c r="M278" s="288" t="s">
        <v>22</v>
      </c>
      <c r="N278" s="288">
        <v>138</v>
      </c>
      <c r="O278" s="288">
        <v>0.59999999999999998</v>
      </c>
      <c r="P278" s="288" t="s">
        <v>3333</v>
      </c>
      <c r="Q278" s="288" t="s">
        <v>85</v>
      </c>
      <c r="R278" s="288" t="s">
        <v>22</v>
      </c>
      <c r="S278" s="288" t="s">
        <v>22</v>
      </c>
      <c r="T278" s="288">
        <v>50</v>
      </c>
      <c r="U278" s="288">
        <v>0.59999999999999998</v>
      </c>
      <c r="V278" s="324" t="s">
        <v>38</v>
      </c>
      <c r="W278" s="242"/>
    </row>
    <row r="279" spans="1:23" ht="25.5">
      <c r="A279" s="231" t="s">
        <v>1830</v>
      </c>
      <c r="B279" s="231" t="s">
        <v>1769</v>
      </c>
      <c r="C279" s="231" t="s">
        <v>26</v>
      </c>
      <c r="D279" s="231" t="s">
        <v>2283</v>
      </c>
      <c r="E279" s="387">
        <v>44999</v>
      </c>
      <c r="F279" s="354">
        <v>45068</v>
      </c>
      <c r="G279" s="426">
        <v>45068</v>
      </c>
      <c r="H279" s="380"/>
      <c r="I279" s="378">
        <v>1401334</v>
      </c>
      <c r="J279" s="380"/>
      <c r="K279" s="381" t="s">
        <v>210</v>
      </c>
      <c r="L279" s="425">
        <v>100</v>
      </c>
      <c r="M279" s="288">
        <v>138</v>
      </c>
      <c r="N279" s="288" t="s">
        <v>22</v>
      </c>
      <c r="O279" s="288">
        <v>0.29999999999999999</v>
      </c>
      <c r="P279" s="287" t="s">
        <v>293</v>
      </c>
      <c r="Q279" s="288" t="s">
        <v>85</v>
      </c>
      <c r="R279" s="288">
        <v>70</v>
      </c>
      <c r="S279" s="288">
        <v>0.29999999999999999</v>
      </c>
      <c r="T279" s="288" t="s">
        <v>22</v>
      </c>
      <c r="U279" s="288" t="s">
        <v>22</v>
      </c>
      <c r="V279" s="324" t="s">
        <v>38</v>
      </c>
      <c r="W279" s="242"/>
    </row>
    <row r="280" spans="1:23" ht="43.5" customHeight="1">
      <c r="A280" s="231" t="s">
        <v>1829</v>
      </c>
      <c r="B280" s="231" t="s">
        <v>1770</v>
      </c>
      <c r="C280" s="231" t="s">
        <v>26</v>
      </c>
      <c r="D280" s="231" t="s">
        <v>2284</v>
      </c>
      <c r="E280" s="387">
        <v>45005</v>
      </c>
      <c r="F280" s="354">
        <v>45072</v>
      </c>
      <c r="G280" s="426">
        <v>45072</v>
      </c>
      <c r="H280" s="380"/>
      <c r="I280" s="378">
        <v>1611278</v>
      </c>
      <c r="J280" s="380"/>
      <c r="K280" s="381" t="s">
        <v>210</v>
      </c>
      <c r="L280" s="425">
        <v>100</v>
      </c>
      <c r="M280" s="288">
        <v>138</v>
      </c>
      <c r="N280" s="288" t="s">
        <v>22</v>
      </c>
      <c r="O280" s="288">
        <v>0.25</v>
      </c>
      <c r="P280" s="287" t="s">
        <v>293</v>
      </c>
      <c r="Q280" s="288" t="s">
        <v>85</v>
      </c>
      <c r="R280" s="288" t="s">
        <v>22</v>
      </c>
      <c r="S280" s="288" t="s">
        <v>22</v>
      </c>
      <c r="T280" s="288">
        <v>70</v>
      </c>
      <c r="U280" s="288">
        <v>0.25</v>
      </c>
      <c r="V280" s="324" t="s">
        <v>38</v>
      </c>
      <c r="W280" s="242"/>
    </row>
    <row r="281" spans="1:23" ht="38.25">
      <c r="A281" s="231" t="s">
        <v>1832</v>
      </c>
      <c r="B281" s="231" t="s">
        <v>1771</v>
      </c>
      <c r="C281" s="231" t="s">
        <v>26</v>
      </c>
      <c r="D281" s="231" t="s">
        <v>1895</v>
      </c>
      <c r="E281" s="349">
        <v>44998</v>
      </c>
      <c r="F281" s="232">
        <v>45068</v>
      </c>
      <c r="G281" s="385">
        <v>45068</v>
      </c>
      <c r="H281" s="380"/>
      <c r="I281" s="378">
        <v>1548979</v>
      </c>
      <c r="J281" s="380"/>
      <c r="K281" s="381" t="s">
        <v>210</v>
      </c>
      <c r="L281" s="413">
        <v>100</v>
      </c>
      <c r="M281" s="288">
        <v>138</v>
      </c>
      <c r="N281" s="288" t="s">
        <v>22</v>
      </c>
      <c r="O281" s="288">
        <v>0.25</v>
      </c>
      <c r="P281" s="287" t="s">
        <v>293</v>
      </c>
      <c r="Q281" s="288" t="s">
        <v>85</v>
      </c>
      <c r="R281" s="288" t="s">
        <v>22</v>
      </c>
      <c r="S281" s="288" t="s">
        <v>22</v>
      </c>
      <c r="T281" s="288">
        <v>70</v>
      </c>
      <c r="U281" s="288">
        <v>0.25</v>
      </c>
      <c r="V281" s="324" t="s">
        <v>38</v>
      </c>
      <c r="W281" s="242"/>
    </row>
    <row r="282" spans="1:23" ht="43.5" customHeight="1">
      <c r="A282" s="231" t="s">
        <v>1839</v>
      </c>
      <c r="B282" s="231" t="s">
        <v>2209</v>
      </c>
      <c r="C282" s="324" t="s">
        <v>1807</v>
      </c>
      <c r="D282" s="231" t="s">
        <v>2285</v>
      </c>
      <c r="E282" s="232">
        <v>45306</v>
      </c>
      <c r="F282" s="387">
        <v>45398</v>
      </c>
      <c r="G282" s="232"/>
      <c r="H282" s="380"/>
      <c r="I282" s="378"/>
      <c r="J282" s="380"/>
      <c r="K282" s="381" t="s">
        <v>210</v>
      </c>
      <c r="L282" s="386">
        <v>0</v>
      </c>
      <c r="M282" s="288" t="s">
        <v>22</v>
      </c>
      <c r="N282" s="288">
        <v>138</v>
      </c>
      <c r="O282" s="288">
        <v>0.10000000000000001</v>
      </c>
      <c r="P282" s="287" t="s">
        <v>293</v>
      </c>
      <c r="Q282" s="288" t="s">
        <v>534</v>
      </c>
      <c r="R282" s="288" t="s">
        <v>22</v>
      </c>
      <c r="S282" s="288" t="s">
        <v>22</v>
      </c>
      <c r="T282" s="288">
        <v>0.10000000000000001</v>
      </c>
      <c r="U282" s="288" t="s">
        <v>134</v>
      </c>
      <c r="V282" s="324" t="s">
        <v>38</v>
      </c>
      <c r="W282" s="242"/>
    </row>
    <row r="283" spans="1:23" ht="30.75" customHeight="1">
      <c r="A283" s="231" t="s">
        <v>1793</v>
      </c>
      <c r="B283" s="231" t="s">
        <v>2210</v>
      </c>
      <c r="C283" s="231" t="s">
        <v>1794</v>
      </c>
      <c r="D283" s="231" t="s">
        <v>1795</v>
      </c>
      <c r="E283" s="387">
        <v>45012</v>
      </c>
      <c r="F283" s="232">
        <v>45275</v>
      </c>
      <c r="G283" s="232"/>
      <c r="H283" s="380"/>
      <c r="I283" s="378">
        <v>628258</v>
      </c>
      <c r="J283" s="380"/>
      <c r="K283" s="381" t="s">
        <v>210</v>
      </c>
      <c r="L283" s="386">
        <v>99</v>
      </c>
      <c r="M283" s="288">
        <v>138</v>
      </c>
      <c r="N283" s="288" t="s">
        <v>22</v>
      </c>
      <c r="O283" s="288">
        <v>0.40000000000000002</v>
      </c>
      <c r="P283" s="238" t="s">
        <v>295</v>
      </c>
      <c r="Q283" s="288" t="s">
        <v>85</v>
      </c>
      <c r="R283" s="288" t="s">
        <v>134</v>
      </c>
      <c r="S283" s="288">
        <v>0.40000000000000002</v>
      </c>
      <c r="T283" s="288" t="s">
        <v>22</v>
      </c>
      <c r="U283" s="288" t="s">
        <v>22</v>
      </c>
      <c r="V283" s="240" t="s">
        <v>38</v>
      </c>
      <c r="W283" s="242"/>
    </row>
    <row r="284" spans="1:23" ht="30.75" customHeight="1">
      <c r="A284" s="231" t="s">
        <v>1796</v>
      </c>
      <c r="B284" s="231" t="s">
        <v>2211</v>
      </c>
      <c r="C284" s="231" t="s">
        <v>1794</v>
      </c>
      <c r="D284" s="430" t="s">
        <v>2286</v>
      </c>
      <c r="E284" s="349">
        <v>45008</v>
      </c>
      <c r="F284" s="257">
        <v>45231</v>
      </c>
      <c r="G284" s="257">
        <v>45231</v>
      </c>
      <c r="H284" s="380"/>
      <c r="I284" s="378">
        <v>1159099</v>
      </c>
      <c r="J284" s="380"/>
      <c r="K284" s="381" t="s">
        <v>210</v>
      </c>
      <c r="L284" s="262">
        <v>100</v>
      </c>
      <c r="M284" s="288">
        <v>138</v>
      </c>
      <c r="N284" s="288" t="s">
        <v>22</v>
      </c>
      <c r="O284" s="288">
        <v>0.20000000000000001</v>
      </c>
      <c r="P284" s="238" t="s">
        <v>295</v>
      </c>
      <c r="Q284" s="288" t="s">
        <v>1598</v>
      </c>
      <c r="R284" s="288" t="s">
        <v>134</v>
      </c>
      <c r="S284" s="288">
        <v>0.20000000000000001</v>
      </c>
      <c r="T284" s="288" t="s">
        <v>22</v>
      </c>
      <c r="U284" s="288" t="s">
        <v>22</v>
      </c>
      <c r="V284" s="240" t="s">
        <v>38</v>
      </c>
      <c r="W284" s="242"/>
    </row>
    <row r="285" spans="1:23" ht="44.25" customHeight="1">
      <c r="A285" s="231" t="s">
        <v>1840</v>
      </c>
      <c r="B285" s="231" t="s">
        <v>2212</v>
      </c>
      <c r="C285" s="324" t="s">
        <v>1807</v>
      </c>
      <c r="D285" s="231" t="s">
        <v>2871</v>
      </c>
      <c r="E285" s="232">
        <v>45306</v>
      </c>
      <c r="F285" s="387">
        <v>45398</v>
      </c>
      <c r="G285" s="232"/>
      <c r="H285" s="380"/>
      <c r="I285" s="378"/>
      <c r="J285" s="380"/>
      <c r="K285" s="381" t="s">
        <v>210</v>
      </c>
      <c r="L285" s="386">
        <v>0</v>
      </c>
      <c r="M285" s="288">
        <v>138</v>
      </c>
      <c r="N285" s="288" t="s">
        <v>22</v>
      </c>
      <c r="O285" s="288">
        <v>0.40000000000000002</v>
      </c>
      <c r="P285" s="287" t="s">
        <v>293</v>
      </c>
      <c r="Q285" s="288" t="s">
        <v>85</v>
      </c>
      <c r="R285" s="288" t="s">
        <v>22</v>
      </c>
      <c r="S285" s="288" t="s">
        <v>22</v>
      </c>
      <c r="T285" s="288">
        <v>75</v>
      </c>
      <c r="U285" s="288">
        <v>0.40000000000000002</v>
      </c>
      <c r="V285" s="324" t="s">
        <v>38</v>
      </c>
      <c r="W285" s="242"/>
    </row>
    <row r="286" spans="1:23" ht="25.5">
      <c r="A286" s="231" t="s">
        <v>1849</v>
      </c>
      <c r="B286" s="231" t="s">
        <v>1772</v>
      </c>
      <c r="C286" s="231" t="s">
        <v>1848</v>
      </c>
      <c r="D286" s="231" t="s">
        <v>1896</v>
      </c>
      <c r="E286" s="387">
        <v>44978</v>
      </c>
      <c r="F286" s="354">
        <v>45275</v>
      </c>
      <c r="G286" s="232"/>
      <c r="H286" s="380"/>
      <c r="I286" s="378">
        <v>7179241</v>
      </c>
      <c r="J286" s="380"/>
      <c r="K286" s="381" t="s">
        <v>210</v>
      </c>
      <c r="L286" s="386">
        <v>99</v>
      </c>
      <c r="M286" s="288">
        <v>138</v>
      </c>
      <c r="N286" s="288" t="s">
        <v>22</v>
      </c>
      <c r="O286" s="288">
        <v>4.0800000000000001</v>
      </c>
      <c r="P286" s="288" t="s">
        <v>1810</v>
      </c>
      <c r="Q286" s="288" t="s">
        <v>85</v>
      </c>
      <c r="R286" s="288">
        <v>100</v>
      </c>
      <c r="S286" s="288">
        <v>2.04</v>
      </c>
      <c r="T286" s="288" t="s">
        <v>22</v>
      </c>
      <c r="U286" s="288" t="s">
        <v>969</v>
      </c>
      <c r="V286" s="288" t="s">
        <v>1557</v>
      </c>
      <c r="W286" s="242"/>
    </row>
    <row r="287" spans="1:23" ht="38.25">
      <c r="A287" s="231" t="s">
        <v>1808</v>
      </c>
      <c r="B287" s="231" t="s">
        <v>2213</v>
      </c>
      <c r="C287" s="231" t="s">
        <v>1794</v>
      </c>
      <c r="D287" s="231" t="s">
        <v>2287</v>
      </c>
      <c r="E287" s="387">
        <v>45006</v>
      </c>
      <c r="F287" s="232">
        <v>45915</v>
      </c>
      <c r="G287" s="232"/>
      <c r="H287" s="380"/>
      <c r="I287" s="378">
        <v>16621693</v>
      </c>
      <c r="J287" s="380"/>
      <c r="K287" s="381" t="s">
        <v>210</v>
      </c>
      <c r="L287" s="262">
        <v>3</v>
      </c>
      <c r="M287" s="288">
        <v>69</v>
      </c>
      <c r="N287" s="288">
        <v>138</v>
      </c>
      <c r="O287" s="288">
        <v>10</v>
      </c>
      <c r="P287" s="238" t="s">
        <v>295</v>
      </c>
      <c r="Q287" s="288" t="s">
        <v>1598</v>
      </c>
      <c r="R287" s="288" t="s">
        <v>134</v>
      </c>
      <c r="S287" s="288">
        <v>10</v>
      </c>
      <c r="T287" s="288" t="s">
        <v>22</v>
      </c>
      <c r="U287" s="288" t="s">
        <v>22</v>
      </c>
      <c r="V287" s="236" t="s">
        <v>24</v>
      </c>
      <c r="W287" s="242"/>
    </row>
    <row r="288" spans="1:23" ht="38.25">
      <c r="A288" s="231" t="s">
        <v>2768</v>
      </c>
      <c r="B288" s="231" t="s">
        <v>1773</v>
      </c>
      <c r="C288" s="231" t="s">
        <v>1790</v>
      </c>
      <c r="D288" s="231" t="s">
        <v>2288</v>
      </c>
      <c r="E288" s="387">
        <v>45021</v>
      </c>
      <c r="F288" s="354">
        <v>45275</v>
      </c>
      <c r="G288" s="232"/>
      <c r="H288" s="380"/>
      <c r="I288" s="378">
        <v>2367244</v>
      </c>
      <c r="J288" s="380"/>
      <c r="K288" s="381" t="s">
        <v>210</v>
      </c>
      <c r="L288" s="262">
        <v>17</v>
      </c>
      <c r="M288" s="288">
        <v>69</v>
      </c>
      <c r="N288" s="288">
        <v>138</v>
      </c>
      <c r="O288" s="288">
        <v>0.20000000000000001</v>
      </c>
      <c r="P288" s="288" t="s">
        <v>1805</v>
      </c>
      <c r="Q288" s="288" t="s">
        <v>85</v>
      </c>
      <c r="R288" s="288" t="s">
        <v>134</v>
      </c>
      <c r="S288" s="288">
        <v>0.20000000000000001</v>
      </c>
      <c r="T288" s="288" t="s">
        <v>22</v>
      </c>
      <c r="U288" s="288" t="s">
        <v>22</v>
      </c>
      <c r="V288" s="240" t="s">
        <v>38</v>
      </c>
      <c r="W288" s="242"/>
    </row>
    <row r="289" spans="1:23" ht="51">
      <c r="A289" s="231" t="s">
        <v>1784</v>
      </c>
      <c r="B289" s="430" t="s">
        <v>1774</v>
      </c>
      <c r="C289" s="430" t="s">
        <v>615</v>
      </c>
      <c r="D289" s="430" t="s">
        <v>2289</v>
      </c>
      <c r="E289" s="232">
        <v>45048</v>
      </c>
      <c r="F289" s="354">
        <v>45657</v>
      </c>
      <c r="G289" s="232"/>
      <c r="H289" s="380"/>
      <c r="I289" s="378">
        <v>3443330.2199999997</v>
      </c>
      <c r="J289" s="380"/>
      <c r="K289" s="381" t="s">
        <v>210</v>
      </c>
      <c r="L289" s="386">
        <v>99</v>
      </c>
      <c r="M289" s="288">
        <v>69</v>
      </c>
      <c r="N289" s="288">
        <v>138</v>
      </c>
      <c r="O289" s="288">
        <v>2</v>
      </c>
      <c r="P289" s="288" t="s">
        <v>3329</v>
      </c>
      <c r="Q289" s="288" t="s">
        <v>1267</v>
      </c>
      <c r="R289" s="288">
        <v>100</v>
      </c>
      <c r="S289" s="441">
        <v>1</v>
      </c>
      <c r="T289" s="288" t="s">
        <v>22</v>
      </c>
      <c r="U289" s="288" t="s">
        <v>22</v>
      </c>
      <c r="V289" s="288" t="s">
        <v>24</v>
      </c>
      <c r="W289" s="242"/>
    </row>
    <row r="290" spans="1:23" ht="38.25">
      <c r="A290" s="231" t="s">
        <v>1800</v>
      </c>
      <c r="B290" s="430" t="s">
        <v>2872</v>
      </c>
      <c r="C290" s="430" t="s">
        <v>101</v>
      </c>
      <c r="D290" s="430" t="s">
        <v>2873</v>
      </c>
      <c r="E290" s="232">
        <v>45544</v>
      </c>
      <c r="F290" s="232">
        <v>45792</v>
      </c>
      <c r="G290" s="232"/>
      <c r="H290" s="380"/>
      <c r="I290" s="378"/>
      <c r="J290" s="380"/>
      <c r="K290" s="381" t="s">
        <v>210</v>
      </c>
      <c r="L290" s="386">
        <v>0</v>
      </c>
      <c r="M290" s="288">
        <v>138</v>
      </c>
      <c r="N290" s="288" t="s">
        <v>22</v>
      </c>
      <c r="O290" s="288">
        <v>0.23000000000000001</v>
      </c>
      <c r="P290" s="288" t="s">
        <v>295</v>
      </c>
      <c r="Q290" s="288" t="s">
        <v>1230</v>
      </c>
      <c r="R290" s="288">
        <v>50</v>
      </c>
      <c r="S290" s="288">
        <v>0.20000000000000001</v>
      </c>
      <c r="T290" s="288" t="s">
        <v>27</v>
      </c>
      <c r="U290" s="288">
        <v>0.029999999999999999</v>
      </c>
      <c r="V290" s="240" t="s">
        <v>38</v>
      </c>
      <c r="W290" s="242"/>
    </row>
    <row r="291" spans="1:23" ht="38.25">
      <c r="A291" s="231" t="s">
        <v>1801</v>
      </c>
      <c r="B291" s="231" t="s">
        <v>2874</v>
      </c>
      <c r="C291" s="231" t="s">
        <v>101</v>
      </c>
      <c r="D291" s="231" t="s">
        <v>2875</v>
      </c>
      <c r="E291" s="232">
        <v>45519</v>
      </c>
      <c r="F291" s="232">
        <v>45641</v>
      </c>
      <c r="G291" s="232"/>
      <c r="H291" s="380"/>
      <c r="I291" s="378"/>
      <c r="J291" s="380"/>
      <c r="K291" s="381" t="s">
        <v>210</v>
      </c>
      <c r="L291" s="386">
        <v>0</v>
      </c>
      <c r="M291" s="288">
        <v>138</v>
      </c>
      <c r="N291" s="288" t="s">
        <v>22</v>
      </c>
      <c r="O291" s="288">
        <v>0.23000000000000001</v>
      </c>
      <c r="P291" s="288" t="s">
        <v>295</v>
      </c>
      <c r="Q291" s="288" t="s">
        <v>1230</v>
      </c>
      <c r="R291" s="288">
        <v>50</v>
      </c>
      <c r="S291" s="288">
        <v>0.20000000000000001</v>
      </c>
      <c r="T291" s="288" t="s">
        <v>27</v>
      </c>
      <c r="U291" s="288">
        <v>0.029999999999999999</v>
      </c>
      <c r="V291" s="240" t="s">
        <v>38</v>
      </c>
      <c r="W291" s="242"/>
    </row>
    <row r="292" spans="1:23" ht="38.25">
      <c r="A292" s="231" t="s">
        <v>1924</v>
      </c>
      <c r="B292" s="231" t="s">
        <v>1925</v>
      </c>
      <c r="C292" s="231" t="s">
        <v>1969</v>
      </c>
      <c r="D292" s="231" t="s">
        <v>2290</v>
      </c>
      <c r="E292" s="387">
        <v>45438</v>
      </c>
      <c r="F292" s="387">
        <v>45458</v>
      </c>
      <c r="G292" s="232"/>
      <c r="H292" s="380"/>
      <c r="I292" s="378"/>
      <c r="J292" s="380"/>
      <c r="K292" s="381" t="s">
        <v>210</v>
      </c>
      <c r="L292" s="386">
        <v>0</v>
      </c>
      <c r="M292" s="288">
        <v>345</v>
      </c>
      <c r="N292" s="288" t="s">
        <v>22</v>
      </c>
      <c r="O292" s="288">
        <v>1</v>
      </c>
      <c r="P292" s="288" t="s">
        <v>360</v>
      </c>
      <c r="Q292" s="288" t="s">
        <v>225</v>
      </c>
      <c r="R292" s="288">
        <v>150</v>
      </c>
      <c r="S292" s="288">
        <v>0.5</v>
      </c>
      <c r="T292" s="288" t="s">
        <v>22</v>
      </c>
      <c r="U292" s="288" t="s">
        <v>22</v>
      </c>
      <c r="V292" s="240" t="s">
        <v>24</v>
      </c>
      <c r="W292" s="242"/>
    </row>
    <row r="293" spans="1:23" ht="38.25">
      <c r="A293" s="231" t="s">
        <v>1970</v>
      </c>
      <c r="B293" s="231" t="s">
        <v>1926</v>
      </c>
      <c r="C293" s="231" t="s">
        <v>1145</v>
      </c>
      <c r="D293" s="231" t="s">
        <v>1980</v>
      </c>
      <c r="E293" s="387">
        <v>45043</v>
      </c>
      <c r="F293" s="387">
        <v>45275</v>
      </c>
      <c r="G293" s="232"/>
      <c r="H293" s="380"/>
      <c r="I293" s="378">
        <v>2379553</v>
      </c>
      <c r="J293" s="380"/>
      <c r="K293" s="381" t="s">
        <v>210</v>
      </c>
      <c r="L293" s="386">
        <v>34</v>
      </c>
      <c r="M293" s="288">
        <v>138</v>
      </c>
      <c r="N293" s="288" t="s">
        <v>22</v>
      </c>
      <c r="O293" s="288">
        <v>0.59999999999999998</v>
      </c>
      <c r="P293" s="287" t="s">
        <v>293</v>
      </c>
      <c r="Q293" s="288" t="s">
        <v>85</v>
      </c>
      <c r="R293" s="288" t="s">
        <v>22</v>
      </c>
      <c r="S293" s="288" t="s">
        <v>22</v>
      </c>
      <c r="T293" s="288">
        <v>95</v>
      </c>
      <c r="U293" s="288">
        <v>0.29999999999999999</v>
      </c>
      <c r="V293" s="240" t="s">
        <v>1025</v>
      </c>
      <c r="W293" s="242"/>
    </row>
    <row r="294" spans="1:23" ht="38.25">
      <c r="A294" s="231" t="s">
        <v>2076</v>
      </c>
      <c r="B294" s="231" t="s">
        <v>1971</v>
      </c>
      <c r="C294" s="231" t="s">
        <v>2332</v>
      </c>
      <c r="D294" s="231" t="s">
        <v>1972</v>
      </c>
      <c r="E294" s="232">
        <v>45092</v>
      </c>
      <c r="F294" s="268">
        <v>45198</v>
      </c>
      <c r="G294" s="268">
        <v>45198</v>
      </c>
      <c r="H294" s="380"/>
      <c r="I294" s="378">
        <v>13809085</v>
      </c>
      <c r="J294" s="380"/>
      <c r="K294" s="381" t="s">
        <v>210</v>
      </c>
      <c r="L294" s="318">
        <v>100</v>
      </c>
      <c r="M294" s="288">
        <v>138</v>
      </c>
      <c r="N294" s="288" t="s">
        <v>22</v>
      </c>
      <c r="O294" s="288">
        <v>7.0999999999999996</v>
      </c>
      <c r="P294" s="288" t="s">
        <v>293</v>
      </c>
      <c r="Q294" s="288" t="s">
        <v>85</v>
      </c>
      <c r="R294" s="288">
        <v>58</v>
      </c>
      <c r="S294" s="288">
        <v>7.0999999999999996</v>
      </c>
      <c r="T294" s="288" t="s">
        <v>22</v>
      </c>
      <c r="U294" s="288" t="s">
        <v>22</v>
      </c>
      <c r="V294" s="240" t="s">
        <v>24</v>
      </c>
      <c r="W294" s="242"/>
    </row>
    <row r="295" spans="1:23" ht="38.25">
      <c r="A295" s="231" t="s">
        <v>1973</v>
      </c>
      <c r="B295" s="231" t="s">
        <v>2761</v>
      </c>
      <c r="C295" s="231" t="s">
        <v>1500</v>
      </c>
      <c r="D295" s="231" t="s">
        <v>1974</v>
      </c>
      <c r="E295" s="387">
        <v>45010</v>
      </c>
      <c r="F295" s="232">
        <v>45077</v>
      </c>
      <c r="G295" s="385">
        <v>45077</v>
      </c>
      <c r="H295" s="380"/>
      <c r="I295" s="378">
        <v>3801745</v>
      </c>
      <c r="J295" s="380"/>
      <c r="K295" s="381" t="s">
        <v>210</v>
      </c>
      <c r="L295" s="413">
        <v>100</v>
      </c>
      <c r="M295" s="288">
        <v>345</v>
      </c>
      <c r="N295" s="288" t="s">
        <v>22</v>
      </c>
      <c r="O295" s="288">
        <v>1.3400000000000001</v>
      </c>
      <c r="P295" s="288" t="s">
        <v>260</v>
      </c>
      <c r="Q295" s="288" t="s">
        <v>225</v>
      </c>
      <c r="R295" s="288">
        <v>160</v>
      </c>
      <c r="S295" s="288">
        <v>0.10000000000000001</v>
      </c>
      <c r="T295" s="288" t="s">
        <v>134</v>
      </c>
      <c r="U295" s="288">
        <v>0.56999999999999995</v>
      </c>
      <c r="V295" s="240" t="s">
        <v>38</v>
      </c>
      <c r="W295" s="242"/>
    </row>
    <row r="296" spans="1:23" ht="51">
      <c r="A296" s="231" t="s">
        <v>1975</v>
      </c>
      <c r="B296" s="231" t="s">
        <v>1982</v>
      </c>
      <c r="C296" s="231" t="s">
        <v>805</v>
      </c>
      <c r="D296" s="231" t="s">
        <v>1981</v>
      </c>
      <c r="E296" s="257">
        <v>45271</v>
      </c>
      <c r="F296" s="257">
        <v>45322</v>
      </c>
      <c r="G296" s="232"/>
      <c r="H296" s="380"/>
      <c r="I296" s="378">
        <v>231555.25</v>
      </c>
      <c r="J296" s="380"/>
      <c r="K296" s="381" t="s">
        <v>210</v>
      </c>
      <c r="L296" s="386">
        <v>0</v>
      </c>
      <c r="M296" s="288">
        <v>345</v>
      </c>
      <c r="N296" s="288" t="s">
        <v>22</v>
      </c>
      <c r="O296" s="288">
        <v>5.8700000000000001</v>
      </c>
      <c r="P296" s="288" t="s">
        <v>295</v>
      </c>
      <c r="Q296" s="288" t="s">
        <v>225</v>
      </c>
      <c r="R296" s="288">
        <v>125</v>
      </c>
      <c r="S296" s="288">
        <v>5.8700000000000001</v>
      </c>
      <c r="T296" s="288" t="s">
        <v>22</v>
      </c>
      <c r="U296" s="288" t="s">
        <v>22</v>
      </c>
      <c r="V296" s="240" t="s">
        <v>1976</v>
      </c>
      <c r="W296" s="242"/>
    </row>
    <row r="297" spans="1:23" ht="54" customHeight="1">
      <c r="A297" s="231" t="s">
        <v>2069</v>
      </c>
      <c r="B297" s="231" t="s">
        <v>2000</v>
      </c>
      <c r="C297" s="231" t="s">
        <v>26</v>
      </c>
      <c r="D297" s="231" t="s">
        <v>2015</v>
      </c>
      <c r="E297" s="514">
        <v>45214</v>
      </c>
      <c r="F297" s="258">
        <v>45220</v>
      </c>
      <c r="G297" s="257">
        <v>45220</v>
      </c>
      <c r="H297" s="380"/>
      <c r="I297" s="378">
        <v>693018.26000000001</v>
      </c>
      <c r="J297" s="380"/>
      <c r="K297" s="381" t="s">
        <v>210</v>
      </c>
      <c r="L297" s="262">
        <v>100</v>
      </c>
      <c r="M297" s="288">
        <v>138</v>
      </c>
      <c r="N297" s="288" t="s">
        <v>22</v>
      </c>
      <c r="O297" s="288">
        <v>0.28000000000000003</v>
      </c>
      <c r="P297" s="288" t="s">
        <v>2016</v>
      </c>
      <c r="Q297" s="324" t="s">
        <v>85</v>
      </c>
      <c r="R297" s="288" t="s">
        <v>2014</v>
      </c>
      <c r="S297" s="288">
        <v>0.14000000000000001</v>
      </c>
      <c r="T297" s="288" t="s">
        <v>22</v>
      </c>
      <c r="U297" s="288" t="s">
        <v>22</v>
      </c>
      <c r="V297" s="240" t="s">
        <v>38</v>
      </c>
      <c r="W297" s="242"/>
    </row>
    <row r="298" spans="1:23" ht="38.25">
      <c r="A298" s="231" t="s">
        <v>2017</v>
      </c>
      <c r="B298" s="231" t="s">
        <v>2214</v>
      </c>
      <c r="C298" s="231" t="s">
        <v>2051</v>
      </c>
      <c r="D298" s="231" t="s">
        <v>2052</v>
      </c>
      <c r="E298" s="232">
        <v>45397</v>
      </c>
      <c r="F298" s="232">
        <v>45555</v>
      </c>
      <c r="G298" s="232"/>
      <c r="H298" s="380"/>
      <c r="I298" s="378"/>
      <c r="J298" s="380"/>
      <c r="K298" s="381" t="s">
        <v>210</v>
      </c>
      <c r="L298" s="386">
        <v>0</v>
      </c>
      <c r="M298" s="288">
        <v>138</v>
      </c>
      <c r="N298" s="288" t="s">
        <v>77</v>
      </c>
      <c r="O298" s="288">
        <v>9.5299999999999994</v>
      </c>
      <c r="P298" s="288" t="s">
        <v>2053</v>
      </c>
      <c r="Q298" s="288" t="s">
        <v>85</v>
      </c>
      <c r="R298" s="288" t="s">
        <v>27</v>
      </c>
      <c r="S298" s="288">
        <v>9.5299999999999994</v>
      </c>
      <c r="T298" s="288" t="s">
        <v>22</v>
      </c>
      <c r="U298" s="288" t="s">
        <v>22</v>
      </c>
      <c r="V298" s="240" t="s">
        <v>24</v>
      </c>
      <c r="W298" s="242"/>
    </row>
    <row r="299" spans="1:23" ht="57.75" customHeight="1">
      <c r="A299" s="231" t="s">
        <v>2661</v>
      </c>
      <c r="B299" s="231" t="s">
        <v>2054</v>
      </c>
      <c r="C299" s="231" t="s">
        <v>110</v>
      </c>
      <c r="D299" s="231" t="s">
        <v>2055</v>
      </c>
      <c r="E299" s="232">
        <v>45092</v>
      </c>
      <c r="F299" s="268">
        <v>45203</v>
      </c>
      <c r="G299" s="268">
        <v>45203</v>
      </c>
      <c r="H299" s="380"/>
      <c r="I299" s="378">
        <v>7913408</v>
      </c>
      <c r="J299" s="380"/>
      <c r="K299" s="381" t="s">
        <v>210</v>
      </c>
      <c r="L299" s="318">
        <v>100</v>
      </c>
      <c r="M299" s="288">
        <v>138</v>
      </c>
      <c r="N299" s="288" t="s">
        <v>22</v>
      </c>
      <c r="O299" s="288">
        <v>3.5</v>
      </c>
      <c r="P299" s="288" t="s">
        <v>293</v>
      </c>
      <c r="Q299" s="288" t="s">
        <v>1598</v>
      </c>
      <c r="R299" s="288" t="s">
        <v>27</v>
      </c>
      <c r="S299" s="288">
        <v>3.5</v>
      </c>
      <c r="T299" s="288" t="s">
        <v>22</v>
      </c>
      <c r="U299" s="288" t="s">
        <v>22</v>
      </c>
      <c r="V299" s="240" t="s">
        <v>24</v>
      </c>
      <c r="W299" s="242"/>
    </row>
    <row r="300" spans="1:23" ht="38.25">
      <c r="A300" s="231" t="s">
        <v>2018</v>
      </c>
      <c r="B300" s="231" t="s">
        <v>2056</v>
      </c>
      <c r="C300" s="231" t="s">
        <v>237</v>
      </c>
      <c r="D300" s="231" t="s">
        <v>2057</v>
      </c>
      <c r="E300" s="387">
        <v>44949</v>
      </c>
      <c r="F300" s="232">
        <v>45072</v>
      </c>
      <c r="G300" s="385">
        <v>45072</v>
      </c>
      <c r="H300" s="380"/>
      <c r="I300" s="378">
        <v>1139613.5</v>
      </c>
      <c r="J300" s="380"/>
      <c r="K300" s="381" t="s">
        <v>210</v>
      </c>
      <c r="L300" s="413">
        <v>100</v>
      </c>
      <c r="M300" s="288">
        <v>138</v>
      </c>
      <c r="N300" s="288" t="s">
        <v>22</v>
      </c>
      <c r="O300" s="288">
        <v>0.25</v>
      </c>
      <c r="P300" s="288" t="s">
        <v>2053</v>
      </c>
      <c r="Q300" s="288" t="s">
        <v>85</v>
      </c>
      <c r="R300" s="288">
        <v>100</v>
      </c>
      <c r="S300" s="288">
        <v>0.25</v>
      </c>
      <c r="T300" s="288" t="s">
        <v>22</v>
      </c>
      <c r="U300" s="288" t="s">
        <v>22</v>
      </c>
      <c r="V300" s="240" t="s">
        <v>38</v>
      </c>
      <c r="W300" s="242"/>
    </row>
    <row r="301" spans="1:23" ht="51">
      <c r="A301" s="231" t="s">
        <v>2769</v>
      </c>
      <c r="B301" s="231" t="s">
        <v>2001</v>
      </c>
      <c r="C301" s="231" t="s">
        <v>922</v>
      </c>
      <c r="D301" s="231" t="s">
        <v>2019</v>
      </c>
      <c r="E301" s="232">
        <v>45007</v>
      </c>
      <c r="F301" s="232">
        <v>45214</v>
      </c>
      <c r="G301" s="232"/>
      <c r="H301" s="380"/>
      <c r="I301" s="378">
        <v>19985182.469999999</v>
      </c>
      <c r="J301" s="380"/>
      <c r="K301" s="381" t="s">
        <v>210</v>
      </c>
      <c r="L301" s="262">
        <v>99</v>
      </c>
      <c r="M301" s="288">
        <v>69</v>
      </c>
      <c r="N301" s="288">
        <v>138</v>
      </c>
      <c r="O301" s="288">
        <v>10.699999999999999</v>
      </c>
      <c r="P301" s="288" t="s">
        <v>1810</v>
      </c>
      <c r="Q301" s="288" t="s">
        <v>977</v>
      </c>
      <c r="R301" s="288" t="s">
        <v>27</v>
      </c>
      <c r="S301" s="288">
        <v>10.6</v>
      </c>
      <c r="T301" s="288">
        <v>70</v>
      </c>
      <c r="U301" s="288">
        <v>0.10000000000000001</v>
      </c>
      <c r="V301" s="240" t="s">
        <v>24</v>
      </c>
      <c r="W301" s="242"/>
    </row>
    <row r="302" spans="1:23" ht="38.25">
      <c r="A302" s="231" t="s">
        <v>2428</v>
      </c>
      <c r="B302" s="231" t="s">
        <v>2215</v>
      </c>
      <c r="C302" s="430" t="s">
        <v>1208</v>
      </c>
      <c r="D302" s="231" t="s">
        <v>2058</v>
      </c>
      <c r="E302" s="354">
        <v>45085</v>
      </c>
      <c r="F302" s="354">
        <v>45275</v>
      </c>
      <c r="G302" s="232"/>
      <c r="H302" s="380"/>
      <c r="I302" s="378">
        <v>23726345</v>
      </c>
      <c r="J302" s="380"/>
      <c r="K302" s="381" t="s">
        <v>210</v>
      </c>
      <c r="L302" s="262">
        <v>79</v>
      </c>
      <c r="M302" s="288">
        <v>69</v>
      </c>
      <c r="N302" s="288" t="s">
        <v>22</v>
      </c>
      <c r="O302" s="288">
        <v>14.4</v>
      </c>
      <c r="P302" s="288" t="s">
        <v>295</v>
      </c>
      <c r="Q302" s="288" t="s">
        <v>1672</v>
      </c>
      <c r="R302" s="288" t="s">
        <v>27</v>
      </c>
      <c r="S302" s="288">
        <v>14.4</v>
      </c>
      <c r="T302" s="288" t="s">
        <v>22</v>
      </c>
      <c r="U302" s="288" t="s">
        <v>22</v>
      </c>
      <c r="V302" s="240" t="s">
        <v>1557</v>
      </c>
      <c r="W302" s="242"/>
    </row>
    <row r="303" spans="1:23" ht="51">
      <c r="A303" s="231" t="s">
        <v>2770</v>
      </c>
      <c r="B303" s="231" t="s">
        <v>2059</v>
      </c>
      <c r="C303" s="231" t="s">
        <v>2876</v>
      </c>
      <c r="D303" s="231" t="s">
        <v>2020</v>
      </c>
      <c r="E303" s="232">
        <v>45099</v>
      </c>
      <c r="F303" s="257">
        <v>45248</v>
      </c>
      <c r="G303" s="232"/>
      <c r="H303" s="380"/>
      <c r="I303" s="378">
        <v>18559930.84</v>
      </c>
      <c r="J303" s="380"/>
      <c r="K303" s="381" t="s">
        <v>210</v>
      </c>
      <c r="L303" s="262">
        <v>99</v>
      </c>
      <c r="M303" s="288">
        <v>69</v>
      </c>
      <c r="N303" s="288">
        <v>138</v>
      </c>
      <c r="O303" s="288">
        <v>9.1999999999999993</v>
      </c>
      <c r="P303" s="288" t="s">
        <v>295</v>
      </c>
      <c r="Q303" s="288" t="s">
        <v>977</v>
      </c>
      <c r="R303" s="288" t="s">
        <v>1434</v>
      </c>
      <c r="S303" s="288">
        <v>9.1999999999999993</v>
      </c>
      <c r="T303" s="288" t="s">
        <v>22</v>
      </c>
      <c r="U303" s="288" t="s">
        <v>22</v>
      </c>
      <c r="V303" s="240" t="s">
        <v>24</v>
      </c>
      <c r="W303" s="242" t="s">
        <v>2021</v>
      </c>
    </row>
    <row r="304" spans="1:23" ht="38.25">
      <c r="A304" s="231" t="s">
        <v>2022</v>
      </c>
      <c r="B304" s="231" t="s">
        <v>2216</v>
      </c>
      <c r="C304" s="231" t="s">
        <v>2023</v>
      </c>
      <c r="D304" s="231" t="s">
        <v>2291</v>
      </c>
      <c r="E304" s="387">
        <v>45090</v>
      </c>
      <c r="F304" s="232">
        <v>45229</v>
      </c>
      <c r="G304" s="232"/>
      <c r="H304" s="380"/>
      <c r="I304" s="378">
        <v>8791887.0899999999</v>
      </c>
      <c r="J304" s="380"/>
      <c r="K304" s="381" t="s">
        <v>210</v>
      </c>
      <c r="L304" s="262">
        <v>99</v>
      </c>
      <c r="M304" s="288">
        <v>69</v>
      </c>
      <c r="N304" s="288" t="s">
        <v>22</v>
      </c>
      <c r="O304" s="288">
        <v>5.5999999999999996</v>
      </c>
      <c r="P304" s="288" t="s">
        <v>295</v>
      </c>
      <c r="Q304" s="288" t="s">
        <v>85</v>
      </c>
      <c r="R304" s="288">
        <v>50</v>
      </c>
      <c r="S304" s="288">
        <v>5.5999999999999996</v>
      </c>
      <c r="T304" s="288" t="s">
        <v>22</v>
      </c>
      <c r="U304" s="288" t="s">
        <v>22</v>
      </c>
      <c r="V304" s="240" t="s">
        <v>24</v>
      </c>
      <c r="W304" s="242"/>
    </row>
    <row r="305" spans="1:23" ht="38.25">
      <c r="A305" s="231" t="s">
        <v>2191</v>
      </c>
      <c r="B305" s="231" t="s">
        <v>2070</v>
      </c>
      <c r="C305" s="231" t="s">
        <v>2060</v>
      </c>
      <c r="D305" s="231" t="s">
        <v>2071</v>
      </c>
      <c r="E305" s="354">
        <v>45141</v>
      </c>
      <c r="F305" s="232">
        <v>45275</v>
      </c>
      <c r="G305" s="232"/>
      <c r="H305" s="380"/>
      <c r="I305" s="378">
        <v>18259397</v>
      </c>
      <c r="J305" s="380"/>
      <c r="K305" s="381" t="s">
        <v>210</v>
      </c>
      <c r="L305" s="262">
        <v>32</v>
      </c>
      <c r="M305" s="288">
        <v>138</v>
      </c>
      <c r="N305" s="288" t="s">
        <v>22</v>
      </c>
      <c r="O305" s="288">
        <v>11.9</v>
      </c>
      <c r="P305" s="288" t="s">
        <v>293</v>
      </c>
      <c r="Q305" s="288" t="s">
        <v>85</v>
      </c>
      <c r="R305" s="288">
        <v>90</v>
      </c>
      <c r="S305" s="288">
        <v>11.9</v>
      </c>
      <c r="T305" s="288" t="s">
        <v>22</v>
      </c>
      <c r="U305" s="288" t="s">
        <v>22</v>
      </c>
      <c r="V305" s="240" t="s">
        <v>24</v>
      </c>
      <c r="W305" s="242"/>
    </row>
    <row r="306" spans="1:23" ht="51">
      <c r="A306" s="231" t="s">
        <v>2024</v>
      </c>
      <c r="B306" s="231" t="s">
        <v>2061</v>
      </c>
      <c r="C306" s="231" t="s">
        <v>2025</v>
      </c>
      <c r="D306" s="231" t="s">
        <v>2062</v>
      </c>
      <c r="E306" s="354">
        <v>45366</v>
      </c>
      <c r="F306" s="232">
        <v>45413</v>
      </c>
      <c r="G306" s="232"/>
      <c r="H306" s="380"/>
      <c r="I306" s="378"/>
      <c r="J306" s="380"/>
      <c r="K306" s="381" t="s">
        <v>210</v>
      </c>
      <c r="L306" s="386">
        <v>0</v>
      </c>
      <c r="M306" s="288">
        <v>138</v>
      </c>
      <c r="N306" s="288" t="s">
        <v>22</v>
      </c>
      <c r="O306" s="288">
        <v>1</v>
      </c>
      <c r="P306" s="288" t="s">
        <v>293</v>
      </c>
      <c r="Q306" s="288" t="s">
        <v>85</v>
      </c>
      <c r="R306" s="288" t="s">
        <v>134</v>
      </c>
      <c r="S306" s="288">
        <v>0.5</v>
      </c>
      <c r="T306" s="288" t="s">
        <v>22</v>
      </c>
      <c r="U306" s="288" t="s">
        <v>22</v>
      </c>
      <c r="V306" s="240" t="s">
        <v>38</v>
      </c>
      <c r="W306" s="242"/>
    </row>
    <row r="307" spans="1:23" ht="51">
      <c r="A307" s="231" t="s">
        <v>2026</v>
      </c>
      <c r="B307" s="231" t="s">
        <v>2063</v>
      </c>
      <c r="C307" s="231" t="s">
        <v>2025</v>
      </c>
      <c r="D307" s="231" t="s">
        <v>2064</v>
      </c>
      <c r="E307" s="354">
        <v>45366</v>
      </c>
      <c r="F307" s="232">
        <v>45413</v>
      </c>
      <c r="G307" s="232"/>
      <c r="H307" s="380"/>
      <c r="I307" s="378"/>
      <c r="J307" s="380"/>
      <c r="K307" s="381" t="s">
        <v>210</v>
      </c>
      <c r="L307" s="386">
        <v>0</v>
      </c>
      <c r="M307" s="288">
        <v>138</v>
      </c>
      <c r="N307" s="288" t="s">
        <v>22</v>
      </c>
      <c r="O307" s="288">
        <v>0.40000000000000002</v>
      </c>
      <c r="P307" s="288" t="s">
        <v>293</v>
      </c>
      <c r="Q307" s="288" t="s">
        <v>85</v>
      </c>
      <c r="R307" s="288" t="s">
        <v>134</v>
      </c>
      <c r="S307" s="288">
        <v>0.40000000000000002</v>
      </c>
      <c r="T307" s="288" t="s">
        <v>22</v>
      </c>
      <c r="U307" s="288" t="s">
        <v>22</v>
      </c>
      <c r="V307" s="240" t="s">
        <v>38</v>
      </c>
      <c r="W307" s="242"/>
    </row>
    <row r="308" spans="1:23" ht="38.25">
      <c r="A308" s="231" t="s">
        <v>2027</v>
      </c>
      <c r="B308" s="231" t="s">
        <v>2065</v>
      </c>
      <c r="C308" s="231" t="s">
        <v>2025</v>
      </c>
      <c r="D308" s="231" t="s">
        <v>2066</v>
      </c>
      <c r="E308" s="232">
        <v>45338</v>
      </c>
      <c r="F308" s="232">
        <v>45413</v>
      </c>
      <c r="G308" s="354"/>
      <c r="H308" s="380"/>
      <c r="I308" s="378"/>
      <c r="J308" s="380"/>
      <c r="K308" s="381" t="s">
        <v>210</v>
      </c>
      <c r="L308" s="350">
        <v>0</v>
      </c>
      <c r="M308" s="288">
        <v>138</v>
      </c>
      <c r="N308" s="288" t="s">
        <v>22</v>
      </c>
      <c r="O308" s="288">
        <v>0.40000000000000002</v>
      </c>
      <c r="P308" s="288" t="s">
        <v>293</v>
      </c>
      <c r="Q308" s="288" t="s">
        <v>85</v>
      </c>
      <c r="R308" s="288" t="s">
        <v>134</v>
      </c>
      <c r="S308" s="288">
        <v>0.40000000000000002</v>
      </c>
      <c r="T308" s="288" t="s">
        <v>22</v>
      </c>
      <c r="U308" s="288" t="s">
        <v>22</v>
      </c>
      <c r="V308" s="240" t="s">
        <v>38</v>
      </c>
      <c r="W308" s="242"/>
    </row>
    <row r="309" spans="1:23" ht="30.75" customHeight="1">
      <c r="A309" s="231" t="s">
        <v>2002</v>
      </c>
      <c r="B309" s="231" t="s">
        <v>2217</v>
      </c>
      <c r="C309" s="231" t="s">
        <v>184</v>
      </c>
      <c r="D309" s="231" t="s">
        <v>273</v>
      </c>
      <c r="E309" s="232">
        <v>45048</v>
      </c>
      <c r="F309" s="232">
        <v>45061</v>
      </c>
      <c r="G309" s="426">
        <v>45061</v>
      </c>
      <c r="H309" s="380"/>
      <c r="I309" s="378">
        <v>1839272</v>
      </c>
      <c r="J309" s="380"/>
      <c r="K309" s="381" t="s">
        <v>210</v>
      </c>
      <c r="L309" s="425">
        <v>100</v>
      </c>
      <c r="M309" s="288">
        <v>138</v>
      </c>
      <c r="N309" s="288" t="s">
        <v>22</v>
      </c>
      <c r="O309" s="288">
        <v>0.95999999999999996</v>
      </c>
      <c r="P309" s="288" t="s">
        <v>360</v>
      </c>
      <c r="Q309" s="288" t="s">
        <v>85</v>
      </c>
      <c r="R309" s="288">
        <v>100</v>
      </c>
      <c r="S309" s="288">
        <v>0.47999999999999998</v>
      </c>
      <c r="T309" s="288" t="s">
        <v>22</v>
      </c>
      <c r="U309" s="288" t="s">
        <v>22</v>
      </c>
      <c r="V309" s="240" t="s">
        <v>272</v>
      </c>
      <c r="W309" s="242" t="s">
        <v>2028</v>
      </c>
    </row>
    <row r="310" spans="1:23" ht="30.75" customHeight="1">
      <c r="A310" s="231" t="s">
        <v>2003</v>
      </c>
      <c r="B310" s="231" t="s">
        <v>2218</v>
      </c>
      <c r="C310" s="231" t="s">
        <v>184</v>
      </c>
      <c r="D310" s="231" t="s">
        <v>2292</v>
      </c>
      <c r="E310" s="232">
        <v>45026</v>
      </c>
      <c r="F310" s="232">
        <v>45061</v>
      </c>
      <c r="G310" s="426">
        <v>45061</v>
      </c>
      <c r="H310" s="380"/>
      <c r="I310" s="378">
        <v>964647</v>
      </c>
      <c r="J310" s="380"/>
      <c r="K310" s="381" t="s">
        <v>210</v>
      </c>
      <c r="L310" s="425">
        <v>100</v>
      </c>
      <c r="M310" s="288">
        <v>138</v>
      </c>
      <c r="N310" s="288" t="s">
        <v>22</v>
      </c>
      <c r="O310" s="288">
        <v>0.71999999999999997</v>
      </c>
      <c r="P310" s="288" t="s">
        <v>244</v>
      </c>
      <c r="Q310" s="288" t="s">
        <v>85</v>
      </c>
      <c r="R310" s="288">
        <v>100</v>
      </c>
      <c r="S310" s="288">
        <v>0.35999999999999999</v>
      </c>
      <c r="T310" s="288" t="s">
        <v>22</v>
      </c>
      <c r="U310" s="288" t="s">
        <v>22</v>
      </c>
      <c r="V310" s="240" t="s">
        <v>272</v>
      </c>
      <c r="W310" s="242" t="s">
        <v>2028</v>
      </c>
    </row>
    <row r="311" spans="1:23" ht="30.75" customHeight="1">
      <c r="A311" s="231" t="s">
        <v>2004</v>
      </c>
      <c r="B311" s="231" t="s">
        <v>2219</v>
      </c>
      <c r="C311" s="231" t="s">
        <v>184</v>
      </c>
      <c r="D311" s="231" t="s">
        <v>2293</v>
      </c>
      <c r="E311" s="232">
        <v>45034</v>
      </c>
      <c r="F311" s="232">
        <v>45061</v>
      </c>
      <c r="G311" s="385">
        <v>45061</v>
      </c>
      <c r="H311" s="380"/>
      <c r="I311" s="378">
        <v>516383</v>
      </c>
      <c r="J311" s="380"/>
      <c r="K311" s="381" t="s">
        <v>210</v>
      </c>
      <c r="L311" s="413">
        <v>100</v>
      </c>
      <c r="M311" s="288">
        <v>138</v>
      </c>
      <c r="N311" s="288" t="s">
        <v>22</v>
      </c>
      <c r="O311" s="288">
        <v>0.34000000000000002</v>
      </c>
      <c r="P311" s="288" t="s">
        <v>293</v>
      </c>
      <c r="Q311" s="288" t="s">
        <v>85</v>
      </c>
      <c r="R311" s="288">
        <v>100</v>
      </c>
      <c r="S311" s="288">
        <v>0.17000000000000001</v>
      </c>
      <c r="T311" s="288" t="s">
        <v>22</v>
      </c>
      <c r="U311" s="288" t="s">
        <v>22</v>
      </c>
      <c r="V311" s="240" t="s">
        <v>272</v>
      </c>
      <c r="W311" s="242" t="s">
        <v>2028</v>
      </c>
    </row>
    <row r="312" spans="1:23" ht="38.25">
      <c r="A312" s="231" t="s">
        <v>2029</v>
      </c>
      <c r="B312" s="231" t="s">
        <v>2005</v>
      </c>
      <c r="C312" s="231" t="s">
        <v>2067</v>
      </c>
      <c r="D312" s="231" t="s">
        <v>2030</v>
      </c>
      <c r="E312" s="514">
        <v>45214</v>
      </c>
      <c r="F312" s="354">
        <v>45394</v>
      </c>
      <c r="G312" s="232"/>
      <c r="H312" s="380"/>
      <c r="I312" s="378">
        <v>18306531</v>
      </c>
      <c r="J312" s="380"/>
      <c r="K312" s="381" t="s">
        <v>210</v>
      </c>
      <c r="L312" s="262">
        <v>1</v>
      </c>
      <c r="M312" s="288">
        <v>138</v>
      </c>
      <c r="N312" s="288" t="s">
        <v>22</v>
      </c>
      <c r="O312" s="288">
        <v>11</v>
      </c>
      <c r="P312" s="288" t="s">
        <v>293</v>
      </c>
      <c r="Q312" s="288" t="s">
        <v>85</v>
      </c>
      <c r="R312" s="288">
        <v>50</v>
      </c>
      <c r="S312" s="288">
        <v>11</v>
      </c>
      <c r="T312" s="288" t="s">
        <v>22</v>
      </c>
      <c r="U312" s="288" t="s">
        <v>22</v>
      </c>
      <c r="V312" s="240" t="s">
        <v>24</v>
      </c>
      <c r="W312" s="242"/>
    </row>
    <row r="313" spans="1:23" ht="38.25">
      <c r="A313" s="231" t="s">
        <v>2031</v>
      </c>
      <c r="B313" s="231" t="s">
        <v>2006</v>
      </c>
      <c r="C313" s="231" t="s">
        <v>2032</v>
      </c>
      <c r="D313" s="231" t="s">
        <v>2294</v>
      </c>
      <c r="E313" s="387">
        <v>45049</v>
      </c>
      <c r="F313" s="354">
        <v>45379</v>
      </c>
      <c r="G313" s="232"/>
      <c r="H313" s="380"/>
      <c r="I313" s="378">
        <v>19604624</v>
      </c>
      <c r="J313" s="380"/>
      <c r="K313" s="381" t="s">
        <v>210</v>
      </c>
      <c r="L313" s="386">
        <v>58</v>
      </c>
      <c r="M313" s="288">
        <v>69</v>
      </c>
      <c r="N313" s="288">
        <v>138</v>
      </c>
      <c r="O313" s="288">
        <v>10.800000000000001</v>
      </c>
      <c r="P313" s="288" t="s">
        <v>295</v>
      </c>
      <c r="Q313" s="288" t="s">
        <v>85</v>
      </c>
      <c r="R313" s="288">
        <v>100</v>
      </c>
      <c r="S313" s="288">
        <v>10.800000000000001</v>
      </c>
      <c r="T313" s="288" t="s">
        <v>22</v>
      </c>
      <c r="U313" s="288" t="s">
        <v>22</v>
      </c>
      <c r="V313" s="240" t="s">
        <v>24</v>
      </c>
      <c r="W313" s="242"/>
    </row>
    <row r="314" spans="1:23" ht="51">
      <c r="A314" s="231" t="s">
        <v>2033</v>
      </c>
      <c r="B314" s="231" t="s">
        <v>2007</v>
      </c>
      <c r="C314" s="231" t="s">
        <v>2068</v>
      </c>
      <c r="D314" s="231" t="s">
        <v>2034</v>
      </c>
      <c r="E314" s="514">
        <v>45264</v>
      </c>
      <c r="F314" s="232">
        <v>45351</v>
      </c>
      <c r="G314" s="232"/>
      <c r="H314" s="380"/>
      <c r="I314" s="378">
        <v>13756725.800000001</v>
      </c>
      <c r="J314" s="380"/>
      <c r="K314" s="381" t="s">
        <v>210</v>
      </c>
      <c r="L314" s="386">
        <v>0</v>
      </c>
      <c r="M314" s="288">
        <v>69</v>
      </c>
      <c r="N314" s="288">
        <v>138</v>
      </c>
      <c r="O314" s="288">
        <v>11.84</v>
      </c>
      <c r="P314" s="288" t="s">
        <v>293</v>
      </c>
      <c r="Q314" s="288" t="s">
        <v>85</v>
      </c>
      <c r="R314" s="288" t="s">
        <v>22</v>
      </c>
      <c r="S314" s="288">
        <v>11.84</v>
      </c>
      <c r="T314" s="288" t="s">
        <v>22</v>
      </c>
      <c r="U314" s="288" t="s">
        <v>22</v>
      </c>
      <c r="V314" s="240" t="s">
        <v>24</v>
      </c>
      <c r="W314" s="242"/>
    </row>
    <row r="315" spans="1:23" ht="38.25">
      <c r="A315" s="231" t="s">
        <v>2936</v>
      </c>
      <c r="B315" s="231" t="s">
        <v>2220</v>
      </c>
      <c r="C315" s="231" t="s">
        <v>174</v>
      </c>
      <c r="D315" s="231" t="s">
        <v>2086</v>
      </c>
      <c r="E315" s="232">
        <v>45184</v>
      </c>
      <c r="F315" s="232">
        <v>45275</v>
      </c>
      <c r="G315" s="232"/>
      <c r="H315" s="380"/>
      <c r="I315" s="378">
        <v>6286166.7200000007</v>
      </c>
      <c r="J315" s="380"/>
      <c r="K315" s="381" t="s">
        <v>210</v>
      </c>
      <c r="L315" s="262">
        <v>61</v>
      </c>
      <c r="M315" s="288" t="s">
        <v>22</v>
      </c>
      <c r="N315" s="288">
        <v>138</v>
      </c>
      <c r="O315" s="288">
        <v>0.69999999999999996</v>
      </c>
      <c r="P315" s="288" t="s">
        <v>293</v>
      </c>
      <c r="Q315" s="288" t="s">
        <v>85</v>
      </c>
      <c r="R315" s="288" t="s">
        <v>22</v>
      </c>
      <c r="S315" s="288" t="s">
        <v>22</v>
      </c>
      <c r="T315" s="288">
        <v>140</v>
      </c>
      <c r="U315" s="288">
        <v>0.69999999999999996</v>
      </c>
      <c r="V315" s="288" t="s">
        <v>38</v>
      </c>
      <c r="W315" s="242"/>
    </row>
    <row r="316" spans="1:23" ht="51">
      <c r="A316" s="231" t="s">
        <v>2088</v>
      </c>
      <c r="B316" s="231" t="s">
        <v>2085</v>
      </c>
      <c r="C316" s="231" t="s">
        <v>116</v>
      </c>
      <c r="D316" s="231" t="s">
        <v>2087</v>
      </c>
      <c r="E316" s="232">
        <v>44958</v>
      </c>
      <c r="F316" s="257">
        <v>45222</v>
      </c>
      <c r="G316" s="232"/>
      <c r="H316" s="380"/>
      <c r="I316" s="378">
        <v>583278</v>
      </c>
      <c r="J316" s="380"/>
      <c r="K316" s="381" t="s">
        <v>210</v>
      </c>
      <c r="L316" s="386">
        <v>50</v>
      </c>
      <c r="M316" s="288">
        <v>138</v>
      </c>
      <c r="N316" s="288" t="s">
        <v>22</v>
      </c>
      <c r="O316" s="288">
        <v>0.01</v>
      </c>
      <c r="P316" s="288" t="s">
        <v>205</v>
      </c>
      <c r="Q316" s="288" t="s">
        <v>85</v>
      </c>
      <c r="R316" s="288">
        <v>0.01</v>
      </c>
      <c r="S316" s="288">
        <v>40</v>
      </c>
      <c r="T316" s="288" t="s">
        <v>22</v>
      </c>
      <c r="U316" s="288" t="s">
        <v>22</v>
      </c>
      <c r="V316" s="288" t="s">
        <v>38</v>
      </c>
      <c r="W316" s="242"/>
    </row>
    <row r="317" spans="1:23" s="213" customFormat="1" ht="38.25">
      <c r="A317" s="231" t="s">
        <v>2164</v>
      </c>
      <c r="B317" s="231" t="s">
        <v>2165</v>
      </c>
      <c r="C317" s="231" t="s">
        <v>254</v>
      </c>
      <c r="D317" s="231" t="s">
        <v>2166</v>
      </c>
      <c r="E317" s="514">
        <v>45231</v>
      </c>
      <c r="F317" s="232">
        <v>45268</v>
      </c>
      <c r="G317" s="232"/>
      <c r="H317" s="380"/>
      <c r="I317" s="378">
        <v>12324127.93</v>
      </c>
      <c r="J317" s="380"/>
      <c r="K317" s="381" t="s">
        <v>210</v>
      </c>
      <c r="L317" s="386">
        <v>0</v>
      </c>
      <c r="M317" s="288">
        <v>345</v>
      </c>
      <c r="N317" s="288" t="s">
        <v>22</v>
      </c>
      <c r="O317" s="288">
        <v>1.2</v>
      </c>
      <c r="P317" s="288" t="s">
        <v>1940</v>
      </c>
      <c r="Q317" s="288" t="s">
        <v>2167</v>
      </c>
      <c r="R317" s="288" t="s">
        <v>22</v>
      </c>
      <c r="S317" s="288" t="s">
        <v>22</v>
      </c>
      <c r="T317" s="288" t="s">
        <v>134</v>
      </c>
      <c r="U317" s="288">
        <v>0.29999999999999999</v>
      </c>
      <c r="V317" s="240" t="s">
        <v>38</v>
      </c>
      <c r="W317" s="242"/>
    </row>
    <row r="318" spans="1:23" s="213" customFormat="1" ht="38.25" customHeight="1">
      <c r="A318" s="231" t="s">
        <v>2168</v>
      </c>
      <c r="B318" s="231" t="s">
        <v>2169</v>
      </c>
      <c r="C318" s="231" t="s">
        <v>254</v>
      </c>
      <c r="D318" s="231" t="s">
        <v>2170</v>
      </c>
      <c r="E318" s="232">
        <v>45181</v>
      </c>
      <c r="F318" s="232">
        <v>45352</v>
      </c>
      <c r="G318" s="232"/>
      <c r="H318" s="380"/>
      <c r="I318" s="378">
        <v>3259301.2799999998</v>
      </c>
      <c r="J318" s="380"/>
      <c r="K318" s="381" t="s">
        <v>210</v>
      </c>
      <c r="L318" s="262">
        <v>99</v>
      </c>
      <c r="M318" s="288" t="s">
        <v>22</v>
      </c>
      <c r="N318" s="288">
        <v>138</v>
      </c>
      <c r="O318" s="288">
        <v>1</v>
      </c>
      <c r="P318" s="288" t="s">
        <v>295</v>
      </c>
      <c r="Q318" s="288" t="s">
        <v>2171</v>
      </c>
      <c r="R318" s="288" t="s">
        <v>22</v>
      </c>
      <c r="S318" s="288" t="s">
        <v>969</v>
      </c>
      <c r="T318" s="288" t="s">
        <v>134</v>
      </c>
      <c r="U318" s="288">
        <v>0.5</v>
      </c>
      <c r="V318" s="240" t="s">
        <v>38</v>
      </c>
      <c r="W318" s="242"/>
    </row>
    <row r="319" spans="1:23" ht="29.25" customHeight="1">
      <c r="A319" s="231" t="s">
        <v>2172</v>
      </c>
      <c r="B319" s="231" t="s">
        <v>2221</v>
      </c>
      <c r="C319" s="231" t="s">
        <v>254</v>
      </c>
      <c r="D319" s="231" t="s">
        <v>2295</v>
      </c>
      <c r="E319" s="257">
        <v>45236</v>
      </c>
      <c r="F319" s="232">
        <v>45275</v>
      </c>
      <c r="G319" s="232"/>
      <c r="H319" s="380"/>
      <c r="I319" s="378">
        <v>9458796.1400000006</v>
      </c>
      <c r="J319" s="380"/>
      <c r="K319" s="381" t="s">
        <v>210</v>
      </c>
      <c r="L319" s="386">
        <v>0</v>
      </c>
      <c r="M319" s="288" t="s">
        <v>22</v>
      </c>
      <c r="N319" s="288">
        <v>138</v>
      </c>
      <c r="O319" s="288">
        <v>3.6000000000000001</v>
      </c>
      <c r="P319" s="442" t="s">
        <v>2173</v>
      </c>
      <c r="Q319" s="288" t="s">
        <v>2333</v>
      </c>
      <c r="R319" s="288" t="s">
        <v>22</v>
      </c>
      <c r="S319" s="288" t="s">
        <v>969</v>
      </c>
      <c r="T319" s="288" t="s">
        <v>134</v>
      </c>
      <c r="U319" s="288">
        <v>1.8</v>
      </c>
      <c r="V319" s="240" t="s">
        <v>38</v>
      </c>
      <c r="W319" s="242"/>
    </row>
    <row r="320" spans="1:23" ht="51">
      <c r="A320" s="231" t="s">
        <v>2937</v>
      </c>
      <c r="B320" s="231" t="s">
        <v>2762</v>
      </c>
      <c r="C320" s="231" t="s">
        <v>170</v>
      </c>
      <c r="D320" s="430" t="s">
        <v>2089</v>
      </c>
      <c r="E320" s="232">
        <v>45166</v>
      </c>
      <c r="F320" s="257">
        <v>45289</v>
      </c>
      <c r="G320" s="232"/>
      <c r="H320" s="380"/>
      <c r="I320" s="378">
        <v>20949939</v>
      </c>
      <c r="J320" s="380"/>
      <c r="K320" s="381" t="s">
        <v>210</v>
      </c>
      <c r="L320" s="262">
        <v>3</v>
      </c>
      <c r="M320" s="288">
        <v>138</v>
      </c>
      <c r="N320" s="288" t="s">
        <v>22</v>
      </c>
      <c r="O320" s="288">
        <v>7.7999999999999998</v>
      </c>
      <c r="P320" s="288" t="s">
        <v>2788</v>
      </c>
      <c r="Q320" s="288" t="s">
        <v>2328</v>
      </c>
      <c r="R320" s="288">
        <v>70</v>
      </c>
      <c r="S320" s="288">
        <v>7.2999999999999998</v>
      </c>
      <c r="T320" s="288">
        <v>70</v>
      </c>
      <c r="U320" s="288">
        <v>0.5</v>
      </c>
      <c r="V320" s="288" t="s">
        <v>24</v>
      </c>
      <c r="W320" s="242"/>
    </row>
    <row r="321" spans="1:23" ht="51">
      <c r="A321" s="231" t="s">
        <v>2938</v>
      </c>
      <c r="B321" s="430" t="s">
        <v>2090</v>
      </c>
      <c r="C321" s="430" t="s">
        <v>41</v>
      </c>
      <c r="D321" s="430" t="s">
        <v>2877</v>
      </c>
      <c r="E321" s="257">
        <v>45229</v>
      </c>
      <c r="F321" s="232">
        <v>45427</v>
      </c>
      <c r="G321" s="232"/>
      <c r="H321" s="380"/>
      <c r="I321" s="378">
        <v>24119836</v>
      </c>
      <c r="J321" s="380"/>
      <c r="K321" s="381" t="s">
        <v>210</v>
      </c>
      <c r="L321" s="386">
        <v>0</v>
      </c>
      <c r="M321" s="288">
        <v>138</v>
      </c>
      <c r="N321" s="288" t="s">
        <v>22</v>
      </c>
      <c r="O321" s="288">
        <v>12.699999999999999</v>
      </c>
      <c r="P321" s="288" t="s">
        <v>293</v>
      </c>
      <c r="Q321" s="288" t="s">
        <v>2939</v>
      </c>
      <c r="R321" s="288" t="s">
        <v>134</v>
      </c>
      <c r="S321" s="288">
        <v>12.699999999999999</v>
      </c>
      <c r="T321" s="288" t="s">
        <v>22</v>
      </c>
      <c r="U321" s="288" t="s">
        <v>22</v>
      </c>
      <c r="V321" s="288" t="s">
        <v>24</v>
      </c>
      <c r="W321" s="242"/>
    </row>
    <row r="322" spans="1:23" ht="38.25">
      <c r="A322" s="261" t="s">
        <v>2940</v>
      </c>
      <c r="B322" s="261" t="s">
        <v>2878</v>
      </c>
      <c r="C322" s="261" t="s">
        <v>615</v>
      </c>
      <c r="D322" s="261" t="s">
        <v>2828</v>
      </c>
      <c r="E322" s="354">
        <v>45088</v>
      </c>
      <c r="F322" s="354">
        <v>45338</v>
      </c>
      <c r="G322" s="354"/>
      <c r="H322" s="348"/>
      <c r="I322" s="351">
        <v>6163600</v>
      </c>
      <c r="J322" s="348"/>
      <c r="K322" s="342" t="s">
        <v>210</v>
      </c>
      <c r="L322" s="318">
        <v>99</v>
      </c>
      <c r="M322" s="470">
        <v>69</v>
      </c>
      <c r="N322" s="470">
        <v>138</v>
      </c>
      <c r="O322" s="470">
        <v>5</v>
      </c>
      <c r="P322" s="470" t="s">
        <v>2053</v>
      </c>
      <c r="Q322" s="470" t="s">
        <v>2334</v>
      </c>
      <c r="R322" s="470">
        <v>100</v>
      </c>
      <c r="S322" s="470">
        <v>1.8</v>
      </c>
      <c r="T322" s="470">
        <v>70</v>
      </c>
      <c r="U322" s="470">
        <v>0.69999999999999996</v>
      </c>
      <c r="V322" s="470" t="s">
        <v>38</v>
      </c>
      <c r="W322" s="475"/>
    </row>
    <row r="323" spans="1:23" ht="51">
      <c r="A323" s="231" t="s">
        <v>3433</v>
      </c>
      <c r="B323" s="430" t="s">
        <v>2879</v>
      </c>
      <c r="C323" s="231" t="s">
        <v>2091</v>
      </c>
      <c r="D323" s="231" t="s">
        <v>2828</v>
      </c>
      <c r="E323" s="257">
        <v>45215</v>
      </c>
      <c r="F323" s="232">
        <v>45261</v>
      </c>
      <c r="G323" s="232"/>
      <c r="H323" s="380"/>
      <c r="I323" s="378">
        <v>6252425</v>
      </c>
      <c r="J323" s="380"/>
      <c r="K323" s="381" t="s">
        <v>210</v>
      </c>
      <c r="L323" s="262">
        <v>1</v>
      </c>
      <c r="M323" s="288">
        <v>138</v>
      </c>
      <c r="N323" s="288" t="s">
        <v>22</v>
      </c>
      <c r="O323" s="288">
        <v>2.7000000000000002</v>
      </c>
      <c r="P323" s="439" t="s">
        <v>2053</v>
      </c>
      <c r="Q323" s="288" t="s">
        <v>1672</v>
      </c>
      <c r="R323" s="439" t="s">
        <v>22</v>
      </c>
      <c r="S323" s="439" t="s">
        <v>22</v>
      </c>
      <c r="T323" s="439">
        <v>70</v>
      </c>
      <c r="U323" s="439">
        <v>2.7000000000000002</v>
      </c>
      <c r="V323" s="288" t="s">
        <v>38</v>
      </c>
      <c r="W323" s="242"/>
    </row>
    <row r="324" spans="1:23" ht="51">
      <c r="A324" s="231" t="s">
        <v>2150</v>
      </c>
      <c r="B324" s="231" t="s">
        <v>2880</v>
      </c>
      <c r="C324" s="231" t="s">
        <v>104</v>
      </c>
      <c r="D324" s="231" t="s">
        <v>2151</v>
      </c>
      <c r="E324" s="387">
        <v>45519</v>
      </c>
      <c r="F324" s="354">
        <v>45611</v>
      </c>
      <c r="G324" s="232"/>
      <c r="H324" s="380"/>
      <c r="I324" s="378"/>
      <c r="J324" s="380"/>
      <c r="K324" s="381" t="s">
        <v>210</v>
      </c>
      <c r="L324" s="386">
        <v>0</v>
      </c>
      <c r="M324" s="288">
        <v>138</v>
      </c>
      <c r="N324" s="288" t="s">
        <v>22</v>
      </c>
      <c r="O324" s="288">
        <v>2.6000000000000001</v>
      </c>
      <c r="P324" s="288" t="s">
        <v>2881</v>
      </c>
      <c r="Q324" s="288" t="s">
        <v>85</v>
      </c>
      <c r="R324" s="288" t="s">
        <v>22</v>
      </c>
      <c r="S324" s="288" t="s">
        <v>22</v>
      </c>
      <c r="T324" s="288" t="s">
        <v>27</v>
      </c>
      <c r="U324" s="288">
        <v>1.3</v>
      </c>
      <c r="V324" s="288" t="s">
        <v>38</v>
      </c>
      <c r="W324" s="242"/>
    </row>
    <row r="325" spans="1:23" ht="38.25">
      <c r="A325" s="231" t="s">
        <v>2139</v>
      </c>
      <c r="B325" s="231" t="s">
        <v>2140</v>
      </c>
      <c r="C325" s="231" t="s">
        <v>2141</v>
      </c>
      <c r="D325" s="231" t="s">
        <v>2142</v>
      </c>
      <c r="E325" s="232">
        <v>44998</v>
      </c>
      <c r="F325" s="257">
        <v>45260</v>
      </c>
      <c r="G325" s="232"/>
      <c r="H325" s="380"/>
      <c r="I325" s="378">
        <v>173565</v>
      </c>
      <c r="J325" s="380"/>
      <c r="K325" s="381" t="s">
        <v>210</v>
      </c>
      <c r="L325" s="386">
        <v>95</v>
      </c>
      <c r="M325" s="288">
        <v>138</v>
      </c>
      <c r="N325" s="288" t="s">
        <v>22</v>
      </c>
      <c r="O325" s="288">
        <v>7.75</v>
      </c>
      <c r="P325" s="288" t="s">
        <v>205</v>
      </c>
      <c r="Q325" s="237" t="s">
        <v>47</v>
      </c>
      <c r="R325" s="288">
        <v>100</v>
      </c>
      <c r="S325" s="288">
        <v>7.75</v>
      </c>
      <c r="T325" s="288" t="s">
        <v>22</v>
      </c>
      <c r="U325" s="288" t="s">
        <v>22</v>
      </c>
      <c r="V325" s="288" t="s">
        <v>24</v>
      </c>
      <c r="W325" s="242"/>
    </row>
    <row r="326" spans="1:23" ht="38.25">
      <c r="A326" s="231" t="s">
        <v>2143</v>
      </c>
      <c r="B326" s="231" t="s">
        <v>2144</v>
      </c>
      <c r="C326" s="231" t="s">
        <v>243</v>
      </c>
      <c r="D326" s="231" t="s">
        <v>2145</v>
      </c>
      <c r="E326" s="387">
        <v>45188</v>
      </c>
      <c r="F326" s="232">
        <v>45260</v>
      </c>
      <c r="G326" s="232"/>
      <c r="H326" s="380"/>
      <c r="I326" s="378">
        <v>312552</v>
      </c>
      <c r="J326" s="380"/>
      <c r="K326" s="381" t="s">
        <v>210</v>
      </c>
      <c r="L326" s="386">
        <v>90</v>
      </c>
      <c r="M326" s="288">
        <v>138</v>
      </c>
      <c r="N326" s="288" t="s">
        <v>22</v>
      </c>
      <c r="O326" s="288">
        <v>12.4</v>
      </c>
      <c r="P326" s="288" t="s">
        <v>205</v>
      </c>
      <c r="Q326" s="288" t="s">
        <v>2731</v>
      </c>
      <c r="R326" s="288">
        <v>100</v>
      </c>
      <c r="S326" s="288">
        <v>12.4</v>
      </c>
      <c r="T326" s="288" t="s">
        <v>22</v>
      </c>
      <c r="U326" s="288" t="s">
        <v>22</v>
      </c>
      <c r="V326" s="288" t="s">
        <v>24</v>
      </c>
      <c r="W326" s="242"/>
    </row>
    <row r="327" spans="1:23" ht="38.25">
      <c r="A327" s="231" t="s">
        <v>2146</v>
      </c>
      <c r="B327" s="231" t="s">
        <v>2152</v>
      </c>
      <c r="C327" s="231" t="s">
        <v>2186</v>
      </c>
      <c r="D327" s="231" t="s">
        <v>2153</v>
      </c>
      <c r="E327" s="257">
        <v>45243</v>
      </c>
      <c r="F327" s="232">
        <v>45291</v>
      </c>
      <c r="G327" s="232"/>
      <c r="H327" s="380"/>
      <c r="I327" s="378">
        <v>602756</v>
      </c>
      <c r="J327" s="380"/>
      <c r="K327" s="381" t="s">
        <v>210</v>
      </c>
      <c r="L327" s="386">
        <v>0</v>
      </c>
      <c r="M327" s="288">
        <v>138</v>
      </c>
      <c r="N327" s="288" t="s">
        <v>22</v>
      </c>
      <c r="O327" s="288">
        <v>14.9</v>
      </c>
      <c r="P327" s="288" t="s">
        <v>214</v>
      </c>
      <c r="Q327" s="237" t="s">
        <v>47</v>
      </c>
      <c r="R327" s="288">
        <v>50</v>
      </c>
      <c r="S327" s="288">
        <v>14.9</v>
      </c>
      <c r="T327" s="288" t="s">
        <v>22</v>
      </c>
      <c r="U327" s="288" t="s">
        <v>22</v>
      </c>
      <c r="V327" s="288" t="s">
        <v>24</v>
      </c>
      <c r="W327" s="242"/>
    </row>
    <row r="328" spans="1:23" ht="51">
      <c r="A328" s="231" t="s">
        <v>2349</v>
      </c>
      <c r="B328" s="231" t="s">
        <v>2321</v>
      </c>
      <c r="C328" s="231" t="s">
        <v>605</v>
      </c>
      <c r="D328" s="231" t="s">
        <v>2350</v>
      </c>
      <c r="E328" s="387">
        <v>45809</v>
      </c>
      <c r="F328" s="387">
        <v>45915</v>
      </c>
      <c r="G328" s="232"/>
      <c r="H328" s="380"/>
      <c r="I328" s="378"/>
      <c r="J328" s="380"/>
      <c r="K328" s="381" t="s">
        <v>210</v>
      </c>
      <c r="L328" s="386">
        <v>0</v>
      </c>
      <c r="M328" s="288">
        <v>69</v>
      </c>
      <c r="N328" s="288">
        <v>138</v>
      </c>
      <c r="O328" s="288">
        <v>13.699999999999999</v>
      </c>
      <c r="P328" s="288" t="s">
        <v>295</v>
      </c>
      <c r="Q328" s="237" t="s">
        <v>2927</v>
      </c>
      <c r="R328" s="288" t="s">
        <v>134</v>
      </c>
      <c r="S328" s="288">
        <v>13.699999999999999</v>
      </c>
      <c r="T328" s="288" t="s">
        <v>22</v>
      </c>
      <c r="U328" s="288" t="s">
        <v>22</v>
      </c>
      <c r="V328" s="288" t="s">
        <v>24</v>
      </c>
      <c r="W328" s="242"/>
    </row>
    <row r="329" spans="1:23" s="212" customFormat="1" ht="38.25">
      <c r="A329" s="231" t="s">
        <v>2728</v>
      </c>
      <c r="B329" s="231" t="s">
        <v>2322</v>
      </c>
      <c r="C329" s="231" t="s">
        <v>83</v>
      </c>
      <c r="D329" s="231" t="s">
        <v>2351</v>
      </c>
      <c r="E329" s="232">
        <v>45053</v>
      </c>
      <c r="F329" s="257">
        <v>45202</v>
      </c>
      <c r="G329" s="257">
        <v>45202</v>
      </c>
      <c r="H329" s="380"/>
      <c r="I329" s="378">
        <v>9770654.4499999993</v>
      </c>
      <c r="J329" s="380"/>
      <c r="K329" s="381" t="s">
        <v>210</v>
      </c>
      <c r="L329" s="262">
        <v>100</v>
      </c>
      <c r="M329" s="288" t="s">
        <v>22</v>
      </c>
      <c r="N329" s="288">
        <v>138</v>
      </c>
      <c r="O329" s="288">
        <v>4</v>
      </c>
      <c r="P329" s="288" t="s">
        <v>2173</v>
      </c>
      <c r="Q329" s="288" t="s">
        <v>85</v>
      </c>
      <c r="R329" s="288" t="s">
        <v>22</v>
      </c>
      <c r="S329" s="288" t="s">
        <v>22</v>
      </c>
      <c r="T329" s="288">
        <v>100</v>
      </c>
      <c r="U329" s="288">
        <v>2</v>
      </c>
      <c r="V329" s="288" t="s">
        <v>38</v>
      </c>
      <c r="W329" s="242"/>
    </row>
    <row r="330" spans="1:23" s="212" customFormat="1" ht="38.25">
      <c r="A330" s="324" t="s">
        <v>2387</v>
      </c>
      <c r="B330" s="324" t="s">
        <v>2388</v>
      </c>
      <c r="C330" s="324" t="s">
        <v>750</v>
      </c>
      <c r="D330" s="324" t="s">
        <v>2389</v>
      </c>
      <c r="E330" s="391">
        <v>45040</v>
      </c>
      <c r="F330" s="257">
        <v>45260</v>
      </c>
      <c r="G330" s="391"/>
      <c r="H330" s="391"/>
      <c r="I330" s="378">
        <v>297715</v>
      </c>
      <c r="J330" s="380"/>
      <c r="K330" s="381" t="s">
        <v>210</v>
      </c>
      <c r="L330" s="386">
        <v>95</v>
      </c>
      <c r="M330" s="324">
        <v>138</v>
      </c>
      <c r="N330" s="324" t="s">
        <v>22</v>
      </c>
      <c r="O330" s="324">
        <v>4.04</v>
      </c>
      <c r="P330" s="324" t="s">
        <v>227</v>
      </c>
      <c r="Q330" s="237" t="s">
        <v>47</v>
      </c>
      <c r="R330" s="324" t="s">
        <v>27</v>
      </c>
      <c r="S330" s="324">
        <v>4.04</v>
      </c>
      <c r="T330" s="234" t="s">
        <v>22</v>
      </c>
      <c r="U330" s="234" t="s">
        <v>22</v>
      </c>
      <c r="V330" s="324" t="s">
        <v>24</v>
      </c>
      <c r="W330" s="324"/>
    </row>
    <row r="331" spans="1:23" s="212" customFormat="1" ht="38.25">
      <c r="A331" s="324" t="s">
        <v>2390</v>
      </c>
      <c r="B331" s="324" t="s">
        <v>2391</v>
      </c>
      <c r="C331" s="324" t="s">
        <v>1500</v>
      </c>
      <c r="D331" s="324" t="s">
        <v>2392</v>
      </c>
      <c r="E331" s="391">
        <v>45096</v>
      </c>
      <c r="F331" s="391">
        <v>45275</v>
      </c>
      <c r="G331" s="391"/>
      <c r="H331" s="391"/>
      <c r="I331" s="378">
        <v>237587</v>
      </c>
      <c r="J331" s="380"/>
      <c r="K331" s="381" t="s">
        <v>210</v>
      </c>
      <c r="L331" s="386">
        <v>20</v>
      </c>
      <c r="M331" s="324">
        <v>69</v>
      </c>
      <c r="N331" s="324" t="s">
        <v>22</v>
      </c>
      <c r="O331" s="324">
        <v>20.309999999999999</v>
      </c>
      <c r="P331" s="324" t="s">
        <v>227</v>
      </c>
      <c r="Q331" s="237" t="s">
        <v>47</v>
      </c>
      <c r="R331" s="324" t="s">
        <v>27</v>
      </c>
      <c r="S331" s="324">
        <v>20.309999999999999</v>
      </c>
      <c r="T331" s="234" t="s">
        <v>22</v>
      </c>
      <c r="U331" s="234" t="s">
        <v>22</v>
      </c>
      <c r="V331" s="324" t="s">
        <v>24</v>
      </c>
      <c r="W331" s="324"/>
    </row>
    <row r="332" spans="1:23" s="212" customFormat="1" ht="51">
      <c r="A332" s="324" t="s">
        <v>2393</v>
      </c>
      <c r="B332" s="324" t="s">
        <v>2394</v>
      </c>
      <c r="C332" s="324" t="s">
        <v>2418</v>
      </c>
      <c r="D332" s="324" t="s">
        <v>2395</v>
      </c>
      <c r="E332" s="391">
        <v>45152</v>
      </c>
      <c r="F332" s="391">
        <v>45351</v>
      </c>
      <c r="G332" s="391"/>
      <c r="H332" s="391"/>
      <c r="I332" s="378">
        <v>288106</v>
      </c>
      <c r="J332" s="380"/>
      <c r="K332" s="381" t="s">
        <v>210</v>
      </c>
      <c r="L332" s="386">
        <v>95</v>
      </c>
      <c r="M332" s="324">
        <v>138</v>
      </c>
      <c r="N332" s="324" t="s">
        <v>22</v>
      </c>
      <c r="O332" s="324">
        <v>26.260000000000002</v>
      </c>
      <c r="P332" s="324" t="s">
        <v>205</v>
      </c>
      <c r="Q332" s="237" t="s">
        <v>47</v>
      </c>
      <c r="R332" s="324">
        <v>75</v>
      </c>
      <c r="S332" s="324">
        <v>26.260000000000002</v>
      </c>
      <c r="T332" s="234" t="s">
        <v>22</v>
      </c>
      <c r="U332" s="234" t="s">
        <v>22</v>
      </c>
      <c r="V332" s="324" t="s">
        <v>24</v>
      </c>
      <c r="W332" s="324"/>
    </row>
    <row r="333" spans="1:23" s="212" customFormat="1" ht="25.5">
      <c r="A333" s="324" t="s">
        <v>2396</v>
      </c>
      <c r="B333" s="324" t="s">
        <v>2397</v>
      </c>
      <c r="C333" s="324" t="s">
        <v>750</v>
      </c>
      <c r="D333" s="324" t="s">
        <v>2398</v>
      </c>
      <c r="E333" s="391">
        <v>45027</v>
      </c>
      <c r="F333" s="255">
        <v>45260</v>
      </c>
      <c r="G333" s="391"/>
      <c r="H333" s="391"/>
      <c r="I333" s="378">
        <v>255273</v>
      </c>
      <c r="J333" s="380"/>
      <c r="K333" s="381" t="s">
        <v>210</v>
      </c>
      <c r="L333" s="386">
        <v>95</v>
      </c>
      <c r="M333" s="324">
        <v>138</v>
      </c>
      <c r="N333" s="324" t="s">
        <v>22</v>
      </c>
      <c r="O333" s="324">
        <v>4.0499999999999998</v>
      </c>
      <c r="P333" s="324" t="s">
        <v>205</v>
      </c>
      <c r="Q333" s="237" t="s">
        <v>47</v>
      </c>
      <c r="R333" s="324">
        <v>100</v>
      </c>
      <c r="S333" s="324">
        <v>4.0499999999999998</v>
      </c>
      <c r="T333" s="234" t="s">
        <v>22</v>
      </c>
      <c r="U333" s="234" t="s">
        <v>22</v>
      </c>
      <c r="V333" s="324" t="s">
        <v>24</v>
      </c>
      <c r="W333" s="324"/>
    </row>
    <row r="334" spans="1:23" s="212" customFormat="1" ht="51">
      <c r="A334" s="324" t="s">
        <v>2402</v>
      </c>
      <c r="B334" s="324" t="s">
        <v>2403</v>
      </c>
      <c r="C334" s="324" t="s">
        <v>2404</v>
      </c>
      <c r="D334" s="324" t="s">
        <v>2405</v>
      </c>
      <c r="E334" s="391">
        <v>45082</v>
      </c>
      <c r="F334" s="391">
        <v>45288</v>
      </c>
      <c r="G334" s="391"/>
      <c r="H334" s="391"/>
      <c r="I334" s="378">
        <v>274014</v>
      </c>
      <c r="J334" s="380"/>
      <c r="K334" s="381" t="s">
        <v>210</v>
      </c>
      <c r="L334" s="386">
        <v>95</v>
      </c>
      <c r="M334" s="324">
        <v>69</v>
      </c>
      <c r="N334" s="324" t="s">
        <v>22</v>
      </c>
      <c r="O334" s="324">
        <v>4.9800000000000004</v>
      </c>
      <c r="P334" s="324" t="s">
        <v>579</v>
      </c>
      <c r="Q334" s="237" t="s">
        <v>47</v>
      </c>
      <c r="R334" s="324">
        <v>100</v>
      </c>
      <c r="S334" s="324">
        <v>4.9800000000000004</v>
      </c>
      <c r="T334" s="234" t="s">
        <v>22</v>
      </c>
      <c r="U334" s="234" t="s">
        <v>22</v>
      </c>
      <c r="V334" s="324" t="s">
        <v>24</v>
      </c>
      <c r="W334" s="324"/>
    </row>
    <row r="335" spans="1:23" s="212" customFormat="1" ht="38.25">
      <c r="A335" s="324" t="s">
        <v>2406</v>
      </c>
      <c r="B335" s="324" t="s">
        <v>2407</v>
      </c>
      <c r="C335" s="324" t="s">
        <v>2408</v>
      </c>
      <c r="D335" s="324" t="s">
        <v>2409</v>
      </c>
      <c r="E335" s="391">
        <v>45122</v>
      </c>
      <c r="F335" s="391">
        <v>45260</v>
      </c>
      <c r="G335" s="391"/>
      <c r="H335" s="391"/>
      <c r="I335" s="378">
        <v>299189</v>
      </c>
      <c r="J335" s="380"/>
      <c r="K335" s="381" t="s">
        <v>210</v>
      </c>
      <c r="L335" s="262">
        <v>35</v>
      </c>
      <c r="M335" s="324">
        <v>138</v>
      </c>
      <c r="N335" s="324" t="s">
        <v>22</v>
      </c>
      <c r="O335" s="324">
        <v>4.2999999999999998</v>
      </c>
      <c r="P335" s="324" t="s">
        <v>1805</v>
      </c>
      <c r="Q335" s="324" t="s">
        <v>2410</v>
      </c>
      <c r="R335" s="324" t="s">
        <v>27</v>
      </c>
      <c r="S335" s="324">
        <v>4.2999999999999998</v>
      </c>
      <c r="T335" s="234" t="s">
        <v>22</v>
      </c>
      <c r="U335" s="234" t="s">
        <v>22</v>
      </c>
      <c r="V335" s="324" t="s">
        <v>141</v>
      </c>
      <c r="W335" s="324"/>
    </row>
    <row r="336" spans="1:23" s="212" customFormat="1" ht="38.25">
      <c r="A336" s="324" t="s">
        <v>2549</v>
      </c>
      <c r="B336" s="324" t="s">
        <v>2431</v>
      </c>
      <c r="C336" s="324" t="s">
        <v>1490</v>
      </c>
      <c r="D336" s="324" t="s">
        <v>2550</v>
      </c>
      <c r="E336" s="514">
        <v>45352</v>
      </c>
      <c r="F336" s="255">
        <v>45382</v>
      </c>
      <c r="G336" s="391"/>
      <c r="H336" s="391"/>
      <c r="I336" s="378">
        <v>959294.85999999999</v>
      </c>
      <c r="J336" s="380"/>
      <c r="K336" s="381" t="s">
        <v>210</v>
      </c>
      <c r="L336" s="386">
        <v>0</v>
      </c>
      <c r="M336" s="324">
        <v>69</v>
      </c>
      <c r="N336" s="324">
        <v>138</v>
      </c>
      <c r="O336" s="324">
        <v>0.20000000000000001</v>
      </c>
      <c r="P336" s="324" t="s">
        <v>293</v>
      </c>
      <c r="Q336" s="324" t="s">
        <v>85</v>
      </c>
      <c r="R336" s="324">
        <v>40</v>
      </c>
      <c r="S336" s="324">
        <v>0.20000000000000001</v>
      </c>
      <c r="T336" s="234" t="s">
        <v>22</v>
      </c>
      <c r="U336" s="234" t="s">
        <v>22</v>
      </c>
      <c r="V336" s="324" t="s">
        <v>38</v>
      </c>
      <c r="W336" s="324"/>
    </row>
    <row r="337" spans="1:23" s="212" customFormat="1" ht="38.25">
      <c r="A337" s="324" t="s">
        <v>2551</v>
      </c>
      <c r="B337" s="324" t="s">
        <v>2432</v>
      </c>
      <c r="C337" s="324" t="s">
        <v>2635</v>
      </c>
      <c r="D337" s="324" t="s">
        <v>2552</v>
      </c>
      <c r="E337" s="514">
        <v>45219</v>
      </c>
      <c r="F337" s="391">
        <v>45275</v>
      </c>
      <c r="G337" s="391"/>
      <c r="H337" s="391"/>
      <c r="I337" s="377">
        <v>625763.32999999996</v>
      </c>
      <c r="J337" s="380"/>
      <c r="K337" s="381" t="s">
        <v>210</v>
      </c>
      <c r="L337" s="262">
        <v>14</v>
      </c>
      <c r="M337" s="324">
        <v>69</v>
      </c>
      <c r="N337" s="324">
        <v>138</v>
      </c>
      <c r="O337" s="324">
        <v>0.10000000000000001</v>
      </c>
      <c r="P337" s="324" t="s">
        <v>293</v>
      </c>
      <c r="Q337" s="324" t="s">
        <v>85</v>
      </c>
      <c r="R337" s="324">
        <v>45</v>
      </c>
      <c r="S337" s="324">
        <v>0.10000000000000001</v>
      </c>
      <c r="T337" s="234" t="s">
        <v>22</v>
      </c>
      <c r="U337" s="234" t="s">
        <v>22</v>
      </c>
      <c r="V337" s="324" t="s">
        <v>38</v>
      </c>
      <c r="W337" s="324"/>
    </row>
    <row r="338" spans="1:23" s="212" customFormat="1" ht="38.25">
      <c r="A338" s="324" t="s">
        <v>2553</v>
      </c>
      <c r="B338" s="324" t="s">
        <v>2433</v>
      </c>
      <c r="C338" s="324" t="s">
        <v>1719</v>
      </c>
      <c r="D338" s="324" t="s">
        <v>2554</v>
      </c>
      <c r="E338" s="257">
        <v>45243</v>
      </c>
      <c r="F338" s="391">
        <v>45275</v>
      </c>
      <c r="G338" s="391"/>
      <c r="H338" s="391"/>
      <c r="I338" s="378">
        <v>1119200.8000000001</v>
      </c>
      <c r="J338" s="380"/>
      <c r="K338" s="381" t="s">
        <v>210</v>
      </c>
      <c r="L338" s="386">
        <v>0</v>
      </c>
      <c r="M338" s="324">
        <v>69</v>
      </c>
      <c r="N338" s="324">
        <v>138</v>
      </c>
      <c r="O338" s="324">
        <v>0.10000000000000001</v>
      </c>
      <c r="P338" s="324" t="s">
        <v>293</v>
      </c>
      <c r="Q338" s="324" t="s">
        <v>85</v>
      </c>
      <c r="R338" s="324">
        <v>40</v>
      </c>
      <c r="S338" s="324">
        <v>0.10000000000000001</v>
      </c>
      <c r="T338" s="234" t="s">
        <v>22</v>
      </c>
      <c r="U338" s="234" t="s">
        <v>22</v>
      </c>
      <c r="V338" s="324" t="s">
        <v>38</v>
      </c>
      <c r="W338" s="324"/>
    </row>
    <row r="339" spans="1:23" s="212" customFormat="1" ht="25.5">
      <c r="A339" s="324" t="s">
        <v>2625</v>
      </c>
      <c r="B339" s="324" t="s">
        <v>2434</v>
      </c>
      <c r="C339" s="324" t="s">
        <v>2555</v>
      </c>
      <c r="D339" s="324" t="s">
        <v>2556</v>
      </c>
      <c r="E339" s="387">
        <v>45553</v>
      </c>
      <c r="F339" s="391">
        <v>45610</v>
      </c>
      <c r="G339" s="391"/>
      <c r="H339" s="391"/>
      <c r="I339" s="404"/>
      <c r="J339" s="380"/>
      <c r="K339" s="381" t="s">
        <v>210</v>
      </c>
      <c r="L339" s="386">
        <v>0</v>
      </c>
      <c r="M339" s="324">
        <v>345</v>
      </c>
      <c r="N339" s="324" t="s">
        <v>22</v>
      </c>
      <c r="O339" s="324">
        <v>0.25</v>
      </c>
      <c r="P339" s="324" t="s">
        <v>260</v>
      </c>
      <c r="Q339" s="324" t="s">
        <v>1941</v>
      </c>
      <c r="R339" s="324" t="s">
        <v>22</v>
      </c>
      <c r="S339" s="324" t="s">
        <v>22</v>
      </c>
      <c r="T339" s="234" t="s">
        <v>134</v>
      </c>
      <c r="U339" s="234">
        <v>0.25</v>
      </c>
      <c r="V339" s="324" t="s">
        <v>38</v>
      </c>
      <c r="W339" s="324"/>
    </row>
    <row r="340" spans="1:23" s="212" customFormat="1" ht="38.25">
      <c r="A340" s="324" t="s">
        <v>2435</v>
      </c>
      <c r="B340" s="324" t="s">
        <v>2436</v>
      </c>
      <c r="C340" s="324" t="s">
        <v>2636</v>
      </c>
      <c r="D340" s="324" t="s">
        <v>2290</v>
      </c>
      <c r="E340" s="514">
        <v>45209</v>
      </c>
      <c r="F340" s="391">
        <v>45275</v>
      </c>
      <c r="G340" s="391"/>
      <c r="H340" s="391"/>
      <c r="I340" s="351">
        <v>665391.75</v>
      </c>
      <c r="J340" s="380"/>
      <c r="K340" s="381" t="s">
        <v>210</v>
      </c>
      <c r="L340" s="262">
        <v>99</v>
      </c>
      <c r="M340" s="324">
        <v>345</v>
      </c>
      <c r="N340" s="324" t="s">
        <v>22</v>
      </c>
      <c r="O340" s="324">
        <v>1.3999999999999999</v>
      </c>
      <c r="P340" s="324" t="s">
        <v>2557</v>
      </c>
      <c r="Q340" s="429" t="s">
        <v>225</v>
      </c>
      <c r="R340" s="324">
        <v>150</v>
      </c>
      <c r="S340" s="324">
        <v>0.69999999999999996</v>
      </c>
      <c r="T340" s="234" t="s">
        <v>22</v>
      </c>
      <c r="U340" s="234" t="s">
        <v>22</v>
      </c>
      <c r="V340" s="324" t="s">
        <v>24</v>
      </c>
      <c r="W340" s="324"/>
    </row>
    <row r="341" spans="1:23" s="212" customFormat="1" ht="38.25">
      <c r="A341" s="324" t="s">
        <v>2558</v>
      </c>
      <c r="B341" s="324" t="s">
        <v>2637</v>
      </c>
      <c r="C341" s="429" t="s">
        <v>170</v>
      </c>
      <c r="D341" s="429" t="s">
        <v>2559</v>
      </c>
      <c r="E341" s="514">
        <v>45227</v>
      </c>
      <c r="F341" s="391">
        <v>45285</v>
      </c>
      <c r="G341" s="391"/>
      <c r="H341" s="391"/>
      <c r="I341" s="378">
        <v>4633089</v>
      </c>
      <c r="J341" s="380"/>
      <c r="K341" s="381" t="s">
        <v>210</v>
      </c>
      <c r="L341" s="262">
        <v>5</v>
      </c>
      <c r="M341" s="324">
        <v>345</v>
      </c>
      <c r="N341" s="324" t="s">
        <v>22</v>
      </c>
      <c r="O341" s="324">
        <v>1.6000000000000001</v>
      </c>
      <c r="P341" s="324" t="s">
        <v>260</v>
      </c>
      <c r="Q341" s="429" t="s">
        <v>2882</v>
      </c>
      <c r="R341" s="324">
        <v>150</v>
      </c>
      <c r="S341" s="324">
        <v>1</v>
      </c>
      <c r="T341" s="234">
        <v>150</v>
      </c>
      <c r="U341" s="234">
        <v>0.59999999999999998</v>
      </c>
      <c r="V341" s="324" t="s">
        <v>24</v>
      </c>
      <c r="W341" s="324"/>
    </row>
    <row r="342" spans="1:23" s="212" customFormat="1" ht="38.25">
      <c r="A342" s="324" t="s">
        <v>2560</v>
      </c>
      <c r="B342" s="324" t="s">
        <v>2437</v>
      </c>
      <c r="C342" s="324" t="s">
        <v>213</v>
      </c>
      <c r="D342" s="324" t="s">
        <v>2883</v>
      </c>
      <c r="E342" s="514">
        <v>45219</v>
      </c>
      <c r="F342" s="391">
        <v>45275</v>
      </c>
      <c r="G342" s="391"/>
      <c r="H342" s="391"/>
      <c r="I342" s="378">
        <v>2510464.0800000001</v>
      </c>
      <c r="J342" s="380"/>
      <c r="K342" s="381" t="s">
        <v>210</v>
      </c>
      <c r="L342" s="262">
        <v>15</v>
      </c>
      <c r="M342" s="324">
        <v>138</v>
      </c>
      <c r="N342" s="324" t="s">
        <v>22</v>
      </c>
      <c r="O342" s="324">
        <v>0.69999999999999996</v>
      </c>
      <c r="P342" s="324" t="s">
        <v>293</v>
      </c>
      <c r="Q342" s="324" t="s">
        <v>1672</v>
      </c>
      <c r="R342" s="324">
        <v>50</v>
      </c>
      <c r="S342" s="324">
        <v>0.10000000000000001</v>
      </c>
      <c r="T342" s="234">
        <v>50</v>
      </c>
      <c r="U342" s="234">
        <v>0.59999999999999998</v>
      </c>
      <c r="V342" s="324" t="s">
        <v>38</v>
      </c>
      <c r="W342" s="324"/>
    </row>
    <row r="343" spans="1:23" s="212" customFormat="1" ht="25.5">
      <c r="A343" s="324" t="s">
        <v>2438</v>
      </c>
      <c r="B343" s="324" t="s">
        <v>2439</v>
      </c>
      <c r="C343" s="324" t="s">
        <v>398</v>
      </c>
      <c r="D343" s="324" t="s">
        <v>2561</v>
      </c>
      <c r="E343" s="387">
        <v>45118</v>
      </c>
      <c r="F343" s="345">
        <v>45282</v>
      </c>
      <c r="G343" s="391"/>
      <c r="H343" s="391"/>
      <c r="I343" s="404">
        <v>559671</v>
      </c>
      <c r="J343" s="380"/>
      <c r="K343" s="381" t="s">
        <v>210</v>
      </c>
      <c r="L343" s="262">
        <v>99</v>
      </c>
      <c r="M343" s="324">
        <v>138</v>
      </c>
      <c r="N343" s="324" t="s">
        <v>22</v>
      </c>
      <c r="O343" s="324">
        <v>0.01</v>
      </c>
      <c r="P343" s="324" t="s">
        <v>1805</v>
      </c>
      <c r="Q343" s="324" t="s">
        <v>2562</v>
      </c>
      <c r="R343" s="324">
        <v>75</v>
      </c>
      <c r="S343" s="324">
        <v>0.01</v>
      </c>
      <c r="T343" s="234" t="s">
        <v>22</v>
      </c>
      <c r="U343" s="234" t="s">
        <v>22</v>
      </c>
      <c r="V343" s="324" t="s">
        <v>38</v>
      </c>
      <c r="W343" s="324"/>
    </row>
    <row r="344" spans="1:23" s="212" customFormat="1" ht="51">
      <c r="A344" s="324" t="s">
        <v>2440</v>
      </c>
      <c r="B344" s="324" t="s">
        <v>2441</v>
      </c>
      <c r="C344" s="324" t="s">
        <v>2638</v>
      </c>
      <c r="D344" s="324" t="s">
        <v>2563</v>
      </c>
      <c r="E344" s="387">
        <v>45581</v>
      </c>
      <c r="F344" s="232">
        <v>46006</v>
      </c>
      <c r="G344" s="391"/>
      <c r="H344" s="391"/>
      <c r="I344" s="404"/>
      <c r="J344" s="380"/>
      <c r="K344" s="381" t="s">
        <v>210</v>
      </c>
      <c r="L344" s="386">
        <v>0</v>
      </c>
      <c r="M344" s="324">
        <v>345</v>
      </c>
      <c r="N344" s="324" t="s">
        <v>22</v>
      </c>
      <c r="O344" s="324">
        <v>20.399999999999999</v>
      </c>
      <c r="P344" s="324" t="s">
        <v>2564</v>
      </c>
      <c r="Q344" s="324" t="s">
        <v>225</v>
      </c>
      <c r="R344" s="324">
        <v>170</v>
      </c>
      <c r="S344" s="324">
        <v>20.399999999999999</v>
      </c>
      <c r="T344" s="234" t="s">
        <v>22</v>
      </c>
      <c r="U344" s="234" t="s">
        <v>22</v>
      </c>
      <c r="V344" s="324" t="s">
        <v>24</v>
      </c>
      <c r="W344" s="324"/>
    </row>
    <row r="345" spans="1:23" s="212" customFormat="1" ht="38.25">
      <c r="A345" s="324" t="s">
        <v>2442</v>
      </c>
      <c r="B345" s="324" t="s">
        <v>2443</v>
      </c>
      <c r="C345" s="324" t="s">
        <v>39</v>
      </c>
      <c r="D345" s="324" t="s">
        <v>2565</v>
      </c>
      <c r="E345" s="387">
        <v>45197</v>
      </c>
      <c r="F345" s="391">
        <v>45289</v>
      </c>
      <c r="G345" s="391"/>
      <c r="H345" s="391"/>
      <c r="I345" s="378">
        <v>2038367.24</v>
      </c>
      <c r="J345" s="380"/>
      <c r="K345" s="381" t="s">
        <v>210</v>
      </c>
      <c r="L345" s="262">
        <v>99</v>
      </c>
      <c r="M345" s="324">
        <v>138</v>
      </c>
      <c r="N345" s="324" t="s">
        <v>22</v>
      </c>
      <c r="O345" s="324">
        <v>0.5</v>
      </c>
      <c r="P345" s="324" t="s">
        <v>205</v>
      </c>
      <c r="Q345" s="324" t="s">
        <v>2566</v>
      </c>
      <c r="R345" s="324">
        <v>140</v>
      </c>
      <c r="S345" s="324">
        <v>0.5</v>
      </c>
      <c r="T345" s="234" t="s">
        <v>22</v>
      </c>
      <c r="U345" s="234" t="s">
        <v>22</v>
      </c>
      <c r="V345" s="324" t="s">
        <v>24</v>
      </c>
      <c r="W345" s="324"/>
    </row>
    <row r="346" spans="1:23" s="212" customFormat="1" ht="51">
      <c r="A346" s="324" t="s">
        <v>2544</v>
      </c>
      <c r="B346" s="324" t="s">
        <v>2545</v>
      </c>
      <c r="C346" s="324" t="s">
        <v>2186</v>
      </c>
      <c r="D346" s="324" t="s">
        <v>2727</v>
      </c>
      <c r="E346" s="387">
        <v>45195</v>
      </c>
      <c r="F346" s="391">
        <v>45275</v>
      </c>
      <c r="G346" s="391"/>
      <c r="H346" s="391"/>
      <c r="I346" s="351">
        <v>11264371</v>
      </c>
      <c r="J346" s="324"/>
      <c r="K346" s="381" t="s">
        <v>210</v>
      </c>
      <c r="L346" s="386">
        <v>1</v>
      </c>
      <c r="M346" s="324">
        <v>138</v>
      </c>
      <c r="N346" s="324" t="s">
        <v>22</v>
      </c>
      <c r="O346" s="324">
        <v>4.5999999999999996</v>
      </c>
      <c r="P346" s="324" t="s">
        <v>293</v>
      </c>
      <c r="Q346" s="439" t="s">
        <v>85</v>
      </c>
      <c r="R346" s="324">
        <v>75</v>
      </c>
      <c r="S346" s="324">
        <v>4.5999999999999996</v>
      </c>
      <c r="T346" s="234" t="s">
        <v>22</v>
      </c>
      <c r="U346" s="234" t="s">
        <v>22</v>
      </c>
      <c r="V346" s="240" t="s">
        <v>24</v>
      </c>
      <c r="W346" s="324"/>
    </row>
    <row r="347" spans="1:23" s="212" customFormat="1" ht="51">
      <c r="A347" s="324" t="s">
        <v>2567</v>
      </c>
      <c r="B347" s="324" t="s">
        <v>2444</v>
      </c>
      <c r="C347" s="324" t="s">
        <v>170</v>
      </c>
      <c r="D347" s="324" t="s">
        <v>2568</v>
      </c>
      <c r="E347" s="345">
        <v>45201</v>
      </c>
      <c r="F347" s="391">
        <v>45275</v>
      </c>
      <c r="G347" s="391"/>
      <c r="H347" s="391"/>
      <c r="I347" s="378">
        <v>13566439</v>
      </c>
      <c r="J347" s="380"/>
      <c r="K347" s="381" t="s">
        <v>210</v>
      </c>
      <c r="L347" s="262">
        <v>9</v>
      </c>
      <c r="M347" s="324">
        <v>138</v>
      </c>
      <c r="N347" s="324" t="s">
        <v>22</v>
      </c>
      <c r="O347" s="324">
        <v>5.9000000000000004</v>
      </c>
      <c r="P347" s="324" t="s">
        <v>293</v>
      </c>
      <c r="Q347" s="324" t="s">
        <v>2884</v>
      </c>
      <c r="R347" s="324" t="s">
        <v>134</v>
      </c>
      <c r="S347" s="324">
        <v>5.9000000000000004</v>
      </c>
      <c r="T347" s="234" t="s">
        <v>22</v>
      </c>
      <c r="U347" s="234" t="s">
        <v>22</v>
      </c>
      <c r="V347" s="324" t="s">
        <v>24</v>
      </c>
      <c r="W347" s="324"/>
    </row>
    <row r="348" spans="1:23" s="212" customFormat="1" ht="38.25">
      <c r="A348" s="324" t="s">
        <v>2445</v>
      </c>
      <c r="B348" s="324" t="s">
        <v>2446</v>
      </c>
      <c r="C348" s="324" t="s">
        <v>2123</v>
      </c>
      <c r="D348" s="324" t="s">
        <v>2569</v>
      </c>
      <c r="E348" s="354">
        <v>45139</v>
      </c>
      <c r="F348" s="255">
        <v>45397</v>
      </c>
      <c r="G348" s="391"/>
      <c r="H348" s="391"/>
      <c r="I348" s="351">
        <v>1610298.3500000001</v>
      </c>
      <c r="J348" s="380"/>
      <c r="K348" s="381" t="s">
        <v>210</v>
      </c>
      <c r="L348" s="386">
        <v>1</v>
      </c>
      <c r="M348" s="324">
        <v>69</v>
      </c>
      <c r="N348" s="324" t="s">
        <v>22</v>
      </c>
      <c r="O348" s="324">
        <v>0.20000000000000001</v>
      </c>
      <c r="P348" s="324" t="s">
        <v>295</v>
      </c>
      <c r="Q348" s="324" t="s">
        <v>85</v>
      </c>
      <c r="R348" s="324">
        <v>50</v>
      </c>
      <c r="S348" s="324">
        <v>0.20000000000000001</v>
      </c>
      <c r="T348" s="234" t="s">
        <v>22</v>
      </c>
      <c r="U348" s="234" t="s">
        <v>22</v>
      </c>
      <c r="V348" s="324" t="s">
        <v>38</v>
      </c>
      <c r="W348" s="324"/>
    </row>
    <row r="349" spans="1:23" s="212" customFormat="1" ht="32.25" customHeight="1">
      <c r="A349" s="324" t="s">
        <v>2570</v>
      </c>
      <c r="B349" s="324" t="s">
        <v>2447</v>
      </c>
      <c r="C349" s="324" t="s">
        <v>170</v>
      </c>
      <c r="D349" s="324" t="s">
        <v>2571</v>
      </c>
      <c r="E349" s="232">
        <v>45180</v>
      </c>
      <c r="F349" s="391">
        <v>45208</v>
      </c>
      <c r="G349" s="255">
        <v>45208</v>
      </c>
      <c r="H349" s="391"/>
      <c r="I349" s="378">
        <v>1156815</v>
      </c>
      <c r="J349" s="380"/>
      <c r="K349" s="381" t="s">
        <v>210</v>
      </c>
      <c r="L349" s="262">
        <v>100</v>
      </c>
      <c r="M349" s="324">
        <v>138</v>
      </c>
      <c r="N349" s="324" t="s">
        <v>22</v>
      </c>
      <c r="O349" s="324">
        <v>0.20000000000000001</v>
      </c>
      <c r="P349" s="324" t="s">
        <v>293</v>
      </c>
      <c r="Q349" s="324" t="s">
        <v>85</v>
      </c>
      <c r="R349" s="324" t="s">
        <v>134</v>
      </c>
      <c r="S349" s="324">
        <v>0.20000000000000001</v>
      </c>
      <c r="T349" s="234" t="s">
        <v>22</v>
      </c>
      <c r="U349" s="234" t="s">
        <v>22</v>
      </c>
      <c r="V349" s="324" t="s">
        <v>24</v>
      </c>
      <c r="W349" s="324"/>
    </row>
    <row r="350" spans="1:23" s="212" customFormat="1" ht="51">
      <c r="A350" s="324" t="s">
        <v>2546</v>
      </c>
      <c r="B350" s="324" t="s">
        <v>2547</v>
      </c>
      <c r="C350" s="324" t="s">
        <v>2639</v>
      </c>
      <c r="D350" s="324" t="s">
        <v>2548</v>
      </c>
      <c r="E350" s="387">
        <v>45168</v>
      </c>
      <c r="F350" s="391">
        <v>45275</v>
      </c>
      <c r="G350" s="391"/>
      <c r="H350" s="391"/>
      <c r="I350" s="404">
        <v>23686900</v>
      </c>
      <c r="J350" s="324"/>
      <c r="K350" s="381" t="s">
        <v>210</v>
      </c>
      <c r="L350" s="262">
        <v>11</v>
      </c>
      <c r="M350" s="324">
        <v>138</v>
      </c>
      <c r="N350" s="324" t="s">
        <v>22</v>
      </c>
      <c r="O350" s="324">
        <v>11.199999999999999</v>
      </c>
      <c r="P350" s="324" t="s">
        <v>293</v>
      </c>
      <c r="Q350" s="324" t="s">
        <v>85</v>
      </c>
      <c r="R350" s="324">
        <v>70</v>
      </c>
      <c r="S350" s="324">
        <v>11.199999999999999</v>
      </c>
      <c r="T350" s="234" t="s">
        <v>22</v>
      </c>
      <c r="U350" s="234" t="s">
        <v>22</v>
      </c>
      <c r="V350" s="324" t="s">
        <v>24</v>
      </c>
      <c r="W350" s="324"/>
    </row>
    <row r="351" spans="1:23" s="212" customFormat="1" ht="38.25">
      <c r="A351" s="324" t="s">
        <v>2572</v>
      </c>
      <c r="B351" s="324" t="s">
        <v>2448</v>
      </c>
      <c r="C351" s="324" t="s">
        <v>2359</v>
      </c>
      <c r="D351" s="324" t="s">
        <v>2573</v>
      </c>
      <c r="E351" s="349">
        <v>45355</v>
      </c>
      <c r="F351" s="391">
        <v>45399</v>
      </c>
      <c r="G351" s="391"/>
      <c r="H351" s="391"/>
      <c r="I351" s="404"/>
      <c r="J351" s="380"/>
      <c r="K351" s="381" t="s">
        <v>210</v>
      </c>
      <c r="L351" s="386">
        <v>0</v>
      </c>
      <c r="M351" s="324">
        <v>138</v>
      </c>
      <c r="N351" s="324" t="s">
        <v>22</v>
      </c>
      <c r="O351" s="324">
        <v>0.13</v>
      </c>
      <c r="P351" s="324" t="s">
        <v>260</v>
      </c>
      <c r="Q351" s="324" t="s">
        <v>85</v>
      </c>
      <c r="R351" s="324" t="s">
        <v>22</v>
      </c>
      <c r="S351" s="324" t="s">
        <v>22</v>
      </c>
      <c r="T351" s="234" t="s">
        <v>134</v>
      </c>
      <c r="U351" s="234">
        <v>0.13</v>
      </c>
      <c r="V351" s="324" t="s">
        <v>38</v>
      </c>
      <c r="W351" s="324"/>
    </row>
    <row r="352" spans="1:23" s="212" customFormat="1" ht="38.25">
      <c r="A352" s="324" t="s">
        <v>3012</v>
      </c>
      <c r="B352" s="324" t="s">
        <v>2640</v>
      </c>
      <c r="C352" s="429" t="s">
        <v>145</v>
      </c>
      <c r="D352" s="324" t="s">
        <v>2641</v>
      </c>
      <c r="E352" s="232">
        <v>45362</v>
      </c>
      <c r="F352" s="391">
        <v>45413</v>
      </c>
      <c r="G352" s="391"/>
      <c r="H352" s="391"/>
      <c r="I352" s="404"/>
      <c r="J352" s="380"/>
      <c r="K352" s="381" t="s">
        <v>210</v>
      </c>
      <c r="L352" s="386">
        <v>0</v>
      </c>
      <c r="M352" s="324">
        <v>138</v>
      </c>
      <c r="N352" s="324" t="s">
        <v>22</v>
      </c>
      <c r="O352" s="324">
        <v>0.29999999999999999</v>
      </c>
      <c r="P352" s="324" t="s">
        <v>293</v>
      </c>
      <c r="Q352" s="324" t="s">
        <v>85</v>
      </c>
      <c r="R352" s="324">
        <v>100</v>
      </c>
      <c r="S352" s="324">
        <v>0.29999999999999999</v>
      </c>
      <c r="T352" s="234" t="s">
        <v>22</v>
      </c>
      <c r="U352" s="234" t="s">
        <v>22</v>
      </c>
      <c r="V352" s="324" t="s">
        <v>38</v>
      </c>
      <c r="W352" s="324"/>
    </row>
    <row r="353" spans="1:23" s="212" customFormat="1" ht="63.75">
      <c r="A353" s="324" t="s">
        <v>2574</v>
      </c>
      <c r="B353" s="324" t="s">
        <v>2449</v>
      </c>
      <c r="C353" s="429" t="s">
        <v>2885</v>
      </c>
      <c r="D353" s="324" t="s">
        <v>2575</v>
      </c>
      <c r="E353" s="391">
        <v>45292</v>
      </c>
      <c r="F353" s="391">
        <v>45473</v>
      </c>
      <c r="G353" s="391"/>
      <c r="H353" s="391"/>
      <c r="I353" s="404"/>
      <c r="J353" s="380"/>
      <c r="K353" s="381" t="s">
        <v>210</v>
      </c>
      <c r="L353" s="386">
        <v>0</v>
      </c>
      <c r="M353" s="324">
        <v>69</v>
      </c>
      <c r="N353" s="324">
        <v>138</v>
      </c>
      <c r="O353" s="324">
        <v>10.529999999999999</v>
      </c>
      <c r="P353" s="324" t="s">
        <v>293</v>
      </c>
      <c r="Q353" s="324" t="s">
        <v>85</v>
      </c>
      <c r="R353" s="324">
        <v>50</v>
      </c>
      <c r="S353" s="324">
        <v>10.529999999999999</v>
      </c>
      <c r="T353" s="234" t="s">
        <v>22</v>
      </c>
      <c r="U353" s="234" t="s">
        <v>22</v>
      </c>
      <c r="V353" s="324" t="s">
        <v>24</v>
      </c>
      <c r="W353" s="324"/>
    </row>
    <row r="354" spans="1:23" s="212" customFormat="1" ht="63.75">
      <c r="A354" s="324" t="s">
        <v>2576</v>
      </c>
      <c r="B354" s="324" t="s">
        <v>2450</v>
      </c>
      <c r="C354" s="324" t="s">
        <v>2886</v>
      </c>
      <c r="D354" s="429" t="s">
        <v>2626</v>
      </c>
      <c r="E354" s="345">
        <v>45404</v>
      </c>
      <c r="F354" s="391">
        <v>45473</v>
      </c>
      <c r="G354" s="391"/>
      <c r="H354" s="391"/>
      <c r="I354" s="404"/>
      <c r="J354" s="380"/>
      <c r="K354" s="381" t="s">
        <v>210</v>
      </c>
      <c r="L354" s="386">
        <v>0</v>
      </c>
      <c r="M354" s="324">
        <v>69</v>
      </c>
      <c r="N354" s="324">
        <v>138</v>
      </c>
      <c r="O354" s="324">
        <v>2.3199999999999998</v>
      </c>
      <c r="P354" s="324" t="s">
        <v>3306</v>
      </c>
      <c r="Q354" s="429" t="s">
        <v>85</v>
      </c>
      <c r="R354" s="324">
        <v>50</v>
      </c>
      <c r="S354" s="324">
        <v>2.3199999999999998</v>
      </c>
      <c r="T354" s="234" t="s">
        <v>22</v>
      </c>
      <c r="U354" s="234" t="s">
        <v>22</v>
      </c>
      <c r="V354" s="324" t="s">
        <v>24</v>
      </c>
      <c r="W354" s="324"/>
    </row>
    <row r="355" spans="1:23" s="212" customFormat="1" ht="51">
      <c r="A355" s="324" t="s">
        <v>2645</v>
      </c>
      <c r="B355" s="324" t="s">
        <v>2646</v>
      </c>
      <c r="C355" s="324" t="s">
        <v>145</v>
      </c>
      <c r="D355" s="324" t="s">
        <v>2887</v>
      </c>
      <c r="E355" s="232">
        <v>45293</v>
      </c>
      <c r="F355" s="391">
        <v>45458</v>
      </c>
      <c r="G355" s="391"/>
      <c r="H355" s="391"/>
      <c r="I355" s="404"/>
      <c r="J355" s="380"/>
      <c r="K355" s="381" t="s">
        <v>210</v>
      </c>
      <c r="L355" s="386">
        <v>0</v>
      </c>
      <c r="M355" s="324">
        <v>69</v>
      </c>
      <c r="N355" s="324">
        <v>138</v>
      </c>
      <c r="O355" s="324">
        <v>6.7000000000000002</v>
      </c>
      <c r="P355" s="324" t="s">
        <v>293</v>
      </c>
      <c r="Q355" s="324" t="s">
        <v>2328</v>
      </c>
      <c r="R355" s="324">
        <v>40</v>
      </c>
      <c r="S355" s="324">
        <v>6.7000000000000002</v>
      </c>
      <c r="T355" s="234" t="s">
        <v>22</v>
      </c>
      <c r="U355" s="234" t="s">
        <v>22</v>
      </c>
      <c r="V355" s="324" t="s">
        <v>24</v>
      </c>
      <c r="W355" s="324"/>
    </row>
    <row r="356" spans="1:23" s="212" customFormat="1" ht="38.25">
      <c r="A356" s="324" t="s">
        <v>2577</v>
      </c>
      <c r="B356" s="324" t="s">
        <v>2451</v>
      </c>
      <c r="C356" s="324" t="s">
        <v>254</v>
      </c>
      <c r="D356" s="324" t="s">
        <v>2726</v>
      </c>
      <c r="E356" s="258">
        <v>45214</v>
      </c>
      <c r="F356" s="391">
        <v>45233</v>
      </c>
      <c r="G356" s="391"/>
      <c r="H356" s="391"/>
      <c r="I356" s="378">
        <v>226505.98000000001</v>
      </c>
      <c r="J356" s="324"/>
      <c r="K356" s="381" t="s">
        <v>210</v>
      </c>
      <c r="L356" s="262">
        <v>99</v>
      </c>
      <c r="M356" s="324" t="s">
        <v>969</v>
      </c>
      <c r="N356" s="324">
        <v>138</v>
      </c>
      <c r="O356" s="324">
        <v>0.080000000000000002</v>
      </c>
      <c r="P356" s="324" t="s">
        <v>295</v>
      </c>
      <c r="Q356" s="324" t="s">
        <v>22</v>
      </c>
      <c r="R356" s="324" t="s">
        <v>2014</v>
      </c>
      <c r="S356" s="324">
        <v>0.040000000000000001</v>
      </c>
      <c r="T356" s="234" t="s">
        <v>22</v>
      </c>
      <c r="U356" s="234" t="s">
        <v>22</v>
      </c>
      <c r="V356" s="324" t="s">
        <v>38</v>
      </c>
      <c r="W356" s="324"/>
    </row>
    <row r="357" spans="1:23" s="212" customFormat="1" ht="34.5" customHeight="1">
      <c r="A357" s="324" t="s">
        <v>2619</v>
      </c>
      <c r="B357" s="324" t="s">
        <v>2452</v>
      </c>
      <c r="C357" s="324" t="s">
        <v>2616</v>
      </c>
      <c r="D357" s="324" t="s">
        <v>2617</v>
      </c>
      <c r="E357" s="387">
        <v>45686</v>
      </c>
      <c r="F357" s="391">
        <v>45792</v>
      </c>
      <c r="G357" s="391"/>
      <c r="H357" s="391"/>
      <c r="I357" s="404"/>
      <c r="J357" s="380"/>
      <c r="K357" s="381" t="s">
        <v>210</v>
      </c>
      <c r="L357" s="386">
        <v>0</v>
      </c>
      <c r="M357" s="324">
        <v>69</v>
      </c>
      <c r="N357" s="324" t="s">
        <v>22</v>
      </c>
      <c r="O357" s="324">
        <v>0.089999999999999997</v>
      </c>
      <c r="P357" s="324" t="s">
        <v>1556</v>
      </c>
      <c r="Q357" s="429" t="s">
        <v>85</v>
      </c>
      <c r="R357" s="429" t="s">
        <v>1434</v>
      </c>
      <c r="S357" s="429">
        <v>0.089999999999999997</v>
      </c>
      <c r="T357" s="234" t="s">
        <v>22</v>
      </c>
      <c r="U357" s="234" t="s">
        <v>22</v>
      </c>
      <c r="V357" s="324" t="s">
        <v>38</v>
      </c>
      <c r="W357" s="324"/>
    </row>
    <row r="358" spans="1:23" s="212" customFormat="1" ht="30.75" customHeight="1">
      <c r="A358" s="324" t="s">
        <v>2618</v>
      </c>
      <c r="B358" s="324" t="s">
        <v>2453</v>
      </c>
      <c r="C358" s="324" t="s">
        <v>2616</v>
      </c>
      <c r="D358" s="324" t="s">
        <v>2617</v>
      </c>
      <c r="E358" s="387">
        <v>45686</v>
      </c>
      <c r="F358" s="391">
        <v>45792</v>
      </c>
      <c r="G358" s="391"/>
      <c r="H358" s="391"/>
      <c r="I358" s="404"/>
      <c r="J358" s="380"/>
      <c r="K358" s="381" t="s">
        <v>210</v>
      </c>
      <c r="L358" s="386">
        <v>0</v>
      </c>
      <c r="M358" s="324">
        <v>69</v>
      </c>
      <c r="N358" s="324" t="s">
        <v>22</v>
      </c>
      <c r="O358" s="324">
        <v>0.059999999999999998</v>
      </c>
      <c r="P358" s="324" t="s">
        <v>1556</v>
      </c>
      <c r="Q358" s="324" t="s">
        <v>1615</v>
      </c>
      <c r="R358" s="324">
        <v>50</v>
      </c>
      <c r="S358" s="324">
        <v>0.059999999999999998</v>
      </c>
      <c r="T358" s="234" t="s">
        <v>22</v>
      </c>
      <c r="U358" s="234" t="s">
        <v>22</v>
      </c>
      <c r="V358" s="324" t="s">
        <v>38</v>
      </c>
      <c r="W358" s="324"/>
    </row>
    <row r="359" spans="1:23" s="212" customFormat="1" ht="29.25" customHeight="1">
      <c r="A359" s="324" t="s">
        <v>2647</v>
      </c>
      <c r="B359" s="324" t="s">
        <v>3128</v>
      </c>
      <c r="C359" s="324" t="s">
        <v>2616</v>
      </c>
      <c r="D359" s="324" t="s">
        <v>2617</v>
      </c>
      <c r="E359" s="387">
        <v>45686</v>
      </c>
      <c r="F359" s="391">
        <v>45792</v>
      </c>
      <c r="G359" s="391"/>
      <c r="H359" s="391"/>
      <c r="I359" s="404"/>
      <c r="J359" s="380"/>
      <c r="K359" s="381" t="s">
        <v>210</v>
      </c>
      <c r="L359" s="386">
        <v>0</v>
      </c>
      <c r="M359" s="324">
        <v>69</v>
      </c>
      <c r="N359" s="324" t="s">
        <v>22</v>
      </c>
      <c r="O359" s="324">
        <v>0.25</v>
      </c>
      <c r="P359" s="324" t="s">
        <v>1556</v>
      </c>
      <c r="Q359" s="324" t="s">
        <v>85</v>
      </c>
      <c r="R359" s="324">
        <v>50</v>
      </c>
      <c r="S359" s="324">
        <v>0.25</v>
      </c>
      <c r="T359" s="234" t="s">
        <v>22</v>
      </c>
      <c r="U359" s="234" t="s">
        <v>22</v>
      </c>
      <c r="V359" s="324" t="s">
        <v>38</v>
      </c>
      <c r="W359" s="324"/>
    </row>
    <row r="360" spans="1:23" s="212" customFormat="1" ht="51">
      <c r="A360" s="324" t="s">
        <v>2578</v>
      </c>
      <c r="B360" s="324" t="s">
        <v>2579</v>
      </c>
      <c r="C360" s="324" t="s">
        <v>2627</v>
      </c>
      <c r="D360" s="324" t="s">
        <v>2580</v>
      </c>
      <c r="E360" s="514">
        <v>45163</v>
      </c>
      <c r="F360" s="391">
        <v>45261</v>
      </c>
      <c r="G360" s="391"/>
      <c r="H360" s="391"/>
      <c r="I360" s="378">
        <v>1186297.1699999999</v>
      </c>
      <c r="J360" s="380"/>
      <c r="K360" s="381" t="s">
        <v>210</v>
      </c>
      <c r="L360" s="262">
        <v>27</v>
      </c>
      <c r="M360" s="324">
        <v>138</v>
      </c>
      <c r="N360" s="324" t="s">
        <v>22</v>
      </c>
      <c r="O360" s="324">
        <v>0.40000000000000002</v>
      </c>
      <c r="P360" s="324" t="s">
        <v>293</v>
      </c>
      <c r="Q360" s="324" t="s">
        <v>85</v>
      </c>
      <c r="R360" s="324">
        <v>70</v>
      </c>
      <c r="S360" s="324">
        <v>0.40000000000000002</v>
      </c>
      <c r="T360" s="234" t="s">
        <v>22</v>
      </c>
      <c r="U360" s="234" t="s">
        <v>22</v>
      </c>
      <c r="V360" s="324" t="s">
        <v>38</v>
      </c>
      <c r="W360" s="324"/>
    </row>
    <row r="361" spans="1:23" s="212" customFormat="1" ht="38.25">
      <c r="A361" s="324" t="s">
        <v>3404</v>
      </c>
      <c r="B361" s="324" t="s">
        <v>2642</v>
      </c>
      <c r="C361" s="324" t="s">
        <v>169</v>
      </c>
      <c r="D361" s="324" t="s">
        <v>2581</v>
      </c>
      <c r="E361" s="514">
        <v>45241</v>
      </c>
      <c r="F361" s="391">
        <v>45271</v>
      </c>
      <c r="G361" s="391"/>
      <c r="H361" s="391"/>
      <c r="I361" s="351">
        <v>513300.15000000002</v>
      </c>
      <c r="J361" s="380"/>
      <c r="K361" s="381" t="s">
        <v>210</v>
      </c>
      <c r="L361" s="386">
        <v>0</v>
      </c>
      <c r="M361" s="324" t="s">
        <v>22</v>
      </c>
      <c r="N361" s="324">
        <v>345</v>
      </c>
      <c r="O361" s="324">
        <v>0.26000000000000001</v>
      </c>
      <c r="P361" s="324" t="s">
        <v>1940</v>
      </c>
      <c r="Q361" s="324" t="s">
        <v>22</v>
      </c>
      <c r="R361" s="324" t="s">
        <v>22</v>
      </c>
      <c r="S361" s="324" t="s">
        <v>22</v>
      </c>
      <c r="T361" s="234">
        <v>160</v>
      </c>
      <c r="U361" s="324">
        <v>0.26000000000000001</v>
      </c>
      <c r="V361" s="324" t="s">
        <v>38</v>
      </c>
      <c r="W361" s="324"/>
    </row>
    <row r="362" spans="1:23" s="212" customFormat="1" ht="51">
      <c r="A362" s="324" t="s">
        <v>2582</v>
      </c>
      <c r="B362" s="324" t="s">
        <v>2454</v>
      </c>
      <c r="C362" s="324" t="s">
        <v>2643</v>
      </c>
      <c r="D362" s="324" t="s">
        <v>2583</v>
      </c>
      <c r="E362" s="391">
        <v>45103</v>
      </c>
      <c r="F362" s="391">
        <v>45275</v>
      </c>
      <c r="G362" s="391"/>
      <c r="H362" s="391"/>
      <c r="I362" s="378">
        <v>11913848.83</v>
      </c>
      <c r="J362" s="380"/>
      <c r="K362" s="381" t="s">
        <v>210</v>
      </c>
      <c r="L362" s="262">
        <v>72</v>
      </c>
      <c r="M362" s="324">
        <v>69</v>
      </c>
      <c r="N362" s="324">
        <v>138</v>
      </c>
      <c r="O362" s="324">
        <v>5.2000000000000002</v>
      </c>
      <c r="P362" s="324" t="s">
        <v>295</v>
      </c>
      <c r="Q362" s="324" t="s">
        <v>85</v>
      </c>
      <c r="R362" s="324" t="s">
        <v>27</v>
      </c>
      <c r="S362" s="324">
        <v>5.2000000000000002</v>
      </c>
      <c r="T362" s="234" t="s">
        <v>22</v>
      </c>
      <c r="U362" s="234" t="s">
        <v>22</v>
      </c>
      <c r="V362" s="324" t="s">
        <v>24</v>
      </c>
      <c r="W362" s="324"/>
    </row>
    <row r="363" spans="1:23" s="212" customFormat="1" ht="38.25">
      <c r="A363" s="324" t="s">
        <v>2584</v>
      </c>
      <c r="B363" s="324" t="s">
        <v>2960</v>
      </c>
      <c r="C363" s="324" t="s">
        <v>484</v>
      </c>
      <c r="D363" s="324" t="s">
        <v>2961</v>
      </c>
      <c r="E363" s="387">
        <v>45187</v>
      </c>
      <c r="F363" s="391">
        <v>45275</v>
      </c>
      <c r="G363" s="391"/>
      <c r="H363" s="391"/>
      <c r="I363" s="404">
        <v>2820213</v>
      </c>
      <c r="J363" s="324"/>
      <c r="K363" s="381" t="s">
        <v>210</v>
      </c>
      <c r="L363" s="262">
        <v>65</v>
      </c>
      <c r="M363" s="324" t="s">
        <v>35</v>
      </c>
      <c r="N363" s="324">
        <v>138</v>
      </c>
      <c r="O363" s="324">
        <v>0.25</v>
      </c>
      <c r="P363" s="324" t="s">
        <v>293</v>
      </c>
      <c r="Q363" s="324" t="s">
        <v>85</v>
      </c>
      <c r="R363" s="324">
        <v>100</v>
      </c>
      <c r="S363" s="324">
        <v>0.25</v>
      </c>
      <c r="T363" s="234" t="s">
        <v>22</v>
      </c>
      <c r="U363" s="234" t="s">
        <v>22</v>
      </c>
      <c r="V363" s="324" t="s">
        <v>38</v>
      </c>
      <c r="W363" s="324"/>
    </row>
    <row r="364" spans="1:23" s="212" customFormat="1" ht="51">
      <c r="A364" s="324" t="s">
        <v>2644</v>
      </c>
      <c r="B364" s="324" t="s">
        <v>2628</v>
      </c>
      <c r="C364" s="324" t="s">
        <v>484</v>
      </c>
      <c r="D364" s="324" t="s">
        <v>2629</v>
      </c>
      <c r="E364" s="354">
        <v>45180</v>
      </c>
      <c r="F364" s="255">
        <v>45200</v>
      </c>
      <c r="G364" s="255">
        <v>45200</v>
      </c>
      <c r="H364" s="391"/>
      <c r="I364" s="378">
        <v>1864912.7</v>
      </c>
      <c r="J364" s="324"/>
      <c r="K364" s="381" t="s">
        <v>210</v>
      </c>
      <c r="L364" s="262">
        <v>100</v>
      </c>
      <c r="M364" s="324">
        <v>138</v>
      </c>
      <c r="N364" s="324" t="s">
        <v>22</v>
      </c>
      <c r="O364" s="324">
        <v>0.27000000000000002</v>
      </c>
      <c r="P364" s="324" t="s">
        <v>293</v>
      </c>
      <c r="Q364" s="324" t="s">
        <v>85</v>
      </c>
      <c r="R364" s="324">
        <v>50</v>
      </c>
      <c r="S364" s="324">
        <v>0.14000000000000001</v>
      </c>
      <c r="T364" s="234">
        <v>70</v>
      </c>
      <c r="U364" s="234">
        <v>0.13</v>
      </c>
      <c r="V364" s="324" t="s">
        <v>38</v>
      </c>
      <c r="W364" s="324"/>
    </row>
    <row r="365" spans="1:23" s="212" customFormat="1" ht="38.25">
      <c r="A365" s="324" t="s">
        <v>2585</v>
      </c>
      <c r="B365" s="324" t="s">
        <v>2455</v>
      </c>
      <c r="C365" s="324" t="s">
        <v>484</v>
      </c>
      <c r="D365" s="429" t="s">
        <v>2586</v>
      </c>
      <c r="E365" s="354">
        <v>45184</v>
      </c>
      <c r="F365" s="391">
        <v>45275</v>
      </c>
      <c r="G365" s="391"/>
      <c r="H365" s="391"/>
      <c r="I365" s="378">
        <v>1173408.6499999999</v>
      </c>
      <c r="J365" s="324"/>
      <c r="K365" s="381" t="s">
        <v>210</v>
      </c>
      <c r="L365" s="262">
        <v>99</v>
      </c>
      <c r="M365" s="324">
        <v>138</v>
      </c>
      <c r="N365" s="324" t="s">
        <v>22</v>
      </c>
      <c r="O365" s="324">
        <v>0.12</v>
      </c>
      <c r="P365" s="324" t="s">
        <v>293</v>
      </c>
      <c r="Q365" s="324" t="s">
        <v>85</v>
      </c>
      <c r="R365" s="324">
        <v>100</v>
      </c>
      <c r="S365" s="324">
        <v>0.12</v>
      </c>
      <c r="T365" s="234" t="s">
        <v>22</v>
      </c>
      <c r="U365" s="234" t="s">
        <v>22</v>
      </c>
      <c r="V365" s="324" t="s">
        <v>38</v>
      </c>
      <c r="W365" s="324"/>
    </row>
    <row r="366" spans="1:23" s="212" customFormat="1" ht="38.25">
      <c r="A366" s="324" t="s">
        <v>2587</v>
      </c>
      <c r="B366" s="324" t="s">
        <v>2456</v>
      </c>
      <c r="C366" s="324" t="s">
        <v>93</v>
      </c>
      <c r="D366" s="324" t="s">
        <v>2888</v>
      </c>
      <c r="E366" s="514">
        <v>45217</v>
      </c>
      <c r="F366" s="391">
        <v>45275</v>
      </c>
      <c r="G366" s="391"/>
      <c r="H366" s="391"/>
      <c r="I366" s="378">
        <v>9436571</v>
      </c>
      <c r="J366" s="380"/>
      <c r="K366" s="381" t="s">
        <v>210</v>
      </c>
      <c r="L366" s="262">
        <v>29</v>
      </c>
      <c r="M366" s="324">
        <v>138</v>
      </c>
      <c r="N366" s="324" t="s">
        <v>22</v>
      </c>
      <c r="O366" s="429">
        <v>4.8300000000000001</v>
      </c>
      <c r="P366" s="429" t="s">
        <v>293</v>
      </c>
      <c r="Q366" s="429" t="s">
        <v>85</v>
      </c>
      <c r="R366" s="429">
        <v>50</v>
      </c>
      <c r="S366" s="429">
        <v>4.8300000000000001</v>
      </c>
      <c r="T366" s="234" t="s">
        <v>22</v>
      </c>
      <c r="U366" s="234" t="s">
        <v>22</v>
      </c>
      <c r="V366" s="324" t="s">
        <v>24</v>
      </c>
      <c r="W366" s="324"/>
    </row>
    <row r="367" spans="1:23" s="212" customFormat="1" ht="38.25">
      <c r="A367" s="324" t="s">
        <v>3127</v>
      </c>
      <c r="B367" s="324" t="s">
        <v>2648</v>
      </c>
      <c r="C367" s="324" t="s">
        <v>32</v>
      </c>
      <c r="D367" s="324" t="s">
        <v>2588</v>
      </c>
      <c r="E367" s="345">
        <v>45261</v>
      </c>
      <c r="F367" s="391">
        <v>45275</v>
      </c>
      <c r="G367" s="391"/>
      <c r="H367" s="391"/>
      <c r="I367" s="404"/>
      <c r="J367" s="380"/>
      <c r="K367" s="381" t="s">
        <v>210</v>
      </c>
      <c r="L367" s="386">
        <v>0</v>
      </c>
      <c r="M367" s="324">
        <v>138</v>
      </c>
      <c r="N367" s="324" t="s">
        <v>22</v>
      </c>
      <c r="O367" s="324">
        <v>0.20000000000000001</v>
      </c>
      <c r="P367" s="324" t="s">
        <v>2889</v>
      </c>
      <c r="Q367" s="324" t="s">
        <v>225</v>
      </c>
      <c r="R367" s="324" t="s">
        <v>134</v>
      </c>
      <c r="S367" s="324">
        <v>0.20000000000000001</v>
      </c>
      <c r="T367" s="234" t="s">
        <v>22</v>
      </c>
      <c r="U367" s="234" t="s">
        <v>22</v>
      </c>
      <c r="V367" s="324" t="s">
        <v>38</v>
      </c>
      <c r="W367" s="324"/>
    </row>
    <row r="368" spans="1:23" s="212" customFormat="1" ht="25.5">
      <c r="A368" s="324" t="s">
        <v>2457</v>
      </c>
      <c r="B368" s="324" t="s">
        <v>2458</v>
      </c>
      <c r="C368" s="324" t="s">
        <v>519</v>
      </c>
      <c r="D368" s="429" t="s">
        <v>2589</v>
      </c>
      <c r="E368" s="354">
        <v>45334</v>
      </c>
      <c r="F368" s="391">
        <v>45458</v>
      </c>
      <c r="G368" s="391"/>
      <c r="H368" s="391"/>
      <c r="I368" s="404"/>
      <c r="J368" s="380"/>
      <c r="K368" s="381" t="s">
        <v>210</v>
      </c>
      <c r="L368" s="386">
        <v>0</v>
      </c>
      <c r="M368" s="324">
        <v>138</v>
      </c>
      <c r="N368" s="324" t="s">
        <v>22</v>
      </c>
      <c r="O368" s="324">
        <v>0.10000000000000001</v>
      </c>
      <c r="P368" s="324" t="s">
        <v>1805</v>
      </c>
      <c r="Q368" s="324" t="s">
        <v>85</v>
      </c>
      <c r="R368" s="324">
        <v>100</v>
      </c>
      <c r="S368" s="324">
        <v>0.10000000000000001</v>
      </c>
      <c r="T368" s="234" t="s">
        <v>22</v>
      </c>
      <c r="U368" s="234" t="s">
        <v>22</v>
      </c>
      <c r="V368" s="324" t="s">
        <v>24</v>
      </c>
      <c r="W368" s="324"/>
    </row>
    <row r="369" spans="1:23" s="212" customFormat="1" ht="38.25">
      <c r="A369" s="324" t="s">
        <v>2590</v>
      </c>
      <c r="B369" s="324" t="s">
        <v>2649</v>
      </c>
      <c r="C369" s="324" t="s">
        <v>145</v>
      </c>
      <c r="D369" s="324" t="s">
        <v>2890</v>
      </c>
      <c r="E369" s="514">
        <v>45212</v>
      </c>
      <c r="F369" s="391">
        <v>45275</v>
      </c>
      <c r="G369" s="391"/>
      <c r="H369" s="391"/>
      <c r="I369" s="378">
        <v>180666.19</v>
      </c>
      <c r="J369" s="380"/>
      <c r="K369" s="381" t="s">
        <v>210</v>
      </c>
      <c r="L369" s="262">
        <v>63</v>
      </c>
      <c r="M369" s="324">
        <v>138</v>
      </c>
      <c r="N369" s="324" t="s">
        <v>22</v>
      </c>
      <c r="O369" s="324">
        <v>0.20000000000000001</v>
      </c>
      <c r="P369" s="324" t="s">
        <v>293</v>
      </c>
      <c r="Q369" s="429" t="s">
        <v>85</v>
      </c>
      <c r="R369" s="324">
        <v>150</v>
      </c>
      <c r="S369" s="324">
        <v>0.20000000000000001</v>
      </c>
      <c r="T369" s="234" t="s">
        <v>22</v>
      </c>
      <c r="U369" s="234" t="s">
        <v>22</v>
      </c>
      <c r="V369" s="324" t="s">
        <v>38</v>
      </c>
      <c r="W369" s="324"/>
    </row>
    <row r="370" spans="1:23" s="212" customFormat="1" ht="63.75">
      <c r="A370" s="324" t="s">
        <v>2591</v>
      </c>
      <c r="B370" s="324" t="s">
        <v>2650</v>
      </c>
      <c r="C370" s="324" t="s">
        <v>145</v>
      </c>
      <c r="D370" s="324" t="s">
        <v>2592</v>
      </c>
      <c r="E370" s="354">
        <v>45177</v>
      </c>
      <c r="F370" s="391">
        <v>45275</v>
      </c>
      <c r="G370" s="391"/>
      <c r="H370" s="391"/>
      <c r="I370" s="378">
        <v>839736.37</v>
      </c>
      <c r="J370" s="380"/>
      <c r="K370" s="381" t="s">
        <v>210</v>
      </c>
      <c r="L370" s="262">
        <v>34</v>
      </c>
      <c r="M370" s="324">
        <v>138</v>
      </c>
      <c r="N370" s="324" t="s">
        <v>22</v>
      </c>
      <c r="O370" s="324">
        <v>0.12</v>
      </c>
      <c r="P370" s="324" t="s">
        <v>293</v>
      </c>
      <c r="Q370" s="324" t="s">
        <v>2333</v>
      </c>
      <c r="R370" s="324">
        <v>150</v>
      </c>
      <c r="S370" s="324">
        <v>0.12</v>
      </c>
      <c r="T370" s="234" t="s">
        <v>22</v>
      </c>
      <c r="U370" s="234" t="s">
        <v>22</v>
      </c>
      <c r="V370" s="324" t="s">
        <v>38</v>
      </c>
      <c r="W370" s="324"/>
    </row>
    <row r="371" spans="1:23" s="212" customFormat="1" ht="51">
      <c r="A371" s="324" t="s">
        <v>2593</v>
      </c>
      <c r="B371" s="324" t="s">
        <v>2459</v>
      </c>
      <c r="C371" s="324" t="s">
        <v>145</v>
      </c>
      <c r="D371" s="324" t="s">
        <v>2594</v>
      </c>
      <c r="E371" s="232">
        <v>45187</v>
      </c>
      <c r="F371" s="391">
        <v>45275</v>
      </c>
      <c r="G371" s="391"/>
      <c r="H371" s="391"/>
      <c r="I371" s="378">
        <v>988490.44999999995</v>
      </c>
      <c r="J371" s="380"/>
      <c r="K371" s="381" t="s">
        <v>210</v>
      </c>
      <c r="L371" s="386">
        <v>17</v>
      </c>
      <c r="M371" s="324">
        <v>138</v>
      </c>
      <c r="N371" s="324" t="s">
        <v>22</v>
      </c>
      <c r="O371" s="324">
        <v>0.12</v>
      </c>
      <c r="P371" s="324" t="s">
        <v>293</v>
      </c>
      <c r="Q371" s="324" t="s">
        <v>2932</v>
      </c>
      <c r="R371" s="324">
        <v>150</v>
      </c>
      <c r="S371" s="324">
        <v>0.12</v>
      </c>
      <c r="T371" s="234" t="s">
        <v>22</v>
      </c>
      <c r="U371" s="234" t="s">
        <v>22</v>
      </c>
      <c r="V371" s="324" t="s">
        <v>38</v>
      </c>
      <c r="W371" s="324"/>
    </row>
    <row r="372" spans="1:23" s="212" customFormat="1" ht="38.25">
      <c r="A372" s="324" t="s">
        <v>2595</v>
      </c>
      <c r="B372" s="324" t="s">
        <v>2596</v>
      </c>
      <c r="C372" s="324" t="s">
        <v>743</v>
      </c>
      <c r="D372" s="324" t="s">
        <v>2597</v>
      </c>
      <c r="E372" s="387">
        <v>45383</v>
      </c>
      <c r="F372" s="387">
        <v>45413</v>
      </c>
      <c r="G372" s="391"/>
      <c r="H372" s="391"/>
      <c r="I372" s="404"/>
      <c r="J372" s="380"/>
      <c r="K372" s="381" t="s">
        <v>210</v>
      </c>
      <c r="L372" s="386">
        <v>0</v>
      </c>
      <c r="M372" s="324">
        <v>138</v>
      </c>
      <c r="N372" s="324" t="s">
        <v>22</v>
      </c>
      <c r="O372" s="324">
        <v>0.10000000000000001</v>
      </c>
      <c r="P372" s="324" t="s">
        <v>293</v>
      </c>
      <c r="Q372" s="324" t="s">
        <v>85</v>
      </c>
      <c r="R372" s="324">
        <v>100</v>
      </c>
      <c r="S372" s="324">
        <v>0.10000000000000001</v>
      </c>
      <c r="T372" s="234" t="s">
        <v>22</v>
      </c>
      <c r="U372" s="234" t="s">
        <v>22</v>
      </c>
      <c r="V372" s="324" t="s">
        <v>38</v>
      </c>
      <c r="W372" s="324"/>
    </row>
    <row r="373" spans="1:23" s="212" customFormat="1" ht="51">
      <c r="A373" s="324" t="s">
        <v>2460</v>
      </c>
      <c r="B373" s="324" t="s">
        <v>2461</v>
      </c>
      <c r="C373" s="324" t="s">
        <v>2598</v>
      </c>
      <c r="D373" s="324" t="s">
        <v>2599</v>
      </c>
      <c r="E373" s="387">
        <v>45337</v>
      </c>
      <c r="F373" s="387">
        <v>45458</v>
      </c>
      <c r="G373" s="391"/>
      <c r="H373" s="391"/>
      <c r="I373" s="404"/>
      <c r="J373" s="380"/>
      <c r="K373" s="381" t="s">
        <v>210</v>
      </c>
      <c r="L373" s="386">
        <v>0</v>
      </c>
      <c r="M373" s="324">
        <v>138</v>
      </c>
      <c r="N373" s="324" t="s">
        <v>22</v>
      </c>
      <c r="O373" s="324" t="s">
        <v>22</v>
      </c>
      <c r="P373" s="324" t="s">
        <v>387</v>
      </c>
      <c r="Q373" s="324" t="s">
        <v>22</v>
      </c>
      <c r="R373" s="324" t="s">
        <v>22</v>
      </c>
      <c r="S373" s="324" t="s">
        <v>22</v>
      </c>
      <c r="T373" s="234" t="s">
        <v>22</v>
      </c>
      <c r="U373" s="234" t="s">
        <v>22</v>
      </c>
      <c r="V373" s="324" t="s">
        <v>24</v>
      </c>
      <c r="W373" s="324"/>
    </row>
    <row r="374" spans="1:23" s="212" customFormat="1" ht="25.5">
      <c r="A374" s="324" t="s">
        <v>2600</v>
      </c>
      <c r="B374" s="324" t="s">
        <v>2601</v>
      </c>
      <c r="C374" s="324" t="s">
        <v>83</v>
      </c>
      <c r="D374" s="324" t="s">
        <v>2725</v>
      </c>
      <c r="E374" s="514">
        <v>45187</v>
      </c>
      <c r="F374" s="391">
        <v>45275</v>
      </c>
      <c r="G374" s="391"/>
      <c r="H374" s="391"/>
      <c r="I374" s="378" t="s">
        <v>3498</v>
      </c>
      <c r="J374" s="380"/>
      <c r="K374" s="381" t="s">
        <v>210</v>
      </c>
      <c r="L374" s="262">
        <v>54</v>
      </c>
      <c r="M374" s="324">
        <v>138</v>
      </c>
      <c r="N374" s="324" t="s">
        <v>22</v>
      </c>
      <c r="O374" s="324">
        <v>3.2799999999999998</v>
      </c>
      <c r="P374" s="324" t="s">
        <v>340</v>
      </c>
      <c r="Q374" s="324" t="s">
        <v>85</v>
      </c>
      <c r="R374" s="324">
        <v>100</v>
      </c>
      <c r="S374" s="324">
        <v>3.2800000000000002</v>
      </c>
      <c r="T374" s="234" t="s">
        <v>22</v>
      </c>
      <c r="U374" s="234" t="s">
        <v>22</v>
      </c>
      <c r="V374" s="324" t="s">
        <v>24</v>
      </c>
      <c r="W374" s="324"/>
    </row>
    <row r="375" spans="1:23" s="212" customFormat="1" ht="63.75">
      <c r="A375" s="324" t="s">
        <v>2602</v>
      </c>
      <c r="B375" s="324" t="s">
        <v>2462</v>
      </c>
      <c r="C375" s="324" t="s">
        <v>26</v>
      </c>
      <c r="D375" s="324" t="s">
        <v>2724</v>
      </c>
      <c r="E375" s="391">
        <v>45214</v>
      </c>
      <c r="F375" s="391">
        <v>45275</v>
      </c>
      <c r="G375" s="391"/>
      <c r="H375" s="391"/>
      <c r="I375" s="378">
        <v>283643.65000000002</v>
      </c>
      <c r="J375" s="380"/>
      <c r="K375" s="381" t="s">
        <v>210</v>
      </c>
      <c r="L375" s="262">
        <v>99</v>
      </c>
      <c r="M375" s="324">
        <v>69</v>
      </c>
      <c r="N375" s="324">
        <v>138</v>
      </c>
      <c r="O375" s="324">
        <v>0.20000000000000001</v>
      </c>
      <c r="P375" s="324" t="s">
        <v>295</v>
      </c>
      <c r="Q375" s="324" t="s">
        <v>225</v>
      </c>
      <c r="R375" s="324">
        <v>100</v>
      </c>
      <c r="S375" s="324">
        <v>0.20000000000000001</v>
      </c>
      <c r="T375" s="234" t="s">
        <v>22</v>
      </c>
      <c r="U375" s="234" t="s">
        <v>22</v>
      </c>
      <c r="V375" s="324" t="s">
        <v>24</v>
      </c>
      <c r="W375" s="324"/>
    </row>
    <row r="376" spans="1:23" s="212" customFormat="1" ht="38.25">
      <c r="A376" s="324" t="s">
        <v>2941</v>
      </c>
      <c r="B376" s="324" t="s">
        <v>2463</v>
      </c>
      <c r="C376" s="324" t="s">
        <v>903</v>
      </c>
      <c r="D376" s="324" t="s">
        <v>2891</v>
      </c>
      <c r="E376" s="387">
        <v>45149</v>
      </c>
      <c r="F376" s="255">
        <v>45245</v>
      </c>
      <c r="G376" s="391"/>
      <c r="H376" s="391"/>
      <c r="I376" s="378">
        <v>698288</v>
      </c>
      <c r="J376" s="380"/>
      <c r="K376" s="381" t="s">
        <v>210</v>
      </c>
      <c r="L376" s="386">
        <v>99</v>
      </c>
      <c r="M376" s="324">
        <v>69</v>
      </c>
      <c r="N376" s="324" t="s">
        <v>22</v>
      </c>
      <c r="O376" s="324">
        <v>0.5</v>
      </c>
      <c r="P376" s="324" t="s">
        <v>295</v>
      </c>
      <c r="Q376" s="324" t="s">
        <v>85</v>
      </c>
      <c r="R376" s="324">
        <v>50</v>
      </c>
      <c r="S376" s="324">
        <v>0.5</v>
      </c>
      <c r="T376" s="234" t="s">
        <v>22</v>
      </c>
      <c r="U376" s="234" t="s">
        <v>22</v>
      </c>
      <c r="V376" s="324" t="s">
        <v>24</v>
      </c>
      <c r="W376" s="324"/>
    </row>
    <row r="377" spans="1:23" s="212" customFormat="1" ht="63.75">
      <c r="A377" s="324" t="s">
        <v>2464</v>
      </c>
      <c r="B377" s="324" t="s">
        <v>2763</v>
      </c>
      <c r="C377" s="324" t="s">
        <v>26</v>
      </c>
      <c r="D377" s="324" t="s">
        <v>2603</v>
      </c>
      <c r="E377" s="387">
        <v>45327</v>
      </c>
      <c r="F377" s="387">
        <v>45458</v>
      </c>
      <c r="G377" s="391"/>
      <c r="H377" s="391"/>
      <c r="I377" s="404"/>
      <c r="J377" s="380"/>
      <c r="K377" s="381" t="s">
        <v>210</v>
      </c>
      <c r="L377" s="386">
        <v>0</v>
      </c>
      <c r="M377" s="324">
        <v>138</v>
      </c>
      <c r="N377" s="324" t="s">
        <v>22</v>
      </c>
      <c r="O377" s="324">
        <v>1.6799999999999999</v>
      </c>
      <c r="P377" s="324" t="s">
        <v>293</v>
      </c>
      <c r="Q377" s="324" t="s">
        <v>85</v>
      </c>
      <c r="R377" s="324" t="s">
        <v>22</v>
      </c>
      <c r="S377" s="324">
        <v>1.6799999999999999</v>
      </c>
      <c r="T377" s="234" t="s">
        <v>22</v>
      </c>
      <c r="U377" s="234" t="s">
        <v>22</v>
      </c>
      <c r="V377" s="324" t="s">
        <v>24</v>
      </c>
      <c r="W377" s="324"/>
    </row>
    <row r="378" spans="1:23" s="212" customFormat="1" ht="38.25">
      <c r="A378" s="324" t="s">
        <v>2604</v>
      </c>
      <c r="B378" s="324" t="s">
        <v>2465</v>
      </c>
      <c r="C378" s="324" t="s">
        <v>623</v>
      </c>
      <c r="D378" s="324" t="s">
        <v>2651</v>
      </c>
      <c r="E378" s="345">
        <v>45693</v>
      </c>
      <c r="F378" s="391">
        <v>45764</v>
      </c>
      <c r="G378" s="391"/>
      <c r="H378" s="391"/>
      <c r="I378" s="404"/>
      <c r="J378" s="380"/>
      <c r="K378" s="381" t="s">
        <v>210</v>
      </c>
      <c r="L378" s="386">
        <v>0</v>
      </c>
      <c r="M378" s="324" t="s">
        <v>22</v>
      </c>
      <c r="N378" s="429">
        <v>138</v>
      </c>
      <c r="O378" s="429">
        <v>0.070000000000000007</v>
      </c>
      <c r="P378" s="429" t="s">
        <v>293</v>
      </c>
      <c r="Q378" s="429" t="s">
        <v>85</v>
      </c>
      <c r="R378" s="429" t="s">
        <v>22</v>
      </c>
      <c r="S378" s="429" t="s">
        <v>22</v>
      </c>
      <c r="T378" s="443">
        <v>50</v>
      </c>
      <c r="U378" s="443">
        <v>0.070000000000000007</v>
      </c>
      <c r="V378" s="429" t="s">
        <v>38</v>
      </c>
      <c r="W378" s="324"/>
    </row>
    <row r="379" spans="1:23" s="212" customFormat="1" ht="38.25">
      <c r="A379" s="324" t="s">
        <v>2605</v>
      </c>
      <c r="B379" s="324" t="s">
        <v>2466</v>
      </c>
      <c r="C379" s="324" t="s">
        <v>750</v>
      </c>
      <c r="D379" s="324" t="s">
        <v>2606</v>
      </c>
      <c r="E379" s="257">
        <v>45348</v>
      </c>
      <c r="F379" s="391">
        <v>45400</v>
      </c>
      <c r="G379" s="391"/>
      <c r="H379" s="391"/>
      <c r="I379" s="378">
        <v>3498479.9300000002</v>
      </c>
      <c r="J379" s="380"/>
      <c r="K379" s="381" t="s">
        <v>210</v>
      </c>
      <c r="L379" s="386">
        <v>0</v>
      </c>
      <c r="M379" s="324">
        <v>345</v>
      </c>
      <c r="N379" s="324" t="s">
        <v>22</v>
      </c>
      <c r="O379" s="324">
        <v>0.90000000000000002</v>
      </c>
      <c r="P379" s="324" t="s">
        <v>2892</v>
      </c>
      <c r="Q379" s="324" t="s">
        <v>225</v>
      </c>
      <c r="R379" s="324">
        <v>230</v>
      </c>
      <c r="S379" s="324">
        <v>0.80000000000000004</v>
      </c>
      <c r="T379" s="234" t="s">
        <v>22</v>
      </c>
      <c r="U379" s="234" t="s">
        <v>22</v>
      </c>
      <c r="V379" s="324" t="s">
        <v>38</v>
      </c>
      <c r="W379" s="324"/>
    </row>
    <row r="380" spans="1:23" s="212" customFormat="1" ht="51">
      <c r="A380" s="324" t="s">
        <v>2607</v>
      </c>
      <c r="B380" s="324" t="s">
        <v>2652</v>
      </c>
      <c r="C380" s="324" t="s">
        <v>145</v>
      </c>
      <c r="D380" s="324" t="s">
        <v>2608</v>
      </c>
      <c r="E380" s="345">
        <v>45168</v>
      </c>
      <c r="F380" s="391">
        <v>45275</v>
      </c>
      <c r="G380" s="391"/>
      <c r="H380" s="391"/>
      <c r="I380" s="378">
        <v>3498479.9300000002</v>
      </c>
      <c r="J380" s="324"/>
      <c r="K380" s="381" t="s">
        <v>210</v>
      </c>
      <c r="L380" s="262">
        <v>64</v>
      </c>
      <c r="M380" s="324">
        <v>69</v>
      </c>
      <c r="N380" s="324" t="s">
        <v>22</v>
      </c>
      <c r="O380" s="324">
        <v>0.23000000000000001</v>
      </c>
      <c r="P380" s="324" t="s">
        <v>293</v>
      </c>
      <c r="Q380" s="324" t="s">
        <v>85</v>
      </c>
      <c r="R380" s="324">
        <v>150</v>
      </c>
      <c r="S380" s="324">
        <v>0.23000000000000001</v>
      </c>
      <c r="T380" s="234" t="s">
        <v>22</v>
      </c>
      <c r="U380" s="234" t="s">
        <v>22</v>
      </c>
      <c r="V380" s="324" t="s">
        <v>38</v>
      </c>
      <c r="W380" s="324"/>
    </row>
    <row r="381" spans="1:23" s="212" customFormat="1" ht="38.25">
      <c r="A381" s="324" t="s">
        <v>2609</v>
      </c>
      <c r="B381" s="324" t="s">
        <v>3013</v>
      </c>
      <c r="C381" s="324" t="s">
        <v>868</v>
      </c>
      <c r="D381" s="324" t="s">
        <v>3014</v>
      </c>
      <c r="E381" s="232">
        <v>45180</v>
      </c>
      <c r="F381" s="391">
        <v>45275</v>
      </c>
      <c r="G381" s="391"/>
      <c r="H381" s="391"/>
      <c r="I381" s="378">
        <v>2887344.9199999999</v>
      </c>
      <c r="J381" s="324"/>
      <c r="K381" s="381" t="s">
        <v>210</v>
      </c>
      <c r="L381" s="262">
        <v>92</v>
      </c>
      <c r="M381" s="324" t="s">
        <v>35</v>
      </c>
      <c r="N381" s="324" t="s">
        <v>22</v>
      </c>
      <c r="O381" s="324">
        <v>0.35999999999999999</v>
      </c>
      <c r="P381" s="324" t="s">
        <v>293</v>
      </c>
      <c r="Q381" s="429" t="s">
        <v>85</v>
      </c>
      <c r="R381" s="324" t="s">
        <v>2014</v>
      </c>
      <c r="S381" s="324">
        <v>0.35999999999999999</v>
      </c>
      <c r="T381" s="234" t="s">
        <v>22</v>
      </c>
      <c r="U381" s="234" t="s">
        <v>22</v>
      </c>
      <c r="V381" s="324" t="s">
        <v>38</v>
      </c>
      <c r="W381" s="324"/>
    </row>
    <row r="382" spans="1:23" s="212" customFormat="1" ht="63.75">
      <c r="A382" s="324" t="s">
        <v>2610</v>
      </c>
      <c r="B382" s="324" t="s">
        <v>2633</v>
      </c>
      <c r="C382" s="324" t="s">
        <v>237</v>
      </c>
      <c r="D382" s="324" t="s">
        <v>2634</v>
      </c>
      <c r="E382" s="391">
        <v>45250</v>
      </c>
      <c r="F382" s="391">
        <v>45322</v>
      </c>
      <c r="G382" s="391"/>
      <c r="H382" s="391"/>
      <c r="I382" s="527">
        <v>4953213</v>
      </c>
      <c r="J382" s="380"/>
      <c r="K382" s="381" t="s">
        <v>210</v>
      </c>
      <c r="L382" s="386">
        <v>0</v>
      </c>
      <c r="M382" s="324">
        <v>138</v>
      </c>
      <c r="N382" s="324" t="s">
        <v>22</v>
      </c>
      <c r="O382" s="324">
        <v>2.7999999999999998</v>
      </c>
      <c r="P382" s="324" t="s">
        <v>293</v>
      </c>
      <c r="Q382" s="324" t="s">
        <v>977</v>
      </c>
      <c r="R382" s="324">
        <v>100</v>
      </c>
      <c r="S382" s="324">
        <v>2.7999999999999998</v>
      </c>
      <c r="T382" s="234" t="s">
        <v>22</v>
      </c>
      <c r="U382" s="234" t="s">
        <v>22</v>
      </c>
      <c r="V382" s="324" t="s">
        <v>24</v>
      </c>
      <c r="W382" s="324" t="s">
        <v>2632</v>
      </c>
    </row>
    <row r="383" spans="1:23" s="212" customFormat="1" ht="38.25">
      <c r="A383" s="324" t="s">
        <v>2611</v>
      </c>
      <c r="B383" s="324" t="s">
        <v>2653</v>
      </c>
      <c r="C383" s="324" t="s">
        <v>2612</v>
      </c>
      <c r="D383" s="324" t="s">
        <v>2654</v>
      </c>
      <c r="E383" s="391">
        <v>45544</v>
      </c>
      <c r="F383" s="391">
        <v>45641</v>
      </c>
      <c r="G383" s="391"/>
      <c r="H383" s="391"/>
      <c r="I383" s="404"/>
      <c r="J383" s="380"/>
      <c r="K383" s="381" t="s">
        <v>210</v>
      </c>
      <c r="L383" s="386">
        <v>0</v>
      </c>
      <c r="M383" s="324">
        <v>138</v>
      </c>
      <c r="N383" s="324" t="s">
        <v>22</v>
      </c>
      <c r="O383" s="324">
        <v>0.17999999999999999</v>
      </c>
      <c r="P383" s="324" t="s">
        <v>293</v>
      </c>
      <c r="Q383" s="324" t="s">
        <v>85</v>
      </c>
      <c r="R383" s="324">
        <v>50</v>
      </c>
      <c r="S383" s="324">
        <v>0.17999999999999999</v>
      </c>
      <c r="T383" s="234" t="s">
        <v>22</v>
      </c>
      <c r="U383" s="234" t="s">
        <v>22</v>
      </c>
      <c r="V383" s="324" t="s">
        <v>38</v>
      </c>
      <c r="W383" s="324"/>
    </row>
    <row r="384" spans="1:23" s="212" customFormat="1" ht="38.25">
      <c r="A384" s="324" t="s">
        <v>2613</v>
      </c>
      <c r="B384" s="324" t="s">
        <v>2467</v>
      </c>
      <c r="C384" s="324" t="s">
        <v>1115</v>
      </c>
      <c r="D384" s="324" t="s">
        <v>2614</v>
      </c>
      <c r="E384" s="391">
        <v>45663</v>
      </c>
      <c r="F384" s="387">
        <v>46006</v>
      </c>
      <c r="G384" s="391"/>
      <c r="H384" s="391"/>
      <c r="I384" s="404"/>
      <c r="J384" s="324"/>
      <c r="K384" s="381" t="s">
        <v>210</v>
      </c>
      <c r="L384" s="386">
        <v>0</v>
      </c>
      <c r="M384" s="324">
        <v>69</v>
      </c>
      <c r="N384" s="324" t="s">
        <v>22</v>
      </c>
      <c r="O384" s="324">
        <v>5</v>
      </c>
      <c r="P384" s="324" t="s">
        <v>295</v>
      </c>
      <c r="Q384" s="324" t="s">
        <v>85</v>
      </c>
      <c r="R384" s="324" t="s">
        <v>27</v>
      </c>
      <c r="S384" s="324">
        <v>5</v>
      </c>
      <c r="T384" s="234" t="s">
        <v>22</v>
      </c>
      <c r="U384" s="234" t="s">
        <v>22</v>
      </c>
      <c r="V384" s="324" t="s">
        <v>1557</v>
      </c>
      <c r="W384" s="324"/>
    </row>
    <row r="385" spans="1:23" s="212" customFormat="1" ht="38.25">
      <c r="A385" s="324" t="s">
        <v>2655</v>
      </c>
      <c r="B385" s="429" t="s">
        <v>2468</v>
      </c>
      <c r="C385" s="324" t="s">
        <v>174</v>
      </c>
      <c r="D385" s="324" t="s">
        <v>2615</v>
      </c>
      <c r="E385" s="391">
        <v>45187</v>
      </c>
      <c r="F385" s="391">
        <v>45275</v>
      </c>
      <c r="G385" s="391"/>
      <c r="H385" s="391"/>
      <c r="I385" s="378">
        <v>3361493.52</v>
      </c>
      <c r="J385" s="324"/>
      <c r="K385" s="381" t="s">
        <v>210</v>
      </c>
      <c r="L385" s="262">
        <v>56</v>
      </c>
      <c r="M385" s="324">
        <v>138</v>
      </c>
      <c r="N385" s="324" t="s">
        <v>22</v>
      </c>
      <c r="O385" s="324">
        <v>2.6699999999999999</v>
      </c>
      <c r="P385" s="324" t="s">
        <v>293</v>
      </c>
      <c r="Q385" s="324" t="s">
        <v>85</v>
      </c>
      <c r="R385" s="324" t="s">
        <v>134</v>
      </c>
      <c r="S385" s="324">
        <v>2.6699999999999999</v>
      </c>
      <c r="T385" s="324" t="s">
        <v>22</v>
      </c>
      <c r="U385" s="324" t="s">
        <v>22</v>
      </c>
      <c r="V385" s="324" t="s">
        <v>31</v>
      </c>
      <c r="W385" s="324"/>
    </row>
    <row r="386" spans="1:23" s="212" customFormat="1" ht="51">
      <c r="A386" s="324" t="s">
        <v>2620</v>
      </c>
      <c r="B386" s="324" t="s">
        <v>2893</v>
      </c>
      <c r="C386" s="324" t="s">
        <v>2621</v>
      </c>
      <c r="D386" s="324" t="s">
        <v>2962</v>
      </c>
      <c r="E386" s="514">
        <v>45222</v>
      </c>
      <c r="F386" s="391">
        <v>45261</v>
      </c>
      <c r="G386" s="391"/>
      <c r="H386" s="391"/>
      <c r="I386" s="378">
        <v>2561680.0099999998</v>
      </c>
      <c r="J386" s="380"/>
      <c r="K386" s="381" t="s">
        <v>210</v>
      </c>
      <c r="L386" s="262">
        <v>32</v>
      </c>
      <c r="M386" s="324">
        <v>69</v>
      </c>
      <c r="N386" s="324" t="s">
        <v>22</v>
      </c>
      <c r="O386" s="324">
        <v>0.5</v>
      </c>
      <c r="P386" s="324" t="s">
        <v>2788</v>
      </c>
      <c r="Q386" s="429" t="s">
        <v>2730</v>
      </c>
      <c r="R386" s="324" t="s">
        <v>134</v>
      </c>
      <c r="S386" s="324">
        <v>0.29999999999999999</v>
      </c>
      <c r="T386" s="234" t="s">
        <v>134</v>
      </c>
      <c r="U386" s="234">
        <v>0.20000000000000001</v>
      </c>
      <c r="V386" s="324" t="s">
        <v>38</v>
      </c>
      <c r="W386" s="324"/>
    </row>
    <row r="387" spans="1:23" s="212" customFormat="1" ht="38.25">
      <c r="A387" s="324" t="s">
        <v>2622</v>
      </c>
      <c r="B387" s="324" t="s">
        <v>2623</v>
      </c>
      <c r="C387" s="324" t="s">
        <v>615</v>
      </c>
      <c r="D387" s="324" t="s">
        <v>2624</v>
      </c>
      <c r="E387" s="391">
        <v>45173</v>
      </c>
      <c r="F387" s="391">
        <v>45291</v>
      </c>
      <c r="G387" s="391"/>
      <c r="H387" s="391"/>
      <c r="I387" s="378">
        <v>12561670</v>
      </c>
      <c r="J387" s="380"/>
      <c r="K387" s="381" t="s">
        <v>210</v>
      </c>
      <c r="L387" s="386">
        <v>15</v>
      </c>
      <c r="M387" s="324">
        <v>69</v>
      </c>
      <c r="N387" s="324">
        <v>138</v>
      </c>
      <c r="O387" s="324">
        <v>8</v>
      </c>
      <c r="P387" s="324" t="s">
        <v>293</v>
      </c>
      <c r="Q387" s="324" t="s">
        <v>2882</v>
      </c>
      <c r="R387" s="324" t="s">
        <v>134</v>
      </c>
      <c r="S387" s="324">
        <v>8</v>
      </c>
      <c r="T387" s="234" t="s">
        <v>22</v>
      </c>
      <c r="U387" s="234" t="s">
        <v>22</v>
      </c>
      <c r="V387" s="324" t="s">
        <v>24</v>
      </c>
      <c r="W387" s="324"/>
    </row>
    <row r="388" spans="1:23" s="212" customFormat="1" ht="51">
      <c r="A388" s="324" t="s">
        <v>2492</v>
      </c>
      <c r="B388" s="324" t="s">
        <v>2493</v>
      </c>
      <c r="C388" s="324" t="s">
        <v>140</v>
      </c>
      <c r="D388" s="324" t="s">
        <v>2734</v>
      </c>
      <c r="E388" s="391">
        <v>45082</v>
      </c>
      <c r="F388" s="255">
        <v>45260</v>
      </c>
      <c r="G388" s="391"/>
      <c r="H388" s="391"/>
      <c r="I388" s="378">
        <v>393908</v>
      </c>
      <c r="J388" s="380"/>
      <c r="K388" s="381" t="s">
        <v>210</v>
      </c>
      <c r="L388" s="386">
        <v>95</v>
      </c>
      <c r="M388" s="324">
        <v>69</v>
      </c>
      <c r="N388" s="324" t="s">
        <v>22</v>
      </c>
      <c r="O388" s="324">
        <v>37.219999999999999</v>
      </c>
      <c r="P388" s="324" t="s">
        <v>3293</v>
      </c>
      <c r="Q388" s="324" t="s">
        <v>47</v>
      </c>
      <c r="R388" s="324" t="s">
        <v>27</v>
      </c>
      <c r="S388" s="324" t="s">
        <v>22</v>
      </c>
      <c r="T388" s="234" t="s">
        <v>22</v>
      </c>
      <c r="U388" s="234" t="s">
        <v>22</v>
      </c>
      <c r="V388" s="324" t="s">
        <v>24</v>
      </c>
      <c r="W388" s="324"/>
    </row>
    <row r="389" spans="1:23" s="212" customFormat="1" ht="38.25">
      <c r="A389" s="324" t="s">
        <v>2690</v>
      </c>
      <c r="B389" s="324" t="s">
        <v>2667</v>
      </c>
      <c r="C389" s="324" t="s">
        <v>93</v>
      </c>
      <c r="D389" s="324" t="s">
        <v>2691</v>
      </c>
      <c r="E389" s="514">
        <v>45216</v>
      </c>
      <c r="F389" s="345">
        <v>45275</v>
      </c>
      <c r="G389" s="391"/>
      <c r="H389" s="391"/>
      <c r="I389" s="378">
        <v>481791.77000000002</v>
      </c>
      <c r="J389" s="380"/>
      <c r="K389" s="381" t="s">
        <v>210</v>
      </c>
      <c r="L389" s="262">
        <v>99</v>
      </c>
      <c r="M389" s="324">
        <v>138</v>
      </c>
      <c r="N389" s="324" t="s">
        <v>22</v>
      </c>
      <c r="O389" s="324">
        <v>0.14999999999999999</v>
      </c>
      <c r="P389" s="324" t="s">
        <v>214</v>
      </c>
      <c r="Q389" s="324" t="s">
        <v>364</v>
      </c>
      <c r="R389" s="324">
        <v>100</v>
      </c>
      <c r="S389" s="324">
        <v>0.14999999999999999</v>
      </c>
      <c r="T389" s="234" t="s">
        <v>22</v>
      </c>
      <c r="U389" s="234" t="s">
        <v>22</v>
      </c>
      <c r="V389" s="324" t="s">
        <v>24</v>
      </c>
      <c r="W389" s="324"/>
    </row>
    <row r="390" spans="1:23" s="212" customFormat="1" ht="25.5">
      <c r="A390" s="324" t="s">
        <v>2668</v>
      </c>
      <c r="B390" s="429" t="s">
        <v>2738</v>
      </c>
      <c r="C390" s="429" t="s">
        <v>28</v>
      </c>
      <c r="D390" s="429" t="s">
        <v>2692</v>
      </c>
      <c r="E390" s="354">
        <v>45418</v>
      </c>
      <c r="F390" s="232">
        <v>45473</v>
      </c>
      <c r="G390" s="391"/>
      <c r="H390" s="391"/>
      <c r="I390" s="404"/>
      <c r="J390" s="380"/>
      <c r="K390" s="381" t="s">
        <v>210</v>
      </c>
      <c r="L390" s="386">
        <v>0</v>
      </c>
      <c r="M390" s="324">
        <v>69</v>
      </c>
      <c r="N390" s="324" t="s">
        <v>22</v>
      </c>
      <c r="O390" s="324">
        <v>0.20000000000000001</v>
      </c>
      <c r="P390" s="324" t="s">
        <v>227</v>
      </c>
      <c r="Q390" s="324" t="s">
        <v>2693</v>
      </c>
      <c r="R390" s="324">
        <v>0.20000000000000001</v>
      </c>
      <c r="S390" s="324">
        <v>50</v>
      </c>
      <c r="T390" s="234" t="s">
        <v>22</v>
      </c>
      <c r="U390" s="234" t="s">
        <v>22</v>
      </c>
      <c r="V390" s="324" t="s">
        <v>38</v>
      </c>
      <c r="W390" s="324"/>
    </row>
    <row r="391" spans="1:23" s="212" customFormat="1" ht="38.25">
      <c r="A391" s="324" t="s">
        <v>3136</v>
      </c>
      <c r="B391" s="324" t="s">
        <v>3137</v>
      </c>
      <c r="C391" s="324" t="s">
        <v>2894</v>
      </c>
      <c r="D391" s="324" t="s">
        <v>2136</v>
      </c>
      <c r="E391" s="514">
        <v>45245</v>
      </c>
      <c r="F391" s="345">
        <v>45261</v>
      </c>
      <c r="G391" s="391"/>
      <c r="H391" s="391"/>
      <c r="I391" s="378">
        <v>949357.31999999995</v>
      </c>
      <c r="J391" s="380"/>
      <c r="K391" s="381" t="s">
        <v>210</v>
      </c>
      <c r="L391" s="386">
        <v>0</v>
      </c>
      <c r="M391" s="324">
        <v>138</v>
      </c>
      <c r="N391" s="324" t="s">
        <v>22</v>
      </c>
      <c r="O391" s="324">
        <v>0.040000000000000001</v>
      </c>
      <c r="P391" s="324" t="s">
        <v>293</v>
      </c>
      <c r="Q391" s="324" t="s">
        <v>85</v>
      </c>
      <c r="R391" s="324" t="s">
        <v>2014</v>
      </c>
      <c r="S391" s="324">
        <v>0.040000000000000001</v>
      </c>
      <c r="T391" s="234" t="s">
        <v>22</v>
      </c>
      <c r="U391" s="234" t="s">
        <v>22</v>
      </c>
      <c r="V391" s="324" t="s">
        <v>38</v>
      </c>
      <c r="W391" s="324"/>
    </row>
    <row r="392" spans="1:23" s="212" customFormat="1" ht="51">
      <c r="A392" s="324" t="s">
        <v>2669</v>
      </c>
      <c r="B392" s="324" t="s">
        <v>2670</v>
      </c>
      <c r="C392" s="324" t="s">
        <v>28</v>
      </c>
      <c r="D392" s="324" t="s">
        <v>2694</v>
      </c>
      <c r="E392" s="255">
        <v>45376</v>
      </c>
      <c r="F392" s="232">
        <v>45473</v>
      </c>
      <c r="G392" s="391"/>
      <c r="H392" s="391"/>
      <c r="I392" s="404"/>
      <c r="J392" s="380"/>
      <c r="K392" s="381" t="s">
        <v>210</v>
      </c>
      <c r="L392" s="386">
        <v>0</v>
      </c>
      <c r="M392" s="324">
        <v>138</v>
      </c>
      <c r="N392" s="324" t="s">
        <v>22</v>
      </c>
      <c r="O392" s="324">
        <v>0.10000000000000001</v>
      </c>
      <c r="P392" s="324" t="s">
        <v>214</v>
      </c>
      <c r="Q392" s="324" t="s">
        <v>47</v>
      </c>
      <c r="R392" s="324">
        <v>50</v>
      </c>
      <c r="S392" s="324">
        <v>0.10000000000000001</v>
      </c>
      <c r="T392" s="234" t="s">
        <v>22</v>
      </c>
      <c r="U392" s="234" t="s">
        <v>22</v>
      </c>
      <c r="V392" s="324" t="s">
        <v>38</v>
      </c>
      <c r="W392" s="324"/>
    </row>
    <row r="393" spans="1:23" s="212" customFormat="1" ht="38.25">
      <c r="A393" s="324" t="s">
        <v>2735</v>
      </c>
      <c r="B393" s="324" t="s">
        <v>2747</v>
      </c>
      <c r="C393" s="391" t="s">
        <v>2162</v>
      </c>
      <c r="D393" s="391" t="s">
        <v>2736</v>
      </c>
      <c r="E393" s="391">
        <v>45188</v>
      </c>
      <c r="F393" s="391">
        <v>45246</v>
      </c>
      <c r="G393" s="391"/>
      <c r="H393" s="391"/>
      <c r="I393" s="378">
        <v>1564121</v>
      </c>
      <c r="J393" s="380"/>
      <c r="K393" s="381" t="s">
        <v>210</v>
      </c>
      <c r="L393" s="262">
        <v>22</v>
      </c>
      <c r="M393" s="324">
        <v>345</v>
      </c>
      <c r="N393" s="324" t="s">
        <v>22</v>
      </c>
      <c r="O393" s="324">
        <v>0.10000000000000001</v>
      </c>
      <c r="P393" s="324" t="s">
        <v>260</v>
      </c>
      <c r="Q393" s="324" t="s">
        <v>2737</v>
      </c>
      <c r="R393" s="324" t="s">
        <v>22</v>
      </c>
      <c r="S393" s="324" t="s">
        <v>22</v>
      </c>
      <c r="T393" s="234">
        <v>300</v>
      </c>
      <c r="U393" s="234">
        <v>0.10000000000000001</v>
      </c>
      <c r="V393" s="324" t="s">
        <v>38</v>
      </c>
      <c r="W393" s="324"/>
    </row>
    <row r="394" spans="1:23" s="212" customFormat="1" ht="38.25">
      <c r="A394" s="324" t="s">
        <v>2695</v>
      </c>
      <c r="B394" s="324" t="s">
        <v>2671</v>
      </c>
      <c r="C394" s="324" t="s">
        <v>743</v>
      </c>
      <c r="D394" s="324" t="s">
        <v>2942</v>
      </c>
      <c r="E394" s="345">
        <v>45383</v>
      </c>
      <c r="F394" s="387">
        <v>45413</v>
      </c>
      <c r="G394" s="391"/>
      <c r="H394" s="391"/>
      <c r="I394" s="404"/>
      <c r="J394" s="380"/>
      <c r="K394" s="381" t="s">
        <v>210</v>
      </c>
      <c r="L394" s="386">
        <v>0</v>
      </c>
      <c r="M394" s="324">
        <v>138</v>
      </c>
      <c r="N394" s="324" t="s">
        <v>22</v>
      </c>
      <c r="O394" s="324">
        <v>0.10000000000000001</v>
      </c>
      <c r="P394" s="324" t="s">
        <v>293</v>
      </c>
      <c r="Q394" s="324" t="s">
        <v>85</v>
      </c>
      <c r="R394" s="324">
        <v>100</v>
      </c>
      <c r="S394" s="324">
        <v>0.10000000000000001</v>
      </c>
      <c r="T394" s="234" t="s">
        <v>22</v>
      </c>
      <c r="U394" s="234" t="s">
        <v>22</v>
      </c>
      <c r="V394" s="324" t="s">
        <v>38</v>
      </c>
      <c r="W394" s="324"/>
    </row>
    <row r="395" spans="1:23" s="212" customFormat="1" ht="38.25">
      <c r="A395" s="324" t="s">
        <v>2696</v>
      </c>
      <c r="B395" s="324" t="s">
        <v>2806</v>
      </c>
      <c r="C395" s="324" t="s">
        <v>336</v>
      </c>
      <c r="D395" s="324" t="s">
        <v>2739</v>
      </c>
      <c r="E395" s="232">
        <v>45257</v>
      </c>
      <c r="F395" s="391">
        <v>45275</v>
      </c>
      <c r="G395" s="391"/>
      <c r="H395" s="391"/>
      <c r="I395" s="527">
        <v>1275505</v>
      </c>
      <c r="J395" s="380"/>
      <c r="K395" s="381" t="s">
        <v>210</v>
      </c>
      <c r="L395" s="386">
        <v>0</v>
      </c>
      <c r="M395" s="324">
        <v>138</v>
      </c>
      <c r="N395" s="324" t="s">
        <v>22</v>
      </c>
      <c r="O395" s="324">
        <v>0.39000000000000001</v>
      </c>
      <c r="P395" s="324" t="s">
        <v>340</v>
      </c>
      <c r="Q395" s="324" t="s">
        <v>455</v>
      </c>
      <c r="R395" s="324">
        <v>80</v>
      </c>
      <c r="S395" s="324">
        <v>0.39000000000000001</v>
      </c>
      <c r="T395" s="234" t="s">
        <v>22</v>
      </c>
      <c r="U395" s="234" t="s">
        <v>22</v>
      </c>
      <c r="V395" s="324" t="s">
        <v>38</v>
      </c>
      <c r="W395" s="324"/>
    </row>
    <row r="396" spans="1:23" s="212" customFormat="1" ht="38.25">
      <c r="A396" s="324" t="s">
        <v>2697</v>
      </c>
      <c r="B396" s="324" t="s">
        <v>2748</v>
      </c>
      <c r="C396" s="391" t="s">
        <v>2658</v>
      </c>
      <c r="D396" s="391" t="s">
        <v>2749</v>
      </c>
      <c r="E396" s="391">
        <v>45271</v>
      </c>
      <c r="F396" s="345">
        <v>45400</v>
      </c>
      <c r="G396" s="391"/>
      <c r="H396" s="391"/>
      <c r="I396" s="404"/>
      <c r="J396" s="380"/>
      <c r="K396" s="381" t="s">
        <v>210</v>
      </c>
      <c r="L396" s="386">
        <v>0</v>
      </c>
      <c r="M396" s="324" t="s">
        <v>22</v>
      </c>
      <c r="N396" s="324">
        <v>345</v>
      </c>
      <c r="O396" s="324">
        <v>0.20000000000000001</v>
      </c>
      <c r="P396" s="324" t="s">
        <v>260</v>
      </c>
      <c r="Q396" s="324" t="s">
        <v>85</v>
      </c>
      <c r="R396" s="324" t="s">
        <v>2014</v>
      </c>
      <c r="S396" s="324">
        <v>0.20000000000000001</v>
      </c>
      <c r="T396" s="234" t="s">
        <v>22</v>
      </c>
      <c r="U396" s="234" t="s">
        <v>22</v>
      </c>
      <c r="V396" s="324" t="s">
        <v>38</v>
      </c>
      <c r="W396" s="324"/>
    </row>
    <row r="397" spans="1:23" s="212" customFormat="1" ht="38.25">
      <c r="A397" s="324" t="s">
        <v>2698</v>
      </c>
      <c r="B397" s="324" t="s">
        <v>2807</v>
      </c>
      <c r="C397" s="391" t="s">
        <v>2699</v>
      </c>
      <c r="D397" s="391" t="s">
        <v>2700</v>
      </c>
      <c r="E397" s="345">
        <v>45378</v>
      </c>
      <c r="F397" s="232">
        <v>45762</v>
      </c>
      <c r="G397" s="391"/>
      <c r="H397" s="391"/>
      <c r="I397" s="404"/>
      <c r="J397" s="380"/>
      <c r="K397" s="381" t="s">
        <v>210</v>
      </c>
      <c r="L397" s="386">
        <v>0</v>
      </c>
      <c r="M397" s="324">
        <v>138</v>
      </c>
      <c r="N397" s="324" t="s">
        <v>22</v>
      </c>
      <c r="O397" s="324">
        <v>0.040000000000000001</v>
      </c>
      <c r="P397" s="324" t="s">
        <v>1284</v>
      </c>
      <c r="Q397" s="324" t="s">
        <v>534</v>
      </c>
      <c r="R397" s="324" t="s">
        <v>22</v>
      </c>
      <c r="S397" s="324" t="s">
        <v>22</v>
      </c>
      <c r="T397" s="234">
        <v>100</v>
      </c>
      <c r="U397" s="234">
        <v>0.02</v>
      </c>
      <c r="V397" s="324" t="s">
        <v>38</v>
      </c>
      <c r="W397" s="324"/>
    </row>
    <row r="398" spans="1:23" s="212" customFormat="1" ht="38.25">
      <c r="A398" s="324" t="s">
        <v>3405</v>
      </c>
      <c r="B398" s="324" t="s">
        <v>2672</v>
      </c>
      <c r="C398" s="324" t="s">
        <v>213</v>
      </c>
      <c r="D398" s="324" t="s">
        <v>2701</v>
      </c>
      <c r="E398" s="514">
        <v>45223</v>
      </c>
      <c r="F398" s="391">
        <v>45261</v>
      </c>
      <c r="G398" s="391"/>
      <c r="H398" s="391"/>
      <c r="I398" s="378">
        <v>2298381.9300000002</v>
      </c>
      <c r="J398" s="380"/>
      <c r="K398" s="381" t="s">
        <v>210</v>
      </c>
      <c r="L398" s="262">
        <v>4</v>
      </c>
      <c r="M398" s="324">
        <v>138</v>
      </c>
      <c r="N398" s="324" t="s">
        <v>22</v>
      </c>
      <c r="O398" s="324">
        <v>0.69999999999999996</v>
      </c>
      <c r="P398" s="324" t="s">
        <v>293</v>
      </c>
      <c r="Q398" s="324" t="s">
        <v>1598</v>
      </c>
      <c r="R398" s="324">
        <v>50</v>
      </c>
      <c r="S398" s="324">
        <v>0.59999999999999998</v>
      </c>
      <c r="T398" s="234">
        <v>200</v>
      </c>
      <c r="U398" s="234">
        <v>0.10000000000000001</v>
      </c>
      <c r="V398" s="324" t="s">
        <v>38</v>
      </c>
      <c r="W398" s="324"/>
    </row>
    <row r="399" spans="1:23" s="212" customFormat="1" ht="38.25">
      <c r="A399" s="324" t="s">
        <v>2702</v>
      </c>
      <c r="B399" s="324" t="s">
        <v>2673</v>
      </c>
      <c r="C399" s="324" t="s">
        <v>174</v>
      </c>
      <c r="D399" s="324" t="s">
        <v>2808</v>
      </c>
      <c r="E399" s="257">
        <v>45231</v>
      </c>
      <c r="F399" s="391">
        <v>45271</v>
      </c>
      <c r="G399" s="391"/>
      <c r="H399" s="391"/>
      <c r="I399" s="378">
        <v>2592531.4500000002</v>
      </c>
      <c r="J399" s="380"/>
      <c r="K399" s="381" t="s">
        <v>210</v>
      </c>
      <c r="L399" s="262">
        <v>25</v>
      </c>
      <c r="M399" s="324">
        <v>138</v>
      </c>
      <c r="N399" s="324" t="s">
        <v>22</v>
      </c>
      <c r="O399" s="324">
        <v>0.59999999999999998</v>
      </c>
      <c r="P399" s="324" t="s">
        <v>2053</v>
      </c>
      <c r="Q399" s="287" t="s">
        <v>85</v>
      </c>
      <c r="R399" s="324">
        <v>40</v>
      </c>
      <c r="S399" s="324">
        <v>0.29999999999999999</v>
      </c>
      <c r="T399" s="234" t="s">
        <v>22</v>
      </c>
      <c r="U399" s="234" t="s">
        <v>22</v>
      </c>
      <c r="V399" s="237" t="s">
        <v>38</v>
      </c>
      <c r="W399" s="324"/>
    </row>
    <row r="400" spans="1:23" s="212" customFormat="1" ht="51">
      <c r="A400" s="397" t="s">
        <v>3434</v>
      </c>
      <c r="B400" s="324" t="s">
        <v>2943</v>
      </c>
      <c r="C400" s="324" t="s">
        <v>646</v>
      </c>
      <c r="D400" s="324" t="s">
        <v>703</v>
      </c>
      <c r="E400" s="255">
        <v>45334</v>
      </c>
      <c r="F400" s="310">
        <v>45427</v>
      </c>
      <c r="G400" s="391"/>
      <c r="H400" s="391"/>
      <c r="I400" s="404">
        <v>4158265.1800000002</v>
      </c>
      <c r="J400" s="380"/>
      <c r="K400" s="381" t="s">
        <v>210</v>
      </c>
      <c r="L400" s="386">
        <v>0</v>
      </c>
      <c r="M400" s="324">
        <v>138</v>
      </c>
      <c r="N400" s="324" t="s">
        <v>22</v>
      </c>
      <c r="O400" s="324">
        <v>1.5</v>
      </c>
      <c r="P400" s="324" t="s">
        <v>2053</v>
      </c>
      <c r="Q400" s="324" t="s">
        <v>2703</v>
      </c>
      <c r="R400" s="324">
        <v>50</v>
      </c>
      <c r="S400" s="324">
        <v>0.20000000000000001</v>
      </c>
      <c r="T400" s="234" t="s">
        <v>134</v>
      </c>
      <c r="U400" s="234">
        <v>1.3</v>
      </c>
      <c r="V400" s="324" t="s">
        <v>38</v>
      </c>
      <c r="W400" s="324"/>
    </row>
    <row r="401" spans="1:23" s="212" customFormat="1" ht="38.25">
      <c r="A401" s="324" t="s">
        <v>2704</v>
      </c>
      <c r="B401" s="324" t="s">
        <v>2674</v>
      </c>
      <c r="C401" s="391" t="s">
        <v>1500</v>
      </c>
      <c r="D401" s="391" t="s">
        <v>2705</v>
      </c>
      <c r="E401" s="391">
        <v>45306</v>
      </c>
      <c r="F401" s="232">
        <v>45420</v>
      </c>
      <c r="G401" s="391"/>
      <c r="H401" s="391"/>
      <c r="I401" s="404"/>
      <c r="J401" s="380"/>
      <c r="K401" s="381" t="s">
        <v>210</v>
      </c>
      <c r="L401" s="386">
        <v>0</v>
      </c>
      <c r="M401" s="324">
        <v>138</v>
      </c>
      <c r="N401" s="324" t="s">
        <v>22</v>
      </c>
      <c r="O401" s="324">
        <v>0.5</v>
      </c>
      <c r="P401" s="324" t="s">
        <v>293</v>
      </c>
      <c r="Q401" s="324" t="s">
        <v>534</v>
      </c>
      <c r="R401" s="324" t="s">
        <v>22</v>
      </c>
      <c r="S401" s="324" t="s">
        <v>22</v>
      </c>
      <c r="T401" s="234">
        <v>100</v>
      </c>
      <c r="U401" s="234">
        <v>0.25</v>
      </c>
      <c r="V401" s="324" t="s">
        <v>38</v>
      </c>
      <c r="W401" s="324"/>
    </row>
    <row r="402" spans="1:23" s="212" customFormat="1" ht="38.25">
      <c r="A402" s="324" t="s">
        <v>2706</v>
      </c>
      <c r="B402" s="324" t="s">
        <v>2944</v>
      </c>
      <c r="C402" s="231" t="s">
        <v>1848</v>
      </c>
      <c r="D402" s="324" t="s">
        <v>2945</v>
      </c>
      <c r="E402" s="391">
        <v>45553</v>
      </c>
      <c r="F402" s="345">
        <v>45792</v>
      </c>
      <c r="G402" s="391"/>
      <c r="H402" s="391"/>
      <c r="I402" s="404"/>
      <c r="J402" s="380"/>
      <c r="K402" s="381" t="s">
        <v>210</v>
      </c>
      <c r="L402" s="386">
        <v>0</v>
      </c>
      <c r="M402" s="324">
        <v>138</v>
      </c>
      <c r="N402" s="324" t="s">
        <v>22</v>
      </c>
      <c r="O402" s="324">
        <v>4.5</v>
      </c>
      <c r="P402" s="288" t="s">
        <v>293</v>
      </c>
      <c r="Q402" s="288" t="s">
        <v>85</v>
      </c>
      <c r="R402" s="288">
        <v>100</v>
      </c>
      <c r="S402" s="324">
        <v>2.25</v>
      </c>
      <c r="T402" s="234" t="s">
        <v>22</v>
      </c>
      <c r="U402" s="234" t="s">
        <v>22</v>
      </c>
      <c r="V402" s="324" t="s">
        <v>24</v>
      </c>
      <c r="W402" s="324"/>
    </row>
    <row r="403" spans="1:23" s="212" customFormat="1" ht="51">
      <c r="A403" s="324" t="s">
        <v>2707</v>
      </c>
      <c r="B403" s="324" t="s">
        <v>2753</v>
      </c>
      <c r="C403" s="324" t="s">
        <v>26</v>
      </c>
      <c r="D403" s="324" t="s">
        <v>2754</v>
      </c>
      <c r="E403" s="345">
        <v>45659</v>
      </c>
      <c r="F403" s="232">
        <v>45792</v>
      </c>
      <c r="G403" s="391"/>
      <c r="H403" s="391"/>
      <c r="I403" s="404"/>
      <c r="J403" s="380"/>
      <c r="K403" s="381" t="s">
        <v>210</v>
      </c>
      <c r="L403" s="386">
        <v>0</v>
      </c>
      <c r="M403" s="324">
        <v>138</v>
      </c>
      <c r="N403" s="324" t="s">
        <v>22</v>
      </c>
      <c r="O403" s="324">
        <v>2.3999999999999999</v>
      </c>
      <c r="P403" s="324" t="s">
        <v>244</v>
      </c>
      <c r="Q403" s="324" t="s">
        <v>85</v>
      </c>
      <c r="R403" s="324">
        <v>80</v>
      </c>
      <c r="S403" s="324">
        <v>2.3999999999999999</v>
      </c>
      <c r="T403" s="234" t="s">
        <v>22</v>
      </c>
      <c r="U403" s="234" t="s">
        <v>22</v>
      </c>
      <c r="V403" s="324" t="s">
        <v>38</v>
      </c>
      <c r="W403" s="324"/>
    </row>
    <row r="404" spans="1:23" s="212" customFormat="1" ht="38.25">
      <c r="A404" s="324" t="s">
        <v>3265</v>
      </c>
      <c r="B404" s="324" t="s">
        <v>2675</v>
      </c>
      <c r="C404" s="324" t="s">
        <v>213</v>
      </c>
      <c r="D404" s="324" t="s">
        <v>2708</v>
      </c>
      <c r="E404" s="514">
        <v>45229</v>
      </c>
      <c r="F404" s="391">
        <v>45275</v>
      </c>
      <c r="G404" s="391"/>
      <c r="H404" s="391"/>
      <c r="I404" s="378">
        <v>2605656.4199999999</v>
      </c>
      <c r="J404" s="380"/>
      <c r="K404" s="381" t="s">
        <v>210</v>
      </c>
      <c r="L404" s="386">
        <v>0</v>
      </c>
      <c r="M404" s="324">
        <v>345</v>
      </c>
      <c r="N404" s="324" t="s">
        <v>22</v>
      </c>
      <c r="O404" s="324">
        <v>0.29999999999999999</v>
      </c>
      <c r="P404" s="324" t="s">
        <v>260</v>
      </c>
      <c r="Q404" s="324" t="s">
        <v>85</v>
      </c>
      <c r="R404" s="324">
        <v>120</v>
      </c>
      <c r="S404" s="324">
        <v>0.29999999999999999</v>
      </c>
      <c r="T404" s="234" t="s">
        <v>22</v>
      </c>
      <c r="U404" s="234" t="s">
        <v>22</v>
      </c>
      <c r="V404" s="324" t="s">
        <v>38</v>
      </c>
      <c r="W404" s="324"/>
    </row>
    <row r="405" spans="1:23" s="212" customFormat="1" ht="38.25">
      <c r="A405" s="324" t="s">
        <v>3264</v>
      </c>
      <c r="B405" s="324" t="s">
        <v>2757</v>
      </c>
      <c r="C405" s="324" t="s">
        <v>213</v>
      </c>
      <c r="D405" s="324" t="s">
        <v>2764</v>
      </c>
      <c r="E405" s="354">
        <v>45189</v>
      </c>
      <c r="F405" s="391">
        <v>45261</v>
      </c>
      <c r="G405" s="391"/>
      <c r="H405" s="391"/>
      <c r="I405" s="378">
        <v>3167643.3900000001</v>
      </c>
      <c r="J405" s="380"/>
      <c r="K405" s="381" t="s">
        <v>210</v>
      </c>
      <c r="L405" s="262">
        <v>24</v>
      </c>
      <c r="M405" s="324">
        <v>345</v>
      </c>
      <c r="N405" s="324" t="s">
        <v>22</v>
      </c>
      <c r="O405" s="324">
        <v>0.29999999999999999</v>
      </c>
      <c r="P405" s="324" t="s">
        <v>260</v>
      </c>
      <c r="Q405" s="324" t="s">
        <v>85</v>
      </c>
      <c r="R405" s="324">
        <v>120</v>
      </c>
      <c r="S405" s="324">
        <v>0.29999999999999999</v>
      </c>
      <c r="T405" s="234" t="s">
        <v>22</v>
      </c>
      <c r="U405" s="234" t="s">
        <v>22</v>
      </c>
      <c r="V405" s="324" t="s">
        <v>38</v>
      </c>
      <c r="W405" s="324"/>
    </row>
    <row r="406" spans="1:23" s="212" customFormat="1" ht="38.25">
      <c r="A406" s="324" t="s">
        <v>2709</v>
      </c>
      <c r="B406" s="324" t="s">
        <v>2946</v>
      </c>
      <c r="C406" s="231" t="s">
        <v>1848</v>
      </c>
      <c r="D406" s="324" t="s">
        <v>2947</v>
      </c>
      <c r="E406" s="232">
        <v>45121</v>
      </c>
      <c r="F406" s="391">
        <v>45275</v>
      </c>
      <c r="G406" s="391"/>
      <c r="H406" s="391"/>
      <c r="I406" s="404">
        <v>10338011</v>
      </c>
      <c r="J406" s="380"/>
      <c r="K406" s="381" t="s">
        <v>210</v>
      </c>
      <c r="L406" s="262">
        <v>87</v>
      </c>
      <c r="M406" s="324">
        <v>138</v>
      </c>
      <c r="N406" s="324" t="s">
        <v>22</v>
      </c>
      <c r="O406" s="288">
        <v>6.2999999999999998</v>
      </c>
      <c r="P406" s="288" t="s">
        <v>293</v>
      </c>
      <c r="Q406" s="288" t="s">
        <v>85</v>
      </c>
      <c r="R406" s="288">
        <v>100</v>
      </c>
      <c r="S406" s="324">
        <v>3.1499999999999999</v>
      </c>
      <c r="T406" s="234" t="s">
        <v>22</v>
      </c>
      <c r="U406" s="234" t="s">
        <v>22</v>
      </c>
      <c r="V406" s="324" t="s">
        <v>24</v>
      </c>
      <c r="W406" s="324"/>
    </row>
    <row r="407" spans="1:23" s="212" customFormat="1" ht="38.25">
      <c r="A407" s="324" t="s">
        <v>2710</v>
      </c>
      <c r="B407" s="324" t="s">
        <v>2948</v>
      </c>
      <c r="C407" s="324" t="s">
        <v>286</v>
      </c>
      <c r="D407" s="324" t="s">
        <v>2949</v>
      </c>
      <c r="E407" s="391">
        <v>45092</v>
      </c>
      <c r="F407" s="391">
        <v>45168</v>
      </c>
      <c r="G407" s="391">
        <v>45168</v>
      </c>
      <c r="H407" s="391"/>
      <c r="I407" s="378">
        <v>366194.53000000003</v>
      </c>
      <c r="J407" s="380"/>
      <c r="K407" s="381" t="s">
        <v>210</v>
      </c>
      <c r="L407" s="386">
        <v>100</v>
      </c>
      <c r="M407" s="324">
        <v>69</v>
      </c>
      <c r="N407" s="324" t="s">
        <v>22</v>
      </c>
      <c r="O407" s="324">
        <v>0.10000000000000001</v>
      </c>
      <c r="P407" s="324" t="s">
        <v>295</v>
      </c>
      <c r="Q407" s="324" t="s">
        <v>1615</v>
      </c>
      <c r="R407" s="324">
        <v>80</v>
      </c>
      <c r="S407" s="324">
        <v>0.10000000000000001</v>
      </c>
      <c r="T407" s="234" t="s">
        <v>22</v>
      </c>
      <c r="U407" s="234" t="s">
        <v>22</v>
      </c>
      <c r="V407" s="324" t="s">
        <v>38</v>
      </c>
      <c r="W407" s="324"/>
    </row>
    <row r="408" spans="1:23" s="212" customFormat="1" ht="51">
      <c r="A408" s="324" t="s">
        <v>2711</v>
      </c>
      <c r="B408" s="324" t="s">
        <v>2755</v>
      </c>
      <c r="C408" s="324" t="s">
        <v>286</v>
      </c>
      <c r="D408" s="324" t="s">
        <v>2904</v>
      </c>
      <c r="E408" s="391">
        <v>45084</v>
      </c>
      <c r="F408" s="391">
        <v>45168</v>
      </c>
      <c r="G408" s="391">
        <v>45168</v>
      </c>
      <c r="H408" s="391"/>
      <c r="I408" s="378">
        <v>396687.21999999997</v>
      </c>
      <c r="J408" s="380"/>
      <c r="K408" s="381" t="s">
        <v>210</v>
      </c>
      <c r="L408" s="386">
        <v>100</v>
      </c>
      <c r="M408" s="324">
        <v>69</v>
      </c>
      <c r="N408" s="324" t="s">
        <v>22</v>
      </c>
      <c r="O408" s="324">
        <v>0.20000000000000001</v>
      </c>
      <c r="P408" s="324" t="s">
        <v>295</v>
      </c>
      <c r="Q408" s="324" t="s">
        <v>2712</v>
      </c>
      <c r="R408" s="324">
        <v>80</v>
      </c>
      <c r="S408" s="324">
        <v>0.20000000000000001</v>
      </c>
      <c r="T408" s="324" t="s">
        <v>22</v>
      </c>
      <c r="U408" s="324" t="s">
        <v>22</v>
      </c>
      <c r="V408" s="324" t="s">
        <v>38</v>
      </c>
      <c r="W408" s="324"/>
    </row>
    <row r="409" spans="1:23" s="212" customFormat="1" ht="38.25">
      <c r="A409" s="315" t="s">
        <v>2742</v>
      </c>
      <c r="B409" s="324" t="s">
        <v>2743</v>
      </c>
      <c r="C409" s="444" t="s">
        <v>2744</v>
      </c>
      <c r="D409" s="444" t="s">
        <v>2756</v>
      </c>
      <c r="E409" s="445">
        <v>45078</v>
      </c>
      <c r="F409" s="255">
        <v>45260</v>
      </c>
      <c r="G409" s="407"/>
      <c r="H409" s="409"/>
      <c r="I409" s="378">
        <v>263564</v>
      </c>
      <c r="J409" s="380"/>
      <c r="K409" s="381" t="s">
        <v>210</v>
      </c>
      <c r="L409" s="386">
        <v>95</v>
      </c>
      <c r="M409" s="446">
        <v>138</v>
      </c>
      <c r="N409" s="446" t="s">
        <v>22</v>
      </c>
      <c r="O409" s="447">
        <v>9.6899999999999995</v>
      </c>
      <c r="P409" s="444" t="s">
        <v>2745</v>
      </c>
      <c r="Q409" s="444" t="s">
        <v>2746</v>
      </c>
      <c r="R409" s="444" t="s">
        <v>134</v>
      </c>
      <c r="S409" s="444">
        <v>9.6899999999999995</v>
      </c>
      <c r="T409" s="446" t="s">
        <v>22</v>
      </c>
      <c r="U409" s="446" t="s">
        <v>22</v>
      </c>
      <c r="V409" s="444" t="s">
        <v>24</v>
      </c>
      <c r="W409" s="324"/>
    </row>
    <row r="410" spans="1:23" s="212" customFormat="1" ht="25.5">
      <c r="A410" s="315" t="s">
        <v>2782</v>
      </c>
      <c r="B410" s="324" t="s">
        <v>2774</v>
      </c>
      <c r="C410" s="444" t="s">
        <v>213</v>
      </c>
      <c r="D410" s="448" t="s">
        <v>2136</v>
      </c>
      <c r="E410" s="514">
        <v>45245</v>
      </c>
      <c r="F410" s="391">
        <v>45274</v>
      </c>
      <c r="G410" s="407"/>
      <c r="H410" s="409"/>
      <c r="I410" s="378">
        <v>703577.38</v>
      </c>
      <c r="J410" s="380"/>
      <c r="K410" s="381" t="s">
        <v>210</v>
      </c>
      <c r="L410" s="235">
        <v>0</v>
      </c>
      <c r="M410" s="446" t="s">
        <v>22</v>
      </c>
      <c r="N410" s="446">
        <v>138</v>
      </c>
      <c r="O410" s="447">
        <v>0.10000000000000001</v>
      </c>
      <c r="P410" s="444" t="s">
        <v>293</v>
      </c>
      <c r="Q410" s="444" t="s">
        <v>85</v>
      </c>
      <c r="R410" s="444" t="s">
        <v>134</v>
      </c>
      <c r="S410" s="444">
        <v>0.10000000000000001</v>
      </c>
      <c r="T410" s="446" t="s">
        <v>22</v>
      </c>
      <c r="U410" s="446" t="s">
        <v>22</v>
      </c>
      <c r="V410" s="444" t="s">
        <v>38</v>
      </c>
      <c r="W410" s="324"/>
    </row>
    <row r="411" spans="1:23" s="212" customFormat="1" ht="38.25">
      <c r="A411" s="315" t="s">
        <v>2783</v>
      </c>
      <c r="B411" s="324" t="s">
        <v>2775</v>
      </c>
      <c r="C411" s="444" t="s">
        <v>26</v>
      </c>
      <c r="D411" s="444" t="s">
        <v>2784</v>
      </c>
      <c r="E411" s="232">
        <v>45176</v>
      </c>
      <c r="F411" s="255">
        <v>45191</v>
      </c>
      <c r="G411" s="255">
        <v>45191</v>
      </c>
      <c r="H411" s="409"/>
      <c r="I411" s="404">
        <v>571160.70999999996</v>
      </c>
      <c r="J411" s="380"/>
      <c r="K411" s="381" t="s">
        <v>210</v>
      </c>
      <c r="L411" s="305">
        <v>100</v>
      </c>
      <c r="M411" s="446">
        <v>138</v>
      </c>
      <c r="N411" s="446" t="s">
        <v>22</v>
      </c>
      <c r="O411" s="447">
        <v>0.20000000000000001</v>
      </c>
      <c r="P411" s="444" t="s">
        <v>295</v>
      </c>
      <c r="Q411" s="444" t="s">
        <v>85</v>
      </c>
      <c r="R411" s="444">
        <v>100</v>
      </c>
      <c r="S411" s="444">
        <v>0.20000000000000001</v>
      </c>
      <c r="T411" s="446" t="s">
        <v>22</v>
      </c>
      <c r="U411" s="446" t="s">
        <v>22</v>
      </c>
      <c r="V411" s="444" t="s">
        <v>24</v>
      </c>
      <c r="W411" s="324"/>
    </row>
    <row r="412" spans="1:23" s="212" customFormat="1" ht="38.25">
      <c r="A412" s="315" t="s">
        <v>2787</v>
      </c>
      <c r="B412" s="324" t="s">
        <v>2776</v>
      </c>
      <c r="C412" s="449" t="s">
        <v>2785</v>
      </c>
      <c r="D412" s="449" t="s">
        <v>2786</v>
      </c>
      <c r="E412" s="391">
        <v>45264</v>
      </c>
      <c r="F412" s="391">
        <v>45473</v>
      </c>
      <c r="G412" s="407"/>
      <c r="H412" s="409"/>
      <c r="I412" s="378"/>
      <c r="J412" s="380"/>
      <c r="K412" s="381" t="s">
        <v>210</v>
      </c>
      <c r="L412" s="235">
        <v>0</v>
      </c>
      <c r="M412" s="449">
        <v>69</v>
      </c>
      <c r="N412" s="449">
        <v>138</v>
      </c>
      <c r="O412" s="450">
        <v>5.0599999999999996</v>
      </c>
      <c r="P412" s="451" t="s">
        <v>293</v>
      </c>
      <c r="Q412" s="449" t="s">
        <v>85</v>
      </c>
      <c r="R412" s="449">
        <v>50</v>
      </c>
      <c r="S412" s="449">
        <v>5.0599999999999996</v>
      </c>
      <c r="T412" s="452" t="s">
        <v>22</v>
      </c>
      <c r="U412" s="452" t="s">
        <v>22</v>
      </c>
      <c r="V412" s="451" t="s">
        <v>24</v>
      </c>
      <c r="W412" s="324"/>
    </row>
    <row r="413" spans="1:23" s="212" customFormat="1" ht="38.25">
      <c r="A413" s="315" t="s">
        <v>2794</v>
      </c>
      <c r="B413" s="324" t="s">
        <v>2914</v>
      </c>
      <c r="C413" s="449" t="s">
        <v>145</v>
      </c>
      <c r="D413" s="399" t="s">
        <v>2915</v>
      </c>
      <c r="E413" s="391">
        <v>45239</v>
      </c>
      <c r="F413" s="391">
        <v>45275</v>
      </c>
      <c r="G413" s="407"/>
      <c r="H413" s="409"/>
      <c r="I413" s="528">
        <v>1393782.1000000001</v>
      </c>
      <c r="J413" s="380"/>
      <c r="K413" s="381" t="s">
        <v>210</v>
      </c>
      <c r="L413" s="235">
        <v>0</v>
      </c>
      <c r="M413" s="452">
        <v>69</v>
      </c>
      <c r="N413" s="452" t="s">
        <v>22</v>
      </c>
      <c r="O413" s="450">
        <v>0.20000000000000001</v>
      </c>
      <c r="P413" s="449" t="s">
        <v>293</v>
      </c>
      <c r="Q413" s="449" t="s">
        <v>85</v>
      </c>
      <c r="R413" s="449">
        <v>40</v>
      </c>
      <c r="S413" s="449">
        <v>0.20000000000000001</v>
      </c>
      <c r="T413" s="452" t="s">
        <v>22</v>
      </c>
      <c r="U413" s="452" t="s">
        <v>22</v>
      </c>
      <c r="V413" s="449" t="s">
        <v>38</v>
      </c>
      <c r="W413" s="324"/>
    </row>
    <row r="414" spans="1:23" s="212" customFormat="1" ht="25.5">
      <c r="A414" s="315" t="s">
        <v>2777</v>
      </c>
      <c r="B414" s="451" t="s">
        <v>2919</v>
      </c>
      <c r="C414" s="449" t="s">
        <v>182</v>
      </c>
      <c r="D414" s="449" t="s">
        <v>2920</v>
      </c>
      <c r="E414" s="391">
        <v>45546</v>
      </c>
      <c r="F414" s="391">
        <v>45641</v>
      </c>
      <c r="G414" s="407"/>
      <c r="H414" s="409"/>
      <c r="I414" s="378"/>
      <c r="J414" s="380"/>
      <c r="K414" s="381" t="s">
        <v>210</v>
      </c>
      <c r="L414" s="235">
        <v>0</v>
      </c>
      <c r="M414" s="452">
        <v>138</v>
      </c>
      <c r="N414" s="452" t="s">
        <v>22</v>
      </c>
      <c r="O414" s="450">
        <v>0.22</v>
      </c>
      <c r="P414" s="442" t="s">
        <v>2789</v>
      </c>
      <c r="Q414" s="451" t="s">
        <v>2790</v>
      </c>
      <c r="R414" s="449">
        <v>100</v>
      </c>
      <c r="S414" s="449" t="s">
        <v>2791</v>
      </c>
      <c r="T414" s="452">
        <v>70</v>
      </c>
      <c r="U414" s="452" t="s">
        <v>2792</v>
      </c>
      <c r="V414" s="451" t="s">
        <v>38</v>
      </c>
      <c r="W414" s="324"/>
    </row>
    <row r="415" spans="1:23" s="212" customFormat="1" ht="25.5">
      <c r="A415" s="411" t="s">
        <v>2778</v>
      </c>
      <c r="B415" s="412" t="s">
        <v>2779</v>
      </c>
      <c r="C415" s="453" t="s">
        <v>32</v>
      </c>
      <c r="D415" s="453" t="s">
        <v>2793</v>
      </c>
      <c r="E415" s="522">
        <v>45231</v>
      </c>
      <c r="F415" s="454">
        <v>45275</v>
      </c>
      <c r="G415" s="455"/>
      <c r="H415" s="456"/>
      <c r="I415" s="457">
        <v>1721324.8600000001</v>
      </c>
      <c r="J415" s="458"/>
      <c r="K415" s="381" t="s">
        <v>210</v>
      </c>
      <c r="L415" s="459">
        <v>0</v>
      </c>
      <c r="M415" s="460">
        <v>138</v>
      </c>
      <c r="N415" s="460" t="s">
        <v>22</v>
      </c>
      <c r="O415" s="461">
        <v>4.7000000000000002</v>
      </c>
      <c r="P415" s="453" t="s">
        <v>352</v>
      </c>
      <c r="Q415" s="453" t="s">
        <v>225</v>
      </c>
      <c r="R415" s="453" t="s">
        <v>27</v>
      </c>
      <c r="S415" s="453">
        <v>4.7000000000000002</v>
      </c>
      <c r="T415" s="460" t="s">
        <v>22</v>
      </c>
      <c r="U415" s="460" t="s">
        <v>22</v>
      </c>
      <c r="V415" s="453" t="s">
        <v>38</v>
      </c>
      <c r="W415" s="412"/>
    </row>
    <row r="416" spans="1:23" s="212" customFormat="1" ht="51">
      <c r="A416" s="263" t="s">
        <v>2910</v>
      </c>
      <c r="B416" s="260" t="s">
        <v>2917</v>
      </c>
      <c r="C416" s="331" t="s">
        <v>2911</v>
      </c>
      <c r="D416" s="331" t="s">
        <v>2918</v>
      </c>
      <c r="E416" s="345">
        <v>45161</v>
      </c>
      <c r="F416" s="345">
        <v>45289</v>
      </c>
      <c r="G416" s="346"/>
      <c r="H416" s="352"/>
      <c r="I416" s="351">
        <v>473611.76000000001</v>
      </c>
      <c r="J416" s="348"/>
      <c r="K416" s="342" t="s">
        <v>210</v>
      </c>
      <c r="L416" s="347">
        <v>10</v>
      </c>
      <c r="M416" s="353">
        <v>69</v>
      </c>
      <c r="N416" s="353" t="s">
        <v>22</v>
      </c>
      <c r="O416" s="261">
        <v>26.16</v>
      </c>
      <c r="P416" s="331" t="s">
        <v>190</v>
      </c>
      <c r="Q416" s="331" t="s">
        <v>2912</v>
      </c>
      <c r="R416" s="331" t="s">
        <v>27</v>
      </c>
      <c r="S416" s="331">
        <v>26.16</v>
      </c>
      <c r="T416" s="353" t="s">
        <v>22</v>
      </c>
      <c r="U416" s="353" t="s">
        <v>22</v>
      </c>
      <c r="V416" s="331" t="s">
        <v>24</v>
      </c>
      <c r="W416" s="260"/>
    </row>
    <row r="417" spans="1:23" s="264" customFormat="1" ht="25.5">
      <c r="A417" s="266" t="s">
        <v>3015</v>
      </c>
      <c r="B417" s="266" t="s">
        <v>2921</v>
      </c>
      <c r="C417" s="266" t="s">
        <v>2922</v>
      </c>
      <c r="D417" s="266" t="s">
        <v>2923</v>
      </c>
      <c r="E417" s="326">
        <v>44960</v>
      </c>
      <c r="F417" s="326">
        <v>45135</v>
      </c>
      <c r="G417" s="629">
        <v>45135</v>
      </c>
      <c r="H417" s="348"/>
      <c r="I417" s="351">
        <v>229490</v>
      </c>
      <c r="J417" s="348"/>
      <c r="K417" s="342" t="s">
        <v>210</v>
      </c>
      <c r="L417" s="312">
        <v>100</v>
      </c>
      <c r="M417" s="353">
        <v>138</v>
      </c>
      <c r="N417" s="331" t="s">
        <v>22</v>
      </c>
      <c r="O417" s="261">
        <v>8.7200000000000006</v>
      </c>
      <c r="P417" s="331" t="s">
        <v>718</v>
      </c>
      <c r="Q417" s="331" t="s">
        <v>2912</v>
      </c>
      <c r="R417" s="331">
        <v>100</v>
      </c>
      <c r="S417" s="331">
        <v>8.7200000000000006</v>
      </c>
      <c r="T417" s="331" t="s">
        <v>22</v>
      </c>
      <c r="U417" s="331" t="s">
        <v>22</v>
      </c>
      <c r="V417" s="260" t="s">
        <v>2924</v>
      </c>
      <c r="W417" s="260"/>
    </row>
    <row r="418" spans="1:23" s="264" customFormat="1" ht="38.25">
      <c r="A418" s="263" t="s">
        <v>2954</v>
      </c>
      <c r="B418" s="266" t="s">
        <v>2958</v>
      </c>
      <c r="C418" s="266" t="s">
        <v>1480</v>
      </c>
      <c r="D418" s="266" t="s">
        <v>2972</v>
      </c>
      <c r="E418" s="354">
        <v>45198</v>
      </c>
      <c r="F418" s="326">
        <v>45274</v>
      </c>
      <c r="G418" s="426"/>
      <c r="H418" s="348"/>
      <c r="I418" s="351">
        <v>1707517.1100000001</v>
      </c>
      <c r="J418" s="348"/>
      <c r="K418" s="342"/>
      <c r="L418" s="312">
        <v>34</v>
      </c>
      <c r="M418" s="353">
        <v>345</v>
      </c>
      <c r="N418" s="331" t="s">
        <v>22</v>
      </c>
      <c r="O418" s="261">
        <v>0.20000000000000001</v>
      </c>
      <c r="P418" s="331" t="s">
        <v>1940</v>
      </c>
      <c r="Q418" s="331" t="s">
        <v>225</v>
      </c>
      <c r="R418" s="331">
        <v>160</v>
      </c>
      <c r="S418" s="331">
        <v>0.10000000000000001</v>
      </c>
      <c r="T418" s="331" t="s">
        <v>27</v>
      </c>
      <c r="U418" s="331">
        <v>0.10000000000000001</v>
      </c>
      <c r="V418" s="331" t="s">
        <v>38</v>
      </c>
      <c r="W418" s="260"/>
    </row>
    <row r="419" spans="1:23" s="264" customFormat="1" ht="38.25">
      <c r="A419" s="263" t="s">
        <v>2955</v>
      </c>
      <c r="B419" s="266" t="s">
        <v>2959</v>
      </c>
      <c r="C419" s="266" t="s">
        <v>2973</v>
      </c>
      <c r="D419" s="266" t="s">
        <v>2974</v>
      </c>
      <c r="E419" s="354">
        <v>45191</v>
      </c>
      <c r="F419" s="326">
        <v>45274</v>
      </c>
      <c r="G419" s="426"/>
      <c r="H419" s="348"/>
      <c r="I419" s="351">
        <v>2074518.49</v>
      </c>
      <c r="J419" s="348"/>
      <c r="K419" s="342"/>
      <c r="L419" s="630">
        <v>47</v>
      </c>
      <c r="M419" s="353">
        <v>345</v>
      </c>
      <c r="N419" s="331" t="s">
        <v>22</v>
      </c>
      <c r="O419" s="261">
        <v>0.20000000000000001</v>
      </c>
      <c r="P419" s="331" t="s">
        <v>1940</v>
      </c>
      <c r="Q419" s="331" t="s">
        <v>225</v>
      </c>
      <c r="R419" s="331">
        <v>160</v>
      </c>
      <c r="S419" s="331">
        <v>0.10000000000000001</v>
      </c>
      <c r="T419" s="331" t="s">
        <v>27</v>
      </c>
      <c r="U419" s="331">
        <v>0.10000000000000001</v>
      </c>
      <c r="V419" s="331" t="s">
        <v>38</v>
      </c>
      <c r="W419" s="260"/>
    </row>
    <row r="420" spans="1:23" s="264" customFormat="1" ht="38.25">
      <c r="A420" s="263" t="s">
        <v>2956</v>
      </c>
      <c r="B420" s="266" t="s">
        <v>2963</v>
      </c>
      <c r="C420" s="266" t="s">
        <v>213</v>
      </c>
      <c r="D420" s="266" t="s">
        <v>2964</v>
      </c>
      <c r="E420" s="354">
        <v>45658</v>
      </c>
      <c r="F420" s="326">
        <v>45785</v>
      </c>
      <c r="G420" s="426"/>
      <c r="H420" s="348"/>
      <c r="I420" s="351"/>
      <c r="J420" s="348"/>
      <c r="K420" s="342"/>
      <c r="L420" s="312">
        <v>0</v>
      </c>
      <c r="M420" s="353">
        <v>138</v>
      </c>
      <c r="N420" s="331" t="s">
        <v>22</v>
      </c>
      <c r="O420" s="261">
        <v>0.080000000000000002</v>
      </c>
      <c r="P420" s="331" t="s">
        <v>293</v>
      </c>
      <c r="Q420" s="331" t="s">
        <v>85</v>
      </c>
      <c r="R420" s="331" t="s">
        <v>2014</v>
      </c>
      <c r="S420" s="331">
        <v>0.080000000000000002</v>
      </c>
      <c r="T420" s="331" t="s">
        <v>22</v>
      </c>
      <c r="U420" s="331" t="s">
        <v>22</v>
      </c>
      <c r="V420" s="331" t="s">
        <v>38</v>
      </c>
      <c r="W420" s="260"/>
    </row>
    <row r="421" spans="1:23" ht="38.25">
      <c r="A421" s="263" t="s">
        <v>2957</v>
      </c>
      <c r="B421" s="266" t="s">
        <v>3588</v>
      </c>
      <c r="C421" s="266" t="s">
        <v>213</v>
      </c>
      <c r="D421" s="266" t="s">
        <v>3006</v>
      </c>
      <c r="E421" s="354">
        <v>45658</v>
      </c>
      <c r="F421" s="326">
        <v>45785</v>
      </c>
      <c r="G421" s="426"/>
      <c r="H421" s="348"/>
      <c r="I421" s="351"/>
      <c r="J421" s="348"/>
      <c r="K421" s="342"/>
      <c r="L421" s="312">
        <v>0</v>
      </c>
      <c r="M421" s="353" t="s">
        <v>22</v>
      </c>
      <c r="N421" s="331">
        <v>138</v>
      </c>
      <c r="O421" s="261">
        <v>0.14000000000000001</v>
      </c>
      <c r="P421" s="331" t="s">
        <v>293</v>
      </c>
      <c r="Q421" s="331" t="s">
        <v>85</v>
      </c>
      <c r="R421" s="331" t="s">
        <v>22</v>
      </c>
      <c r="S421" s="331" t="s">
        <v>22</v>
      </c>
      <c r="T421" s="331">
        <v>70</v>
      </c>
      <c r="U421" s="331">
        <v>0.14000000000000001</v>
      </c>
      <c r="V421" s="331" t="s">
        <v>38</v>
      </c>
      <c r="W421" s="260"/>
    </row>
    <row r="422" spans="1:23" ht="51">
      <c r="A422" s="462" t="s">
        <v>3102</v>
      </c>
      <c r="B422" s="462" t="s">
        <v>3125</v>
      </c>
      <c r="C422" s="463" t="s">
        <v>1818</v>
      </c>
      <c r="D422" s="463" t="s">
        <v>3122</v>
      </c>
      <c r="E422" s="464">
        <v>45180</v>
      </c>
      <c r="F422" s="464">
        <v>45290</v>
      </c>
      <c r="G422" s="464"/>
      <c r="H422" s="463"/>
      <c r="I422" s="351">
        <v>215185</v>
      </c>
      <c r="J422" s="465"/>
      <c r="K422" s="466"/>
      <c r="L422" s="524">
        <v>95</v>
      </c>
      <c r="M422" s="344">
        <v>138</v>
      </c>
      <c r="N422" s="344" t="s">
        <v>22</v>
      </c>
      <c r="O422" s="344">
        <v>9.6799999999999997</v>
      </c>
      <c r="P422" s="344" t="s">
        <v>295</v>
      </c>
      <c r="Q422" s="344" t="s">
        <v>2912</v>
      </c>
      <c r="R422" s="344">
        <v>100</v>
      </c>
      <c r="S422" s="344">
        <v>9.6799999999999997</v>
      </c>
      <c r="T422" s="344" t="s">
        <v>22</v>
      </c>
      <c r="U422" s="344" t="s">
        <v>22</v>
      </c>
      <c r="V422" s="344" t="s">
        <v>24</v>
      </c>
      <c r="W422" s="467"/>
    </row>
    <row r="423" spans="1:23" s="468" customFormat="1" ht="38.25">
      <c r="A423" s="311" t="s">
        <v>3103</v>
      </c>
      <c r="B423" s="311" t="s">
        <v>3104</v>
      </c>
      <c r="C423" s="266" t="s">
        <v>3105</v>
      </c>
      <c r="D423" s="266" t="s">
        <v>3123</v>
      </c>
      <c r="E423" s="521">
        <v>45229</v>
      </c>
      <c r="F423" s="326">
        <v>45275</v>
      </c>
      <c r="G423" s="326"/>
      <c r="H423" s="266"/>
      <c r="I423" s="351">
        <v>239000</v>
      </c>
      <c r="J423" s="329"/>
      <c r="K423" s="330"/>
      <c r="L423" s="312">
        <v>0</v>
      </c>
      <c r="M423" s="290">
        <v>138</v>
      </c>
      <c r="N423" s="290" t="s">
        <v>22</v>
      </c>
      <c r="O423" s="290">
        <v>33.869999999999997</v>
      </c>
      <c r="P423" s="290" t="s">
        <v>214</v>
      </c>
      <c r="Q423" s="290" t="s">
        <v>2912</v>
      </c>
      <c r="R423" s="290">
        <v>50</v>
      </c>
      <c r="S423" s="290">
        <v>33.869999999999997</v>
      </c>
      <c r="T423" s="290" t="s">
        <v>22</v>
      </c>
      <c r="U423" s="290" t="s">
        <v>22</v>
      </c>
      <c r="V423" s="290" t="s">
        <v>24</v>
      </c>
      <c r="W423" s="289"/>
    </row>
    <row r="424" spans="1:23" s="468" customFormat="1" ht="38.25">
      <c r="A424" s="263" t="s">
        <v>3246</v>
      </c>
      <c r="B424" s="311" t="s">
        <v>3247</v>
      </c>
      <c r="C424" s="263" t="s">
        <v>226</v>
      </c>
      <c r="D424" s="263" t="s">
        <v>3248</v>
      </c>
      <c r="E424" s="354">
        <v>45453</v>
      </c>
      <c r="F424" s="354">
        <v>45611</v>
      </c>
      <c r="G424" s="263"/>
      <c r="H424" s="263"/>
      <c r="I424" s="263"/>
      <c r="J424" s="263"/>
      <c r="K424" s="263"/>
      <c r="L424" s="263">
        <v>0</v>
      </c>
      <c r="M424" s="263">
        <v>69</v>
      </c>
      <c r="N424" s="263">
        <v>138</v>
      </c>
      <c r="O424" s="263">
        <v>10.800000000000001</v>
      </c>
      <c r="P424" s="263" t="s">
        <v>1556</v>
      </c>
      <c r="Q424" s="263" t="s">
        <v>85</v>
      </c>
      <c r="R424" s="263">
        <v>50</v>
      </c>
      <c r="S424" s="263">
        <v>10.800000000000001</v>
      </c>
      <c r="T424" s="263" t="s">
        <v>22</v>
      </c>
      <c r="U424" s="263" t="s">
        <v>22</v>
      </c>
      <c r="V424" s="260" t="s">
        <v>24</v>
      </c>
      <c r="W424" s="263"/>
    </row>
    <row r="425" spans="1:23" s="468" customFormat="1" ht="32.25" customHeight="1">
      <c r="A425" s="263" t="s">
        <v>3141</v>
      </c>
      <c r="B425" s="311" t="s">
        <v>3143</v>
      </c>
      <c r="C425" s="263" t="s">
        <v>2699</v>
      </c>
      <c r="D425" s="263" t="s">
        <v>3171</v>
      </c>
      <c r="E425" s="339">
        <v>45366</v>
      </c>
      <c r="F425" s="469">
        <v>45427</v>
      </c>
      <c r="G425" s="263"/>
      <c r="H425" s="263"/>
      <c r="I425" s="263"/>
      <c r="J425" s="263"/>
      <c r="K425" s="263"/>
      <c r="L425" s="263">
        <v>0</v>
      </c>
      <c r="M425" s="263">
        <v>138</v>
      </c>
      <c r="N425" s="263" t="s">
        <v>22</v>
      </c>
      <c r="O425" s="263">
        <v>19.189999999999998</v>
      </c>
      <c r="P425" s="263" t="s">
        <v>3172</v>
      </c>
      <c r="Q425" s="263" t="s">
        <v>85</v>
      </c>
      <c r="R425" s="263" t="s">
        <v>134</v>
      </c>
      <c r="S425" s="263">
        <v>19.189999999999998</v>
      </c>
      <c r="T425" s="263" t="s">
        <v>22</v>
      </c>
      <c r="U425" s="263" t="s">
        <v>22</v>
      </c>
      <c r="V425" s="263" t="s">
        <v>24</v>
      </c>
      <c r="W425" s="263"/>
    </row>
    <row r="426" spans="1:23" s="468" customFormat="1" ht="38.25">
      <c r="A426" s="263" t="s">
        <v>3241</v>
      </c>
      <c r="B426" s="311" t="s">
        <v>3144</v>
      </c>
      <c r="C426" s="263" t="s">
        <v>3242</v>
      </c>
      <c r="D426" s="263" t="s">
        <v>3271</v>
      </c>
      <c r="E426" s="354">
        <v>45297</v>
      </c>
      <c r="F426" s="469">
        <v>45427</v>
      </c>
      <c r="G426" s="263"/>
      <c r="H426" s="263"/>
      <c r="I426" s="263"/>
      <c r="J426" s="263"/>
      <c r="K426" s="263"/>
      <c r="L426" s="263">
        <v>0</v>
      </c>
      <c r="M426" s="263">
        <v>138</v>
      </c>
      <c r="N426" s="263" t="s">
        <v>22</v>
      </c>
      <c r="O426" s="263">
        <v>3</v>
      </c>
      <c r="P426" s="263" t="s">
        <v>3178</v>
      </c>
      <c r="Q426" s="263" t="s">
        <v>1598</v>
      </c>
      <c r="R426" s="263">
        <v>100</v>
      </c>
      <c r="S426" s="263">
        <v>3</v>
      </c>
      <c r="T426" s="263" t="s">
        <v>22</v>
      </c>
      <c r="U426" s="263" t="s">
        <v>22</v>
      </c>
      <c r="V426" s="263" t="s">
        <v>24</v>
      </c>
      <c r="W426" s="263"/>
    </row>
    <row r="427" spans="1:23" s="468" customFormat="1" ht="51">
      <c r="A427" s="263" t="s">
        <v>3170</v>
      </c>
      <c r="B427" s="311" t="s">
        <v>3145</v>
      </c>
      <c r="C427" s="263" t="s">
        <v>2186</v>
      </c>
      <c r="D427" s="263" t="s">
        <v>3272</v>
      </c>
      <c r="E427" s="339">
        <v>45320</v>
      </c>
      <c r="F427" s="469">
        <v>45427</v>
      </c>
      <c r="G427" s="263"/>
      <c r="H427" s="263"/>
      <c r="I427" s="263"/>
      <c r="J427" s="263"/>
      <c r="K427" s="263"/>
      <c r="L427" s="263">
        <v>0</v>
      </c>
      <c r="M427" s="263">
        <v>138</v>
      </c>
      <c r="N427" s="263" t="s">
        <v>22</v>
      </c>
      <c r="O427" s="263">
        <v>3.2000000000000002</v>
      </c>
      <c r="P427" s="263" t="s">
        <v>293</v>
      </c>
      <c r="Q427" s="260" t="s">
        <v>3177</v>
      </c>
      <c r="R427" s="263">
        <v>90</v>
      </c>
      <c r="S427" s="263">
        <v>3.2000000000000002</v>
      </c>
      <c r="T427" s="263" t="s">
        <v>22</v>
      </c>
      <c r="U427" s="263" t="s">
        <v>22</v>
      </c>
      <c r="V427" s="470" t="s">
        <v>24</v>
      </c>
      <c r="W427" s="263"/>
    </row>
    <row r="428" spans="1:23" s="468" customFormat="1" ht="38.25">
      <c r="A428" s="263" t="s">
        <v>3142</v>
      </c>
      <c r="B428" s="266" t="s">
        <v>3146</v>
      </c>
      <c r="C428" s="266" t="s">
        <v>45</v>
      </c>
      <c r="D428" s="266" t="s">
        <v>3257</v>
      </c>
      <c r="E428" s="514">
        <v>45261</v>
      </c>
      <c r="F428" s="326">
        <v>45548</v>
      </c>
      <c r="G428" s="263"/>
      <c r="H428" s="263"/>
      <c r="I428" s="263"/>
      <c r="J428" s="263"/>
      <c r="K428" s="263"/>
      <c r="L428" s="312">
        <v>0</v>
      </c>
      <c r="M428" s="290">
        <v>138</v>
      </c>
      <c r="N428" s="290" t="s">
        <v>22</v>
      </c>
      <c r="O428" s="290">
        <v>16.5</v>
      </c>
      <c r="P428" s="290" t="s">
        <v>1810</v>
      </c>
      <c r="Q428" s="290" t="s">
        <v>85</v>
      </c>
      <c r="R428" s="290">
        <v>70</v>
      </c>
      <c r="S428" s="290">
        <v>16.5</v>
      </c>
      <c r="T428" s="290" t="s">
        <v>22</v>
      </c>
      <c r="U428" s="290" t="s">
        <v>22</v>
      </c>
      <c r="V428" s="263" t="s">
        <v>24</v>
      </c>
      <c r="W428" s="263"/>
    </row>
    <row r="429" spans="1:23" s="468" customFormat="1" ht="51">
      <c r="A429" s="525" t="s">
        <v>3711</v>
      </c>
      <c r="B429" s="266" t="s">
        <v>3147</v>
      </c>
      <c r="C429" s="266" t="s">
        <v>213</v>
      </c>
      <c r="D429" s="266" t="s">
        <v>3273</v>
      </c>
      <c r="E429" s="326">
        <v>45261</v>
      </c>
      <c r="F429" s="326">
        <v>45427</v>
      </c>
      <c r="G429" s="326"/>
      <c r="H429" s="266"/>
      <c r="I429" s="471"/>
      <c r="J429" s="329"/>
      <c r="K429" s="330"/>
      <c r="L429" s="312">
        <v>0</v>
      </c>
      <c r="M429" s="290">
        <v>138</v>
      </c>
      <c r="N429" s="290" t="s">
        <v>22</v>
      </c>
      <c r="O429" s="290">
        <v>7.5</v>
      </c>
      <c r="P429" s="290" t="s">
        <v>1810</v>
      </c>
      <c r="Q429" s="290" t="s">
        <v>3258</v>
      </c>
      <c r="R429" s="290">
        <v>70</v>
      </c>
      <c r="S429" s="290">
        <v>7.4500000000000002</v>
      </c>
      <c r="T429" s="290">
        <v>70</v>
      </c>
      <c r="U429" s="290">
        <v>0.050000000000000003</v>
      </c>
      <c r="V429" s="263" t="s">
        <v>24</v>
      </c>
      <c r="W429" s="263"/>
    </row>
    <row r="430" spans="1:23" s="468" customFormat="1" ht="51">
      <c r="A430" s="263" t="s">
        <v>3173</v>
      </c>
      <c r="B430" s="311" t="s">
        <v>3148</v>
      </c>
      <c r="C430" s="263" t="s">
        <v>3175</v>
      </c>
      <c r="D430" s="263" t="s">
        <v>3176</v>
      </c>
      <c r="E430" s="469">
        <v>45261</v>
      </c>
      <c r="F430" s="469">
        <v>45427</v>
      </c>
      <c r="G430" s="263"/>
      <c r="H430" s="263"/>
      <c r="I430" s="263"/>
      <c r="J430" s="263"/>
      <c r="K430" s="263"/>
      <c r="L430" s="263">
        <v>0</v>
      </c>
      <c r="M430" s="263">
        <v>138</v>
      </c>
      <c r="N430" s="263" t="s">
        <v>22</v>
      </c>
      <c r="O430" s="263">
        <v>10</v>
      </c>
      <c r="P430" s="263" t="s">
        <v>1810</v>
      </c>
      <c r="Q430" s="263" t="s">
        <v>534</v>
      </c>
      <c r="R430" s="263" t="s">
        <v>3174</v>
      </c>
      <c r="S430" s="263">
        <v>10</v>
      </c>
      <c r="T430" s="263" t="s">
        <v>22</v>
      </c>
      <c r="U430" s="263" t="s">
        <v>22</v>
      </c>
      <c r="V430" s="263" t="s">
        <v>24</v>
      </c>
      <c r="W430" s="263"/>
    </row>
    <row r="431" spans="1:23" s="472" customFormat="1" ht="51">
      <c r="A431" s="263" t="s">
        <v>3256</v>
      </c>
      <c r="B431" s="311" t="s">
        <v>3149</v>
      </c>
      <c r="C431" s="263" t="s">
        <v>93</v>
      </c>
      <c r="D431" s="263" t="s">
        <v>3259</v>
      </c>
      <c r="E431" s="339">
        <v>45460</v>
      </c>
      <c r="F431" s="469">
        <v>45641</v>
      </c>
      <c r="G431" s="263"/>
      <c r="H431" s="263"/>
      <c r="I431" s="263"/>
      <c r="J431" s="263"/>
      <c r="K431" s="263"/>
      <c r="L431" s="263">
        <v>0</v>
      </c>
      <c r="M431" s="263">
        <v>138</v>
      </c>
      <c r="N431" s="263" t="s">
        <v>22</v>
      </c>
      <c r="O431" s="263">
        <v>20.300000000000001</v>
      </c>
      <c r="P431" s="263" t="s">
        <v>293</v>
      </c>
      <c r="Q431" s="263" t="s">
        <v>85</v>
      </c>
      <c r="R431" s="263">
        <v>50</v>
      </c>
      <c r="S431" s="263">
        <v>20.300000000000001</v>
      </c>
      <c r="T431" s="263" t="s">
        <v>22</v>
      </c>
      <c r="U431" s="263" t="s">
        <v>22</v>
      </c>
      <c r="V431" s="263" t="s">
        <v>24</v>
      </c>
      <c r="W431" s="263"/>
    </row>
    <row r="432" spans="1:23" s="468" customFormat="1" ht="51">
      <c r="A432" s="263" t="s">
        <v>3254</v>
      </c>
      <c r="B432" s="311" t="s">
        <v>3150</v>
      </c>
      <c r="C432" s="263" t="s">
        <v>116</v>
      </c>
      <c r="D432" s="263" t="s">
        <v>3255</v>
      </c>
      <c r="E432" s="469">
        <v>45292</v>
      </c>
      <c r="F432" s="469">
        <v>45427</v>
      </c>
      <c r="G432" s="263"/>
      <c r="H432" s="263"/>
      <c r="I432" s="263"/>
      <c r="J432" s="263"/>
      <c r="K432" s="263"/>
      <c r="L432" s="263">
        <v>0</v>
      </c>
      <c r="M432" s="263">
        <v>138</v>
      </c>
      <c r="N432" s="263" t="s">
        <v>22</v>
      </c>
      <c r="O432" s="263">
        <v>7.7000000000000002</v>
      </c>
      <c r="P432" s="263" t="s">
        <v>293</v>
      </c>
      <c r="Q432" s="263" t="s">
        <v>85</v>
      </c>
      <c r="R432" s="263">
        <v>50</v>
      </c>
      <c r="S432" s="263">
        <v>7.7000000000000002</v>
      </c>
      <c r="T432" s="263" t="s">
        <v>22</v>
      </c>
      <c r="U432" s="263" t="s">
        <v>22</v>
      </c>
      <c r="V432" s="263" t="s">
        <v>24</v>
      </c>
      <c r="W432" s="263"/>
    </row>
    <row r="433" spans="1:23" s="468" customFormat="1" ht="38.25">
      <c r="A433" s="526" t="s">
        <v>3799</v>
      </c>
      <c r="B433" s="311" t="s">
        <v>3151</v>
      </c>
      <c r="C433" s="263" t="s">
        <v>185</v>
      </c>
      <c r="D433" s="263" t="s">
        <v>3279</v>
      </c>
      <c r="E433" s="469">
        <v>45257</v>
      </c>
      <c r="F433" s="469">
        <v>45427</v>
      </c>
      <c r="G433" s="263"/>
      <c r="H433" s="263"/>
      <c r="I433" s="571">
        <v>22619614</v>
      </c>
      <c r="J433" s="263"/>
      <c r="K433" s="263"/>
      <c r="L433" s="263">
        <v>0</v>
      </c>
      <c r="M433" s="263">
        <v>138</v>
      </c>
      <c r="N433" s="263" t="s">
        <v>22</v>
      </c>
      <c r="O433" s="263">
        <v>16.100000000000001</v>
      </c>
      <c r="P433" s="263" t="s">
        <v>3249</v>
      </c>
      <c r="Q433" s="260" t="s">
        <v>2328</v>
      </c>
      <c r="R433" s="263">
        <v>50</v>
      </c>
      <c r="S433" s="263">
        <v>16.100000000000001</v>
      </c>
      <c r="T433" s="263" t="s">
        <v>22</v>
      </c>
      <c r="U433" s="263" t="s">
        <v>22</v>
      </c>
      <c r="V433" s="260" t="s">
        <v>24</v>
      </c>
      <c r="W433" s="263"/>
    </row>
    <row r="434" spans="1:23" s="468" customFormat="1" ht="38.25">
      <c r="A434" s="263" t="s">
        <v>3140</v>
      </c>
      <c r="B434" s="311" t="s">
        <v>3152</v>
      </c>
      <c r="C434" s="263" t="s">
        <v>3243</v>
      </c>
      <c r="D434" s="263" t="s">
        <v>3244</v>
      </c>
      <c r="E434" s="469">
        <v>45309</v>
      </c>
      <c r="F434" s="469">
        <v>45366</v>
      </c>
      <c r="G434" s="263"/>
      <c r="H434" s="263"/>
      <c r="I434" s="263"/>
      <c r="J434" s="263"/>
      <c r="K434" s="263"/>
      <c r="L434" s="263">
        <v>0</v>
      </c>
      <c r="M434" s="263">
        <v>138</v>
      </c>
      <c r="N434" s="263" t="s">
        <v>22</v>
      </c>
      <c r="O434" s="263">
        <v>0.22</v>
      </c>
      <c r="P434" s="263" t="s">
        <v>867</v>
      </c>
      <c r="Q434" s="263" t="s">
        <v>3245</v>
      </c>
      <c r="R434" s="263">
        <v>50</v>
      </c>
      <c r="S434" s="263">
        <v>0.22</v>
      </c>
      <c r="T434" s="263" t="s">
        <v>22</v>
      </c>
      <c r="U434" s="263" t="s">
        <v>22</v>
      </c>
      <c r="V434" s="263" t="s">
        <v>24</v>
      </c>
      <c r="W434" s="263"/>
    </row>
    <row r="435" spans="1:23" s="472" customFormat="1" ht="38.25">
      <c r="A435" s="263" t="s">
        <v>3266</v>
      </c>
      <c r="B435" s="311" t="s">
        <v>3555</v>
      </c>
      <c r="C435" s="263" t="s">
        <v>517</v>
      </c>
      <c r="D435" s="263" t="s">
        <v>3274</v>
      </c>
      <c r="E435" s="514">
        <v>45313</v>
      </c>
      <c r="F435" s="469">
        <v>45427</v>
      </c>
      <c r="G435" s="263"/>
      <c r="H435" s="263"/>
      <c r="I435" s="263"/>
      <c r="J435" s="263"/>
      <c r="K435" s="263"/>
      <c r="L435" s="263">
        <v>0</v>
      </c>
      <c r="M435" s="263">
        <v>138</v>
      </c>
      <c r="N435" s="263" t="s">
        <v>22</v>
      </c>
      <c r="O435" s="263">
        <v>7.8200000000000003</v>
      </c>
      <c r="P435" s="263" t="s">
        <v>1810</v>
      </c>
      <c r="Q435" s="260" t="s">
        <v>2328</v>
      </c>
      <c r="R435" s="263">
        <v>50</v>
      </c>
      <c r="S435" s="263">
        <v>7.8200000000000003</v>
      </c>
      <c r="T435" s="263" t="s">
        <v>22</v>
      </c>
      <c r="U435" s="263" t="s">
        <v>22</v>
      </c>
      <c r="V435" s="260" t="s">
        <v>24</v>
      </c>
      <c r="W435" s="263"/>
    </row>
    <row r="436" spans="1:23" s="472" customFormat="1" ht="51">
      <c r="A436" s="263" t="s">
        <v>3179</v>
      </c>
      <c r="B436" s="311" t="s">
        <v>3180</v>
      </c>
      <c r="C436" s="263" t="s">
        <v>3556</v>
      </c>
      <c r="D436" s="263" t="s">
        <v>3181</v>
      </c>
      <c r="E436" s="354">
        <v>45372</v>
      </c>
      <c r="F436" s="354">
        <v>45421</v>
      </c>
      <c r="G436" s="263"/>
      <c r="H436" s="263"/>
      <c r="I436" s="263"/>
      <c r="J436" s="263"/>
      <c r="K436" s="263"/>
      <c r="L436" s="263">
        <v>0</v>
      </c>
      <c r="M436" s="263">
        <v>138</v>
      </c>
      <c r="N436" s="263" t="s">
        <v>22</v>
      </c>
      <c r="O436" s="263">
        <v>0.29999999999999999</v>
      </c>
      <c r="P436" s="263" t="s">
        <v>1810</v>
      </c>
      <c r="Q436" s="263" t="s">
        <v>85</v>
      </c>
      <c r="R436" s="263">
        <v>60</v>
      </c>
      <c r="S436" s="263">
        <v>0.10000000000000001</v>
      </c>
      <c r="T436" s="263">
        <v>120</v>
      </c>
      <c r="U436" s="263">
        <v>0.10000000000000001</v>
      </c>
      <c r="V436" s="260" t="s">
        <v>38</v>
      </c>
      <c r="W436" s="263"/>
    </row>
    <row r="437" spans="1:23" s="472" customFormat="1" ht="25.5">
      <c r="A437" s="263" t="s">
        <v>3182</v>
      </c>
      <c r="B437" s="311" t="s">
        <v>3250</v>
      </c>
      <c r="C437" s="263" t="s">
        <v>517</v>
      </c>
      <c r="D437" s="263" t="s">
        <v>2136</v>
      </c>
      <c r="E437" s="514">
        <v>45293</v>
      </c>
      <c r="F437" s="469">
        <v>45427</v>
      </c>
      <c r="G437" s="263"/>
      <c r="H437" s="263"/>
      <c r="I437" s="263"/>
      <c r="J437" s="263"/>
      <c r="K437" s="263"/>
      <c r="L437" s="263">
        <v>0</v>
      </c>
      <c r="M437" s="263" t="s">
        <v>22</v>
      </c>
      <c r="N437" s="263">
        <v>138</v>
      </c>
      <c r="O437" s="263">
        <v>0.10000000000000001</v>
      </c>
      <c r="P437" s="263" t="s">
        <v>1810</v>
      </c>
      <c r="Q437" s="263" t="s">
        <v>85</v>
      </c>
      <c r="R437" s="263" t="s">
        <v>22</v>
      </c>
      <c r="S437" s="263" t="s">
        <v>22</v>
      </c>
      <c r="T437" s="263">
        <v>100</v>
      </c>
      <c r="U437" s="263">
        <v>0.10000000000000001</v>
      </c>
      <c r="V437" s="260" t="s">
        <v>38</v>
      </c>
      <c r="W437" s="263"/>
    </row>
    <row r="438" spans="1:23" s="472" customFormat="1" ht="25.5">
      <c r="A438" s="263" t="s">
        <v>3183</v>
      </c>
      <c r="B438" s="311" t="s">
        <v>3251</v>
      </c>
      <c r="C438" s="263" t="s">
        <v>104</v>
      </c>
      <c r="D438" s="263" t="s">
        <v>2136</v>
      </c>
      <c r="E438" s="514">
        <v>45337</v>
      </c>
      <c r="F438" s="469">
        <v>45421</v>
      </c>
      <c r="G438" s="263"/>
      <c r="H438" s="263"/>
      <c r="I438" s="263"/>
      <c r="J438" s="263"/>
      <c r="K438" s="263"/>
      <c r="L438" s="263">
        <v>0</v>
      </c>
      <c r="M438" s="263" t="s">
        <v>22</v>
      </c>
      <c r="N438" s="263">
        <v>138</v>
      </c>
      <c r="O438" s="263">
        <v>0.10000000000000001</v>
      </c>
      <c r="P438" s="263" t="s">
        <v>1810</v>
      </c>
      <c r="Q438" s="263" t="s">
        <v>85</v>
      </c>
      <c r="R438" s="263" t="s">
        <v>22</v>
      </c>
      <c r="S438" s="263" t="s">
        <v>22</v>
      </c>
      <c r="T438" s="263">
        <v>100</v>
      </c>
      <c r="U438" s="263">
        <v>0.10000000000000001</v>
      </c>
      <c r="V438" s="260" t="s">
        <v>38</v>
      </c>
      <c r="W438" s="263"/>
    </row>
    <row r="439" spans="1:23" s="472" customFormat="1" ht="38.25">
      <c r="A439" s="263" t="s">
        <v>3184</v>
      </c>
      <c r="B439" s="311" t="s">
        <v>3185</v>
      </c>
      <c r="C439" s="263" t="s">
        <v>429</v>
      </c>
      <c r="D439" s="263" t="s">
        <v>3186</v>
      </c>
      <c r="E439" s="469">
        <v>45299</v>
      </c>
      <c r="F439" s="354">
        <v>45427</v>
      </c>
      <c r="G439" s="263"/>
      <c r="H439" s="263"/>
      <c r="I439" s="263"/>
      <c r="J439" s="263"/>
      <c r="K439" s="263"/>
      <c r="L439" s="263">
        <v>0</v>
      </c>
      <c r="M439" s="263">
        <v>345</v>
      </c>
      <c r="N439" s="263" t="s">
        <v>22</v>
      </c>
      <c r="O439" s="263">
        <v>0.10000000000000001</v>
      </c>
      <c r="P439" s="263" t="s">
        <v>1943</v>
      </c>
      <c r="Q439" s="263" t="s">
        <v>225</v>
      </c>
      <c r="R439" s="263">
        <v>225</v>
      </c>
      <c r="S439" s="263">
        <v>0.10000000000000001</v>
      </c>
      <c r="T439" s="263" t="s">
        <v>22</v>
      </c>
      <c r="U439" s="263" t="s">
        <v>22</v>
      </c>
      <c r="V439" s="260" t="s">
        <v>38</v>
      </c>
      <c r="W439" s="263"/>
    </row>
    <row r="440" spans="1:23" s="264" customFormat="1" ht="38.25">
      <c r="A440" s="263" t="s">
        <v>3187</v>
      </c>
      <c r="B440" s="311" t="s">
        <v>3188</v>
      </c>
      <c r="C440" s="263" t="s">
        <v>182</v>
      </c>
      <c r="D440" s="263" t="s">
        <v>3275</v>
      </c>
      <c r="E440" s="469">
        <v>45536</v>
      </c>
      <c r="F440" s="469">
        <v>45631</v>
      </c>
      <c r="G440" s="263"/>
      <c r="H440" s="263"/>
      <c r="I440" s="263"/>
      <c r="J440" s="263"/>
      <c r="K440" s="263"/>
      <c r="L440" s="263">
        <v>0</v>
      </c>
      <c r="M440" s="263">
        <v>138</v>
      </c>
      <c r="N440" s="263" t="s">
        <v>22</v>
      </c>
      <c r="O440" s="263">
        <v>0.10000000000000001</v>
      </c>
      <c r="P440" s="263" t="s">
        <v>1810</v>
      </c>
      <c r="Q440" s="263" t="s">
        <v>85</v>
      </c>
      <c r="R440" s="263">
        <v>100</v>
      </c>
      <c r="S440" s="263">
        <v>0.10000000000000001</v>
      </c>
      <c r="T440" s="263" t="s">
        <v>22</v>
      </c>
      <c r="U440" s="263" t="s">
        <v>22</v>
      </c>
      <c r="V440" s="260" t="s">
        <v>38</v>
      </c>
      <c r="W440" s="263"/>
    </row>
    <row r="441" spans="1:23" s="472" customFormat="1" ht="38.25">
      <c r="A441" s="260" t="s">
        <v>3252</v>
      </c>
      <c r="B441" s="260" t="s">
        <v>3276</v>
      </c>
      <c r="C441" s="260" t="s">
        <v>93</v>
      </c>
      <c r="D441" s="260" t="s">
        <v>3277</v>
      </c>
      <c r="E441" s="310">
        <v>45295</v>
      </c>
      <c r="F441" s="345">
        <v>45425</v>
      </c>
      <c r="G441" s="345"/>
      <c r="H441" s="345"/>
      <c r="I441" s="328"/>
      <c r="J441" s="348"/>
      <c r="K441" s="342"/>
      <c r="L441" s="350">
        <v>0</v>
      </c>
      <c r="M441" s="260">
        <v>138</v>
      </c>
      <c r="N441" s="260" t="s">
        <v>22</v>
      </c>
      <c r="O441" s="260">
        <v>4.75</v>
      </c>
      <c r="P441" s="260" t="s">
        <v>293</v>
      </c>
      <c r="Q441" s="260" t="s">
        <v>3253</v>
      </c>
      <c r="R441" s="260" t="s">
        <v>27</v>
      </c>
      <c r="S441" s="260">
        <v>4.75</v>
      </c>
      <c r="T441" s="265" t="s">
        <v>22</v>
      </c>
      <c r="U441" s="265" t="s">
        <v>22</v>
      </c>
      <c r="V441" s="260" t="s">
        <v>24</v>
      </c>
      <c r="W441" s="260"/>
    </row>
    <row r="442" spans="1:23" s="472" customFormat="1" ht="51">
      <c r="A442" s="263" t="s">
        <v>3280</v>
      </c>
      <c r="B442" s="331" t="s">
        <v>3431</v>
      </c>
      <c r="C442" s="331" t="s">
        <v>3281</v>
      </c>
      <c r="D442" s="331" t="s">
        <v>3432</v>
      </c>
      <c r="E442" s="514">
        <v>45306</v>
      </c>
      <c r="F442" s="354">
        <v>45366</v>
      </c>
      <c r="G442" s="426"/>
      <c r="H442" s="474"/>
      <c r="I442" s="351"/>
      <c r="J442" s="348"/>
      <c r="K442" s="342"/>
      <c r="L442" s="425">
        <v>0</v>
      </c>
      <c r="M442" s="260">
        <v>138</v>
      </c>
      <c r="N442" s="260" t="s">
        <v>22</v>
      </c>
      <c r="O442" s="260">
        <v>0.55000000000000004</v>
      </c>
      <c r="P442" s="263" t="s">
        <v>3435</v>
      </c>
      <c r="Q442" s="260" t="s">
        <v>3283</v>
      </c>
      <c r="R442" s="260">
        <v>50</v>
      </c>
      <c r="S442" s="260">
        <v>0.40000000000000002</v>
      </c>
      <c r="T442" s="260">
        <v>100</v>
      </c>
      <c r="U442" s="260">
        <v>0.14999999999999999</v>
      </c>
      <c r="V442" s="260" t="s">
        <v>38</v>
      </c>
      <c r="W442" s="260"/>
    </row>
    <row r="443" spans="1:23" s="472" customFormat="1" ht="25.5">
      <c r="A443" s="261" t="s">
        <v>3284</v>
      </c>
      <c r="B443" s="261" t="s">
        <v>3286</v>
      </c>
      <c r="C443" s="261" t="s">
        <v>3285</v>
      </c>
      <c r="D443" s="261" t="s">
        <v>3290</v>
      </c>
      <c r="E443" s="354">
        <v>45295</v>
      </c>
      <c r="F443" s="354">
        <v>45400</v>
      </c>
      <c r="G443" s="354"/>
      <c r="H443" s="348"/>
      <c r="I443" s="351"/>
      <c r="J443" s="348"/>
      <c r="K443" s="342" t="s">
        <v>210</v>
      </c>
      <c r="L443" s="350">
        <v>0</v>
      </c>
      <c r="M443" s="470" t="s">
        <v>22</v>
      </c>
      <c r="N443" s="470">
        <v>345</v>
      </c>
      <c r="O443" s="470">
        <v>0.13</v>
      </c>
      <c r="P443" s="470" t="s">
        <v>260</v>
      </c>
      <c r="Q443" s="470" t="s">
        <v>225</v>
      </c>
      <c r="R443" s="470" t="s">
        <v>22</v>
      </c>
      <c r="S443" s="470" t="s">
        <v>22</v>
      </c>
      <c r="T443" s="470" t="s">
        <v>134</v>
      </c>
      <c r="U443" s="470">
        <v>0.13</v>
      </c>
      <c r="V443" s="470" t="s">
        <v>38</v>
      </c>
      <c r="W443" s="470"/>
    </row>
    <row r="444" spans="1:23" s="472" customFormat="1" ht="51">
      <c r="A444" s="261" t="s">
        <v>3287</v>
      </c>
      <c r="B444" s="261" t="s">
        <v>3288</v>
      </c>
      <c r="C444" s="261" t="s">
        <v>41</v>
      </c>
      <c r="D444" s="261" t="s">
        <v>3289</v>
      </c>
      <c r="E444" s="514">
        <v>45355</v>
      </c>
      <c r="F444" s="268">
        <v>45596</v>
      </c>
      <c r="G444" s="354"/>
      <c r="H444" s="348"/>
      <c r="I444" s="351"/>
      <c r="J444" s="348"/>
      <c r="K444" s="342" t="s">
        <v>210</v>
      </c>
      <c r="L444" s="350">
        <v>0</v>
      </c>
      <c r="M444" s="470">
        <v>138</v>
      </c>
      <c r="N444" s="470" t="s">
        <v>22</v>
      </c>
      <c r="O444" s="470">
        <v>16.199999999999999</v>
      </c>
      <c r="P444" s="263" t="s">
        <v>3435</v>
      </c>
      <c r="Q444" s="470" t="s">
        <v>2328</v>
      </c>
      <c r="R444" s="470">
        <v>50</v>
      </c>
      <c r="S444" s="470">
        <v>16.100000000000001</v>
      </c>
      <c r="T444" s="470" t="s">
        <v>134</v>
      </c>
      <c r="U444" s="470">
        <v>0.10000000000000001</v>
      </c>
      <c r="V444" s="290" t="s">
        <v>24</v>
      </c>
      <c r="W444" s="475"/>
    </row>
    <row r="445" spans="1:23" s="264" customFormat="1" ht="57.6" customHeight="1">
      <c r="A445" s="261" t="s">
        <v>3296</v>
      </c>
      <c r="B445" s="261" t="s">
        <v>3295</v>
      </c>
      <c r="C445" s="261" t="s">
        <v>3297</v>
      </c>
      <c r="D445" s="261" t="s">
        <v>3298</v>
      </c>
      <c r="E445" s="354">
        <v>45243</v>
      </c>
      <c r="F445" s="354">
        <v>45275</v>
      </c>
      <c r="G445" s="354"/>
      <c r="H445" s="348"/>
      <c r="I445" s="531">
        <v>300663</v>
      </c>
      <c r="J445" s="348"/>
      <c r="K445" s="342"/>
      <c r="L445" s="350">
        <v>0</v>
      </c>
      <c r="M445" s="470" t="s">
        <v>22</v>
      </c>
      <c r="N445" s="470">
        <v>138</v>
      </c>
      <c r="O445" s="470">
        <v>0.059999999999999998</v>
      </c>
      <c r="P445" s="263" t="s">
        <v>3282</v>
      </c>
      <c r="Q445" s="470" t="s">
        <v>22</v>
      </c>
      <c r="R445" s="470">
        <v>0.059999999999999998</v>
      </c>
      <c r="S445" s="470" t="s">
        <v>2014</v>
      </c>
      <c r="T445" s="470" t="s">
        <v>22</v>
      </c>
      <c r="U445" s="470" t="s">
        <v>22</v>
      </c>
      <c r="V445" s="470" t="s">
        <v>38</v>
      </c>
      <c r="W445" s="475"/>
    </row>
    <row r="446" spans="1:23" s="264" customFormat="1" ht="38.25">
      <c r="A446" s="266" t="s">
        <v>3318</v>
      </c>
      <c r="B446" s="266" t="s">
        <v>3316</v>
      </c>
      <c r="C446" s="266" t="s">
        <v>1207</v>
      </c>
      <c r="D446" s="266" t="s">
        <v>3317</v>
      </c>
      <c r="E446" s="514">
        <v>45243</v>
      </c>
      <c r="F446" s="326">
        <v>45261</v>
      </c>
      <c r="G446" s="326"/>
      <c r="H446" s="266"/>
      <c r="I446" s="378">
        <v>452731.73999999999</v>
      </c>
      <c r="J446" s="329"/>
      <c r="K446" s="330"/>
      <c r="L446" s="312">
        <v>0</v>
      </c>
      <c r="M446" s="290">
        <v>138</v>
      </c>
      <c r="N446" s="290" t="s">
        <v>22</v>
      </c>
      <c r="O446" s="290">
        <v>0.10000000000000001</v>
      </c>
      <c r="P446" s="263" t="s">
        <v>3282</v>
      </c>
      <c r="Q446" s="290" t="s">
        <v>85</v>
      </c>
      <c r="R446" s="290">
        <v>100</v>
      </c>
      <c r="S446" s="290">
        <v>0.10000000000000001</v>
      </c>
      <c r="T446" s="290" t="s">
        <v>22</v>
      </c>
      <c r="U446" s="290" t="s">
        <v>22</v>
      </c>
      <c r="V446" s="470" t="s">
        <v>38</v>
      </c>
      <c r="W446" s="289"/>
    </row>
    <row r="447" spans="1:23" s="264" customFormat="1" ht="38.25">
      <c r="A447" s="266" t="s">
        <v>3268</v>
      </c>
      <c r="B447" s="266" t="s">
        <v>3269</v>
      </c>
      <c r="C447" s="266" t="s">
        <v>3291</v>
      </c>
      <c r="D447" s="266" t="s">
        <v>3270</v>
      </c>
      <c r="E447" s="326">
        <v>45047</v>
      </c>
      <c r="F447" s="326">
        <v>45260</v>
      </c>
      <c r="G447" s="326"/>
      <c r="H447" s="266"/>
      <c r="I447" s="328">
        <v>387085</v>
      </c>
      <c r="J447" s="329"/>
      <c r="K447" s="330"/>
      <c r="L447" s="312">
        <v>77</v>
      </c>
      <c r="M447" s="290">
        <v>138</v>
      </c>
      <c r="N447" s="290" t="s">
        <v>22</v>
      </c>
      <c r="O447" s="290">
        <v>29.52</v>
      </c>
      <c r="P447" s="290" t="s">
        <v>1556</v>
      </c>
      <c r="Q447" s="290" t="s">
        <v>47</v>
      </c>
      <c r="R447" s="290">
        <v>100</v>
      </c>
      <c r="S447" s="290">
        <v>29.52</v>
      </c>
      <c r="T447" s="290" t="s">
        <v>263</v>
      </c>
      <c r="U447" s="290" t="s">
        <v>263</v>
      </c>
      <c r="V447" s="290" t="s">
        <v>24</v>
      </c>
      <c r="W447" s="289"/>
    </row>
    <row r="448" spans="1:23" s="264" customFormat="1" ht="38.25">
      <c r="A448" s="266" t="s">
        <v>3390</v>
      </c>
      <c r="B448" s="266" t="s">
        <v>3334</v>
      </c>
      <c r="C448" s="266" t="s">
        <v>1480</v>
      </c>
      <c r="D448" s="266" t="s">
        <v>3557</v>
      </c>
      <c r="E448" s="326">
        <v>45341</v>
      </c>
      <c r="F448" s="326">
        <v>45428</v>
      </c>
      <c r="G448" s="326"/>
      <c r="H448" s="266"/>
      <c r="I448" s="328"/>
      <c r="J448" s="329"/>
      <c r="K448" s="330"/>
      <c r="L448" s="312">
        <v>0</v>
      </c>
      <c r="M448" s="290">
        <v>69</v>
      </c>
      <c r="N448" s="290" t="s">
        <v>22</v>
      </c>
      <c r="O448" s="290">
        <v>0.10000000000000001</v>
      </c>
      <c r="P448" s="290" t="s">
        <v>295</v>
      </c>
      <c r="Q448" s="290" t="s">
        <v>85</v>
      </c>
      <c r="R448" s="290" t="s">
        <v>22</v>
      </c>
      <c r="S448" s="290" t="s">
        <v>22</v>
      </c>
      <c r="T448" s="290" t="s">
        <v>134</v>
      </c>
      <c r="U448" s="290">
        <v>0.10000000000000001</v>
      </c>
      <c r="V448" s="290" t="s">
        <v>38</v>
      </c>
      <c r="W448" s="289"/>
    </row>
    <row r="449" spans="1:23" s="264" customFormat="1" ht="38.25">
      <c r="A449" s="266" t="s">
        <v>3420</v>
      </c>
      <c r="B449" s="266" t="s">
        <v>3337</v>
      </c>
      <c r="C449" s="266" t="s">
        <v>481</v>
      </c>
      <c r="D449" s="266" t="s">
        <v>3421</v>
      </c>
      <c r="E449" s="326">
        <v>45334</v>
      </c>
      <c r="F449" s="326">
        <v>45427</v>
      </c>
      <c r="G449" s="326"/>
      <c r="H449" s="266"/>
      <c r="I449" s="328"/>
      <c r="J449" s="329"/>
      <c r="K449" s="330"/>
      <c r="L449" s="312">
        <v>0</v>
      </c>
      <c r="M449" s="290">
        <v>345</v>
      </c>
      <c r="N449" s="290" t="s">
        <v>22</v>
      </c>
      <c r="O449" s="290">
        <v>0.20000000000000001</v>
      </c>
      <c r="P449" s="290" t="s">
        <v>1943</v>
      </c>
      <c r="Q449" s="290" t="s">
        <v>1598</v>
      </c>
      <c r="R449" s="290">
        <v>160</v>
      </c>
      <c r="S449" s="290">
        <v>0.20000000000000001</v>
      </c>
      <c r="T449" s="290" t="s">
        <v>22</v>
      </c>
      <c r="U449" s="290" t="s">
        <v>22</v>
      </c>
      <c r="V449" s="331" t="s">
        <v>38</v>
      </c>
      <c r="W449" s="289"/>
    </row>
    <row r="450" spans="1:23" s="264" customFormat="1" ht="38.25">
      <c r="A450" s="266" t="s">
        <v>3336</v>
      </c>
      <c r="B450" s="266" t="s">
        <v>3422</v>
      </c>
      <c r="C450" s="263" t="s">
        <v>1145</v>
      </c>
      <c r="D450" s="263" t="s">
        <v>3387</v>
      </c>
      <c r="E450" s="521">
        <v>45299</v>
      </c>
      <c r="F450" s="326">
        <v>45427</v>
      </c>
      <c r="G450" s="326"/>
      <c r="H450" s="266"/>
      <c r="I450" s="328"/>
      <c r="J450" s="329"/>
      <c r="K450" s="330"/>
      <c r="L450" s="312">
        <v>0</v>
      </c>
      <c r="M450" s="263">
        <v>138</v>
      </c>
      <c r="N450" s="263" t="s">
        <v>22</v>
      </c>
      <c r="O450" s="263">
        <v>0.90000000000000002</v>
      </c>
      <c r="P450" s="263" t="s">
        <v>244</v>
      </c>
      <c r="Q450" s="263" t="s">
        <v>85</v>
      </c>
      <c r="R450" s="263">
        <v>100</v>
      </c>
      <c r="S450" s="263">
        <v>0.90000000000000002</v>
      </c>
      <c r="T450" s="263" t="s">
        <v>22</v>
      </c>
      <c r="U450" s="263" t="s">
        <v>22</v>
      </c>
      <c r="V450" s="263" t="s">
        <v>36</v>
      </c>
      <c r="W450" s="289"/>
    </row>
    <row r="451" spans="1:23" s="264" customFormat="1" ht="25.5">
      <c r="A451" s="266" t="s">
        <v>3407</v>
      </c>
      <c r="B451" s="266" t="s">
        <v>3338</v>
      </c>
      <c r="C451" s="266" t="s">
        <v>45</v>
      </c>
      <c r="D451" s="266" t="s">
        <v>3408</v>
      </c>
      <c r="E451" s="326">
        <v>45264</v>
      </c>
      <c r="F451" s="326">
        <v>45427</v>
      </c>
      <c r="G451" s="326"/>
      <c r="H451" s="266"/>
      <c r="I451" s="328"/>
      <c r="J451" s="329"/>
      <c r="K451" s="330"/>
      <c r="L451" s="312">
        <v>0</v>
      </c>
      <c r="M451" s="290">
        <v>138</v>
      </c>
      <c r="N451" s="290" t="s">
        <v>22</v>
      </c>
      <c r="O451" s="290">
        <v>4.1299999999999999</v>
      </c>
      <c r="P451" s="290" t="s">
        <v>293</v>
      </c>
      <c r="Q451" s="290" t="s">
        <v>85</v>
      </c>
      <c r="R451" s="290">
        <v>75</v>
      </c>
      <c r="S451" s="290">
        <v>4.1299999999999999</v>
      </c>
      <c r="T451" s="290" t="s">
        <v>22</v>
      </c>
      <c r="U451" s="290" t="s">
        <v>22</v>
      </c>
      <c r="V451" s="331" t="s">
        <v>24</v>
      </c>
      <c r="W451" s="289"/>
    </row>
    <row r="452" spans="1:23" s="264" customFormat="1" ht="38.25">
      <c r="A452" s="266" t="s">
        <v>3389</v>
      </c>
      <c r="B452" s="266" t="s">
        <v>3339</v>
      </c>
      <c r="C452" s="266" t="s">
        <v>41</v>
      </c>
      <c r="D452" s="266" t="s">
        <v>3558</v>
      </c>
      <c r="E452" s="521">
        <v>45369</v>
      </c>
      <c r="F452" s="326">
        <v>45427</v>
      </c>
      <c r="G452" s="326"/>
      <c r="H452" s="266"/>
      <c r="I452" s="328"/>
      <c r="J452" s="329"/>
      <c r="K452" s="330"/>
      <c r="L452" s="312">
        <v>0</v>
      </c>
      <c r="M452" s="290">
        <v>138</v>
      </c>
      <c r="N452" s="290" t="s">
        <v>22</v>
      </c>
      <c r="O452" s="290">
        <v>0.19</v>
      </c>
      <c r="P452" s="290" t="s">
        <v>293</v>
      </c>
      <c r="Q452" s="290" t="s">
        <v>85</v>
      </c>
      <c r="R452" s="290" t="s">
        <v>22</v>
      </c>
      <c r="S452" s="290" t="s">
        <v>22</v>
      </c>
      <c r="T452" s="290">
        <v>75</v>
      </c>
      <c r="U452" s="290">
        <v>0.19</v>
      </c>
      <c r="V452" s="290" t="s">
        <v>38</v>
      </c>
      <c r="W452" s="289"/>
    </row>
    <row r="453" spans="1:23" s="264" customFormat="1" ht="25.5">
      <c r="A453" s="266" t="s">
        <v>3388</v>
      </c>
      <c r="B453" s="266" t="s">
        <v>3335</v>
      </c>
      <c r="C453" s="266" t="s">
        <v>133</v>
      </c>
      <c r="D453" s="266" t="s">
        <v>3423</v>
      </c>
      <c r="E453" s="326">
        <v>45337</v>
      </c>
      <c r="F453" s="326">
        <v>45427</v>
      </c>
      <c r="G453" s="326"/>
      <c r="H453" s="266"/>
      <c r="I453" s="328"/>
      <c r="J453" s="329"/>
      <c r="K453" s="330"/>
      <c r="L453" s="312">
        <v>0</v>
      </c>
      <c r="M453" s="290">
        <v>138</v>
      </c>
      <c r="N453" s="290" t="s">
        <v>22</v>
      </c>
      <c r="O453" s="290">
        <v>0.10000000000000001</v>
      </c>
      <c r="P453" s="290" t="s">
        <v>1939</v>
      </c>
      <c r="Q453" s="290" t="s">
        <v>85</v>
      </c>
      <c r="R453" s="290" t="s">
        <v>1434</v>
      </c>
      <c r="S453" s="290">
        <v>0.10000000000000001</v>
      </c>
      <c r="T453" s="290" t="s">
        <v>22</v>
      </c>
      <c r="U453" s="290" t="s">
        <v>22</v>
      </c>
      <c r="V453" s="290" t="s">
        <v>38</v>
      </c>
      <c r="W453" s="289"/>
    </row>
    <row r="454" spans="1:23" s="264" customFormat="1" ht="38.25">
      <c r="A454" s="266" t="s">
        <v>3386</v>
      </c>
      <c r="B454" s="266" t="s">
        <v>3424</v>
      </c>
      <c r="C454" s="260" t="s">
        <v>1244</v>
      </c>
      <c r="D454" s="266" t="s">
        <v>3385</v>
      </c>
      <c r="E454" s="326">
        <v>45348</v>
      </c>
      <c r="F454" s="326">
        <v>45427</v>
      </c>
      <c r="G454" s="326"/>
      <c r="H454" s="266"/>
      <c r="I454" s="328"/>
      <c r="J454" s="329"/>
      <c r="K454" s="330"/>
      <c r="L454" s="312">
        <v>0</v>
      </c>
      <c r="M454" s="290">
        <v>138</v>
      </c>
      <c r="N454" s="290" t="s">
        <v>22</v>
      </c>
      <c r="O454" s="290">
        <v>0.14999999999999999</v>
      </c>
      <c r="P454" s="290" t="s">
        <v>295</v>
      </c>
      <c r="Q454" s="290" t="s">
        <v>85</v>
      </c>
      <c r="R454" s="290" t="s">
        <v>27</v>
      </c>
      <c r="S454" s="290">
        <v>0.14999999999999999</v>
      </c>
      <c r="T454" s="290" t="s">
        <v>22</v>
      </c>
      <c r="U454" s="290" t="s">
        <v>22</v>
      </c>
      <c r="V454" s="290" t="s">
        <v>24</v>
      </c>
      <c r="W454" s="289"/>
    </row>
    <row r="455" spans="1:23" s="264" customFormat="1" ht="38.25">
      <c r="A455" s="266" t="s">
        <v>3425</v>
      </c>
      <c r="B455" s="266" t="s">
        <v>3426</v>
      </c>
      <c r="C455" s="266" t="s">
        <v>3427</v>
      </c>
      <c r="D455" s="266" t="s">
        <v>3397</v>
      </c>
      <c r="E455" s="326">
        <v>45327</v>
      </c>
      <c r="F455" s="326">
        <v>45427</v>
      </c>
      <c r="G455" s="326"/>
      <c r="H455" s="266"/>
      <c r="I455" s="328"/>
      <c r="J455" s="329"/>
      <c r="K455" s="330"/>
      <c r="L455" s="312">
        <v>0</v>
      </c>
      <c r="M455" s="290">
        <v>138</v>
      </c>
      <c r="N455" s="290" t="s">
        <v>22</v>
      </c>
      <c r="O455" s="290">
        <v>0.20000000000000001</v>
      </c>
      <c r="P455" s="290" t="s">
        <v>3329</v>
      </c>
      <c r="Q455" s="290" t="s">
        <v>85</v>
      </c>
      <c r="R455" s="290">
        <v>100</v>
      </c>
      <c r="S455" s="290">
        <v>0.10000000000000001</v>
      </c>
      <c r="T455" s="290" t="s">
        <v>22</v>
      </c>
      <c r="U455" s="290" t="s">
        <v>22</v>
      </c>
      <c r="V455" s="331" t="s">
        <v>24</v>
      </c>
      <c r="W455" s="289"/>
    </row>
    <row r="456" spans="1:23" s="264" customFormat="1" ht="38.25">
      <c r="A456" s="266" t="s">
        <v>3409</v>
      </c>
      <c r="B456" s="266" t="s">
        <v>3340</v>
      </c>
      <c r="C456" s="266" t="s">
        <v>110</v>
      </c>
      <c r="D456" s="266" t="s">
        <v>3410</v>
      </c>
      <c r="E456" s="326">
        <v>45338</v>
      </c>
      <c r="F456" s="326">
        <v>45427</v>
      </c>
      <c r="G456" s="326"/>
      <c r="H456" s="266"/>
      <c r="I456" s="328"/>
      <c r="J456" s="329"/>
      <c r="K456" s="330"/>
      <c r="L456" s="312">
        <v>0</v>
      </c>
      <c r="M456" s="290">
        <v>138</v>
      </c>
      <c r="N456" s="290" t="s">
        <v>22</v>
      </c>
      <c r="O456" s="290">
        <v>0.10000000000000001</v>
      </c>
      <c r="P456" s="290" t="s">
        <v>293</v>
      </c>
      <c r="Q456" s="290" t="s">
        <v>85</v>
      </c>
      <c r="R456" s="290" t="s">
        <v>27</v>
      </c>
      <c r="S456" s="290">
        <v>0.10000000000000001</v>
      </c>
      <c r="T456" s="290" t="s">
        <v>22</v>
      </c>
      <c r="U456" s="290" t="s">
        <v>22</v>
      </c>
      <c r="V456" s="290" t="s">
        <v>38</v>
      </c>
      <c r="W456" s="289"/>
    </row>
    <row r="457" spans="1:23" s="264" customFormat="1" ht="38.25">
      <c r="A457" s="266" t="s">
        <v>3391</v>
      </c>
      <c r="B457" s="266" t="s">
        <v>3392</v>
      </c>
      <c r="C457" s="266" t="s">
        <v>3030</v>
      </c>
      <c r="D457" s="266" t="s">
        <v>3393</v>
      </c>
      <c r="E457" s="514">
        <v>45338</v>
      </c>
      <c r="F457" s="326">
        <v>45428</v>
      </c>
      <c r="G457" s="326"/>
      <c r="H457" s="266"/>
      <c r="I457" s="328"/>
      <c r="J457" s="329"/>
      <c r="K457" s="330"/>
      <c r="L457" s="312">
        <v>0</v>
      </c>
      <c r="M457" s="290">
        <v>345</v>
      </c>
      <c r="N457" s="290" t="s">
        <v>22</v>
      </c>
      <c r="O457" s="322">
        <v>0.16</v>
      </c>
      <c r="P457" s="290" t="s">
        <v>260</v>
      </c>
      <c r="Q457" s="325" t="s">
        <v>1941</v>
      </c>
      <c r="R457" s="290" t="s">
        <v>22</v>
      </c>
      <c r="S457" s="290" t="s">
        <v>22</v>
      </c>
      <c r="T457" s="290" t="s">
        <v>134</v>
      </c>
      <c r="U457" s="290">
        <v>0.16</v>
      </c>
      <c r="V457" s="290" t="s">
        <v>38</v>
      </c>
      <c r="W457" s="289"/>
    </row>
    <row r="458" spans="1:23" s="212" customFormat="1" ht="51">
      <c r="A458" s="315" t="s">
        <v>3394</v>
      </c>
      <c r="B458" s="324" t="s">
        <v>3395</v>
      </c>
      <c r="C458" s="324" t="s">
        <v>213</v>
      </c>
      <c r="D458" s="399" t="s">
        <v>3428</v>
      </c>
      <c r="E458" s="514">
        <v>45294</v>
      </c>
      <c r="F458" s="476">
        <v>45427</v>
      </c>
      <c r="G458" s="477"/>
      <c r="H458" s="380"/>
      <c r="I458" s="231"/>
      <c r="J458" s="403"/>
      <c r="K458" s="403"/>
      <c r="L458" s="324">
        <v>0</v>
      </c>
      <c r="M458" s="324">
        <v>138</v>
      </c>
      <c r="N458" s="324" t="s">
        <v>22</v>
      </c>
      <c r="O458" s="323">
        <v>0.82999999999999996</v>
      </c>
      <c r="P458" s="324" t="s">
        <v>3396</v>
      </c>
      <c r="Q458" s="324" t="s">
        <v>2328</v>
      </c>
      <c r="R458" s="324">
        <v>50</v>
      </c>
      <c r="S458" s="324">
        <v>0.23000000000000001</v>
      </c>
      <c r="T458" s="324" t="s">
        <v>27</v>
      </c>
      <c r="U458" s="324">
        <v>0.22</v>
      </c>
      <c r="V458" s="324" t="s">
        <v>38</v>
      </c>
      <c r="W458" s="394"/>
    </row>
    <row r="459" spans="1:23" s="264" customFormat="1" ht="37.5" customHeight="1">
      <c r="A459" s="311" t="s">
        <v>3439</v>
      </c>
      <c r="B459" s="311" t="s">
        <v>3547</v>
      </c>
      <c r="C459" s="311" t="s">
        <v>173</v>
      </c>
      <c r="D459" s="311" t="s">
        <v>3542</v>
      </c>
      <c r="E459" s="358">
        <v>45357</v>
      </c>
      <c r="F459" s="354">
        <v>45427</v>
      </c>
      <c r="G459" s="499"/>
      <c r="H459" s="512"/>
      <c r="I459" s="512"/>
      <c r="J459" s="512"/>
      <c r="K459" s="512"/>
      <c r="L459" s="512">
        <v>0</v>
      </c>
      <c r="M459" s="311" t="s">
        <v>3459</v>
      </c>
      <c r="N459" s="311" t="s">
        <v>22</v>
      </c>
      <c r="O459" s="311" t="s">
        <v>3461</v>
      </c>
      <c r="P459" s="311" t="s">
        <v>3458</v>
      </c>
      <c r="Q459" s="311" t="s">
        <v>225</v>
      </c>
      <c r="R459" s="311" t="s">
        <v>3460</v>
      </c>
      <c r="S459" s="311" t="s">
        <v>3461</v>
      </c>
      <c r="T459" s="311" t="s">
        <v>22</v>
      </c>
      <c r="U459" s="311" t="s">
        <v>22</v>
      </c>
      <c r="V459" s="311" t="s">
        <v>38</v>
      </c>
      <c r="W459" s="311"/>
    </row>
    <row r="460" spans="1:23" s="479" customFormat="1" ht="40.5" customHeight="1">
      <c r="A460" s="311" t="s">
        <v>3548</v>
      </c>
      <c r="B460" s="311" t="s">
        <v>3501</v>
      </c>
      <c r="C460" s="311" t="s">
        <v>3502</v>
      </c>
      <c r="D460" s="311" t="s">
        <v>3503</v>
      </c>
      <c r="E460" s="358">
        <v>45446</v>
      </c>
      <c r="F460" s="354">
        <v>45550</v>
      </c>
      <c r="G460" s="499"/>
      <c r="H460" s="512"/>
      <c r="I460" s="512"/>
      <c r="J460" s="512"/>
      <c r="K460" s="512"/>
      <c r="L460" s="512">
        <v>0</v>
      </c>
      <c r="M460" s="311" t="s">
        <v>3442</v>
      </c>
      <c r="N460" s="311" t="s">
        <v>926</v>
      </c>
      <c r="O460" s="311" t="s">
        <v>3443</v>
      </c>
      <c r="P460" s="311" t="s">
        <v>1556</v>
      </c>
      <c r="Q460" s="311" t="s">
        <v>977</v>
      </c>
      <c r="R460" s="311" t="s">
        <v>27</v>
      </c>
      <c r="S460" s="311" t="s">
        <v>3443</v>
      </c>
      <c r="T460" s="311" t="s">
        <v>22</v>
      </c>
      <c r="U460" s="311" t="s">
        <v>22</v>
      </c>
      <c r="V460" s="311" t="s">
        <v>24</v>
      </c>
      <c r="W460" s="311"/>
    </row>
    <row r="461" spans="1:23" ht="51">
      <c r="A461" s="516" t="s">
        <v>3669</v>
      </c>
      <c r="B461" s="311" t="s">
        <v>3440</v>
      </c>
      <c r="C461" s="311" t="s">
        <v>211</v>
      </c>
      <c r="D461" s="311" t="s">
        <v>3504</v>
      </c>
      <c r="E461" s="358">
        <v>45348</v>
      </c>
      <c r="F461" s="354">
        <v>45427</v>
      </c>
      <c r="G461" s="499"/>
      <c r="H461" s="512"/>
      <c r="I461" s="512"/>
      <c r="J461" s="512"/>
      <c r="K461" s="512"/>
      <c r="L461" s="512">
        <v>0</v>
      </c>
      <c r="M461" s="311" t="s">
        <v>926</v>
      </c>
      <c r="N461" s="311" t="s">
        <v>22</v>
      </c>
      <c r="O461" s="311" t="s">
        <v>3444</v>
      </c>
      <c r="P461" s="311" t="s">
        <v>1810</v>
      </c>
      <c r="Q461" s="311" t="s">
        <v>85</v>
      </c>
      <c r="R461" s="311" t="s">
        <v>3445</v>
      </c>
      <c r="S461" s="311" t="s">
        <v>3444</v>
      </c>
      <c r="T461" s="311" t="s">
        <v>22</v>
      </c>
      <c r="U461" s="311" t="s">
        <v>22</v>
      </c>
      <c r="V461" s="311" t="s">
        <v>24</v>
      </c>
      <c r="W461" s="311"/>
    </row>
    <row r="462" spans="1:23" s="212" customFormat="1" ht="38.25">
      <c r="A462" s="311" t="s">
        <v>3549</v>
      </c>
      <c r="B462" s="311" t="s">
        <v>3529</v>
      </c>
      <c r="C462" s="311" t="s">
        <v>169</v>
      </c>
      <c r="D462" s="311" t="s">
        <v>3530</v>
      </c>
      <c r="E462" s="499">
        <v>45327</v>
      </c>
      <c r="F462" s="354">
        <v>45397</v>
      </c>
      <c r="G462" s="499"/>
      <c r="H462" s="512"/>
      <c r="I462" s="512"/>
      <c r="J462" s="512"/>
      <c r="K462" s="512"/>
      <c r="L462" s="512">
        <v>0</v>
      </c>
      <c r="M462" s="311" t="s">
        <v>926</v>
      </c>
      <c r="N462" s="311" t="s">
        <v>22</v>
      </c>
      <c r="O462" s="311" t="s">
        <v>3446</v>
      </c>
      <c r="P462" s="311" t="s">
        <v>1810</v>
      </c>
      <c r="Q462" s="311" t="s">
        <v>977</v>
      </c>
      <c r="R462" s="311" t="s">
        <v>22</v>
      </c>
      <c r="S462" s="311" t="s">
        <v>22</v>
      </c>
      <c r="T462" s="311" t="s">
        <v>3447</v>
      </c>
      <c r="U462" s="311" t="s">
        <v>3446</v>
      </c>
      <c r="V462" s="311" t="s">
        <v>38</v>
      </c>
      <c r="W462" s="311"/>
    </row>
    <row r="463" spans="1:23" s="212" customFormat="1" ht="25.5">
      <c r="A463" s="311" t="s">
        <v>3550</v>
      </c>
      <c r="B463" s="311" t="s">
        <v>3505</v>
      </c>
      <c r="C463" s="311" t="s">
        <v>185</v>
      </c>
      <c r="D463" s="311" t="s">
        <v>3448</v>
      </c>
      <c r="E463" s="358">
        <v>45334</v>
      </c>
      <c r="F463" s="354">
        <v>45427</v>
      </c>
      <c r="G463" s="499"/>
      <c r="H463" s="512"/>
      <c r="I463" s="512"/>
      <c r="J463" s="512"/>
      <c r="K463" s="512"/>
      <c r="L463" s="512">
        <v>0</v>
      </c>
      <c r="M463" s="311" t="s">
        <v>22</v>
      </c>
      <c r="N463" s="311" t="s">
        <v>926</v>
      </c>
      <c r="O463" s="311" t="s">
        <v>3449</v>
      </c>
      <c r="P463" s="311" t="s">
        <v>1810</v>
      </c>
      <c r="Q463" s="311" t="s">
        <v>85</v>
      </c>
      <c r="R463" s="311" t="s">
        <v>3447</v>
      </c>
      <c r="S463" s="311" t="s">
        <v>3449</v>
      </c>
      <c r="T463" s="311" t="s">
        <v>22</v>
      </c>
      <c r="U463" s="311" t="s">
        <v>22</v>
      </c>
      <c r="V463" s="311" t="s">
        <v>24</v>
      </c>
      <c r="W463" s="311"/>
    </row>
    <row r="464" spans="1:23" s="212" customFormat="1" ht="51">
      <c r="A464" s="516" t="s">
        <v>3670</v>
      </c>
      <c r="B464" s="311" t="s">
        <v>3506</v>
      </c>
      <c r="C464" s="311" t="s">
        <v>110</v>
      </c>
      <c r="D464" s="311" t="s">
        <v>3526</v>
      </c>
      <c r="E464" s="499">
        <v>45323</v>
      </c>
      <c r="F464" s="354">
        <v>45427</v>
      </c>
      <c r="G464" s="499"/>
      <c r="H464" s="512"/>
      <c r="I464" s="512"/>
      <c r="J464" s="512"/>
      <c r="K464" s="512"/>
      <c r="L464" s="512">
        <v>0</v>
      </c>
      <c r="M464" s="311" t="s">
        <v>926</v>
      </c>
      <c r="N464" s="311" t="s">
        <v>22</v>
      </c>
      <c r="O464" s="311" t="s">
        <v>3450</v>
      </c>
      <c r="P464" s="311" t="s">
        <v>3451</v>
      </c>
      <c r="Q464" s="311" t="s">
        <v>85</v>
      </c>
      <c r="R464" s="311" t="s">
        <v>22</v>
      </c>
      <c r="S464" s="311" t="s">
        <v>22</v>
      </c>
      <c r="T464" s="311" t="s">
        <v>3447</v>
      </c>
      <c r="U464" s="311" t="s">
        <v>3450</v>
      </c>
      <c r="V464" s="311" t="s">
        <v>38</v>
      </c>
      <c r="W464" s="311"/>
    </row>
    <row r="465" spans="1:23" s="212" customFormat="1" ht="38.25">
      <c r="A465" s="516" t="s">
        <v>3681</v>
      </c>
      <c r="B465" s="311" t="s">
        <v>3546</v>
      </c>
      <c r="C465" s="311" t="s">
        <v>2796</v>
      </c>
      <c r="D465" s="311" t="s">
        <v>3507</v>
      </c>
      <c r="E465" s="358">
        <v>45327</v>
      </c>
      <c r="F465" s="354">
        <v>45427</v>
      </c>
      <c r="G465" s="499"/>
      <c r="H465" s="512"/>
      <c r="I465" s="512"/>
      <c r="J465" s="512"/>
      <c r="K465" s="512"/>
      <c r="L465" s="512">
        <v>0</v>
      </c>
      <c r="M465" s="311" t="s">
        <v>926</v>
      </c>
      <c r="N465" s="311" t="s">
        <v>22</v>
      </c>
      <c r="O465" s="311" t="s">
        <v>3452</v>
      </c>
      <c r="P465" s="311" t="s">
        <v>1556</v>
      </c>
      <c r="Q465" s="311" t="s">
        <v>85</v>
      </c>
      <c r="R465" s="311" t="s">
        <v>2014</v>
      </c>
      <c r="S465" s="311" t="s">
        <v>3452</v>
      </c>
      <c r="T465" s="311" t="s">
        <v>22</v>
      </c>
      <c r="U465" s="311" t="s">
        <v>22</v>
      </c>
      <c r="V465" s="311" t="s">
        <v>38</v>
      </c>
      <c r="W465" s="311"/>
    </row>
    <row r="466" spans="1:23" s="212" customFormat="1" ht="38.25">
      <c r="A466" s="311" t="s">
        <v>3551</v>
      </c>
      <c r="B466" s="311" t="s">
        <v>3545</v>
      </c>
      <c r="C466" s="311" t="s">
        <v>2796</v>
      </c>
      <c r="D466" s="311" t="s">
        <v>3528</v>
      </c>
      <c r="E466" s="358">
        <v>45306</v>
      </c>
      <c r="F466" s="354">
        <v>45427</v>
      </c>
      <c r="G466" s="499"/>
      <c r="H466" s="512"/>
      <c r="I466" s="512"/>
      <c r="J466" s="512"/>
      <c r="K466" s="512"/>
      <c r="L466" s="512">
        <v>0</v>
      </c>
      <c r="M466" s="311" t="s">
        <v>926</v>
      </c>
      <c r="N466" s="311" t="s">
        <v>22</v>
      </c>
      <c r="O466" s="311" t="s">
        <v>3453</v>
      </c>
      <c r="P466" s="311" t="s">
        <v>1810</v>
      </c>
      <c r="Q466" s="311" t="s">
        <v>85</v>
      </c>
      <c r="R466" s="311" t="s">
        <v>3454</v>
      </c>
      <c r="S466" s="311" t="s">
        <v>3453</v>
      </c>
      <c r="T466" s="311" t="s">
        <v>22</v>
      </c>
      <c r="U466" s="311" t="s">
        <v>22</v>
      </c>
      <c r="V466" s="311" t="s">
        <v>38</v>
      </c>
      <c r="W466" s="311"/>
    </row>
    <row r="467" spans="1:23" ht="38.25">
      <c r="A467" s="311" t="s">
        <v>3552</v>
      </c>
      <c r="B467" s="311" t="s">
        <v>3441</v>
      </c>
      <c r="C467" s="311" t="s">
        <v>3455</v>
      </c>
      <c r="D467" s="311" t="s">
        <v>3456</v>
      </c>
      <c r="E467" s="358">
        <v>45299</v>
      </c>
      <c r="F467" s="354">
        <v>45427</v>
      </c>
      <c r="G467" s="499"/>
      <c r="H467" s="512"/>
      <c r="I467" s="512"/>
      <c r="J467" s="512"/>
      <c r="K467" s="512"/>
      <c r="L467" s="512">
        <v>0</v>
      </c>
      <c r="M467" s="311" t="s">
        <v>926</v>
      </c>
      <c r="N467" s="311" t="s">
        <v>22</v>
      </c>
      <c r="O467" s="311" t="s">
        <v>3457</v>
      </c>
      <c r="P467" s="311" t="s">
        <v>1810</v>
      </c>
      <c r="Q467" s="311" t="s">
        <v>85</v>
      </c>
      <c r="R467" s="311" t="s">
        <v>3447</v>
      </c>
      <c r="S467" s="311" t="s">
        <v>3457</v>
      </c>
      <c r="T467" s="311" t="s">
        <v>22</v>
      </c>
      <c r="U467" s="311" t="s">
        <v>22</v>
      </c>
      <c r="V467" s="311" t="s">
        <v>38</v>
      </c>
      <c r="W467" s="311"/>
    </row>
    <row r="468" spans="1:23" ht="25.5">
      <c r="A468" s="311" t="s">
        <v>3495</v>
      </c>
      <c r="B468" s="311" t="s">
        <v>3536</v>
      </c>
      <c r="C468" s="311" t="s">
        <v>169</v>
      </c>
      <c r="D468" s="311" t="s">
        <v>3527</v>
      </c>
      <c r="E468" s="514">
        <v>45292</v>
      </c>
      <c r="F468" s="499">
        <v>45397</v>
      </c>
      <c r="G468" s="499"/>
      <c r="H468" s="512"/>
      <c r="I468" s="512"/>
      <c r="J468" s="512"/>
      <c r="K468" s="512"/>
      <c r="L468" s="512">
        <v>0</v>
      </c>
      <c r="M468" s="311" t="s">
        <v>22</v>
      </c>
      <c r="N468" s="311" t="s">
        <v>926</v>
      </c>
      <c r="O468" s="311" t="s">
        <v>3496</v>
      </c>
      <c r="P468" s="311" t="s">
        <v>1556</v>
      </c>
      <c r="Q468" s="311" t="s">
        <v>85</v>
      </c>
      <c r="R468" s="311" t="s">
        <v>22</v>
      </c>
      <c r="S468" s="311" t="s">
        <v>22</v>
      </c>
      <c r="T468" s="311" t="s">
        <v>3447</v>
      </c>
      <c r="U468" s="311" t="s">
        <v>3496</v>
      </c>
      <c r="V468" s="311" t="s">
        <v>38</v>
      </c>
      <c r="W468" s="311"/>
    </row>
    <row r="469" spans="1:23" s="515" customFormat="1" ht="51">
      <c r="A469" s="311" t="s">
        <v>3553</v>
      </c>
      <c r="B469" s="311" t="s">
        <v>3543</v>
      </c>
      <c r="C469" s="311" t="s">
        <v>252</v>
      </c>
      <c r="D469" s="311" t="s">
        <v>3531</v>
      </c>
      <c r="E469" s="291">
        <v>45538</v>
      </c>
      <c r="F469" s="354">
        <v>45639</v>
      </c>
      <c r="G469" s="499"/>
      <c r="H469" s="512"/>
      <c r="I469" s="512"/>
      <c r="J469" s="512"/>
      <c r="K469" s="512"/>
      <c r="L469" s="512">
        <v>0</v>
      </c>
      <c r="M469" s="311" t="s">
        <v>926</v>
      </c>
      <c r="N469" s="311" t="s">
        <v>22</v>
      </c>
      <c r="O469" s="311" t="s">
        <v>3535</v>
      </c>
      <c r="P469" s="311" t="s">
        <v>3533</v>
      </c>
      <c r="Q469" s="311" t="s">
        <v>1267</v>
      </c>
      <c r="R469" s="311" t="s">
        <v>3534</v>
      </c>
      <c r="S469" s="311" t="s">
        <v>3535</v>
      </c>
      <c r="T469" s="311" t="s">
        <v>22</v>
      </c>
      <c r="U469" s="311" t="s">
        <v>22</v>
      </c>
      <c r="V469" s="311" t="s">
        <v>38</v>
      </c>
      <c r="W469" s="251"/>
    </row>
    <row r="470" spans="1:23" s="515" customFormat="1" ht="61.5" customHeight="1">
      <c r="A470" s="311" t="s">
        <v>3554</v>
      </c>
      <c r="B470" s="311" t="s">
        <v>3544</v>
      </c>
      <c r="C470" s="311" t="s">
        <v>44</v>
      </c>
      <c r="D470" s="311" t="s">
        <v>3532</v>
      </c>
      <c r="E470" s="291">
        <v>45538</v>
      </c>
      <c r="F470" s="354">
        <v>45641</v>
      </c>
      <c r="G470" s="499"/>
      <c r="H470" s="512"/>
      <c r="I470" s="512"/>
      <c r="J470" s="512"/>
      <c r="K470" s="512"/>
      <c r="L470" s="512">
        <v>0</v>
      </c>
      <c r="M470" s="311" t="s">
        <v>926</v>
      </c>
      <c r="N470" s="311" t="s">
        <v>22</v>
      </c>
      <c r="O470" s="311" t="s">
        <v>3537</v>
      </c>
      <c r="P470" s="311" t="s">
        <v>3538</v>
      </c>
      <c r="Q470" s="311" t="s">
        <v>3539</v>
      </c>
      <c r="R470" s="311" t="s">
        <v>134</v>
      </c>
      <c r="S470" s="311" t="s">
        <v>3540</v>
      </c>
      <c r="T470" s="311" t="s">
        <v>3541</v>
      </c>
      <c r="U470" s="311" t="s">
        <v>134</v>
      </c>
      <c r="V470" s="311" t="s">
        <v>38</v>
      </c>
      <c r="W470" s="311"/>
    </row>
    <row r="471" spans="1:23" s="574" customFormat="1" ht="59.45" customHeight="1">
      <c r="A471" s="572" t="s">
        <v>3672</v>
      </c>
      <c r="B471" s="572" t="s">
        <v>3800</v>
      </c>
      <c r="C471" s="572" t="s">
        <v>145</v>
      </c>
      <c r="D471" s="572" t="s">
        <v>3801</v>
      </c>
      <c r="E471" s="291" t="s">
        <v>3593</v>
      </c>
      <c r="F471" s="291" t="s">
        <v>3594</v>
      </c>
      <c r="G471" s="291"/>
      <c r="H471" s="573"/>
      <c r="I471" s="573"/>
      <c r="J471" s="573"/>
      <c r="K471" s="573"/>
      <c r="L471" s="573">
        <v>0</v>
      </c>
      <c r="M471" s="572" t="s">
        <v>926</v>
      </c>
      <c r="N471" s="572" t="s">
        <v>22</v>
      </c>
      <c r="O471" s="572" t="s">
        <v>3682</v>
      </c>
      <c r="P471" s="572" t="s">
        <v>1810</v>
      </c>
      <c r="Q471" s="572" t="s">
        <v>85</v>
      </c>
      <c r="R471" s="572" t="s">
        <v>3534</v>
      </c>
      <c r="S471" s="572" t="s">
        <v>3802</v>
      </c>
      <c r="T471" s="572" t="s">
        <v>27</v>
      </c>
      <c r="U471" s="572" t="s">
        <v>3682</v>
      </c>
      <c r="V471" s="572" t="s">
        <v>38</v>
      </c>
      <c r="W471" s="572"/>
    </row>
    <row r="472" spans="1:23" s="574" customFormat="1" ht="43.5" customHeight="1">
      <c r="A472" s="572" t="s">
        <v>3807</v>
      </c>
      <c r="B472" s="572" t="s">
        <v>3595</v>
      </c>
      <c r="C472" s="572" t="s">
        <v>26</v>
      </c>
      <c r="D472" s="572" t="s">
        <v>3596</v>
      </c>
      <c r="E472" s="291" t="s">
        <v>3593</v>
      </c>
      <c r="F472" s="291" t="s">
        <v>3591</v>
      </c>
      <c r="G472" s="291"/>
      <c r="H472" s="573"/>
      <c r="I472" s="573"/>
      <c r="J472" s="573"/>
      <c r="K472" s="573"/>
      <c r="L472" s="573">
        <v>0</v>
      </c>
      <c r="M472" s="572" t="s">
        <v>926</v>
      </c>
      <c r="N472" s="572" t="s">
        <v>22</v>
      </c>
      <c r="O472" s="572" t="s">
        <v>3597</v>
      </c>
      <c r="P472" s="572" t="s">
        <v>1810</v>
      </c>
      <c r="Q472" s="572" t="s">
        <v>85</v>
      </c>
      <c r="R472" s="572" t="s">
        <v>3534</v>
      </c>
      <c r="S472" s="572" t="s">
        <v>3597</v>
      </c>
      <c r="T472" s="572" t="s">
        <v>22</v>
      </c>
      <c r="U472" s="572" t="s">
        <v>22</v>
      </c>
      <c r="V472" s="572" t="s">
        <v>38</v>
      </c>
      <c r="W472" s="572"/>
    </row>
    <row r="473" spans="1:23" s="574" customFormat="1" ht="38.25">
      <c r="A473" s="572" t="s">
        <v>3804</v>
      </c>
      <c r="B473" s="572" t="s">
        <v>3824</v>
      </c>
      <c r="C473" s="572" t="s">
        <v>1864</v>
      </c>
      <c r="D473" s="572" t="s">
        <v>3825</v>
      </c>
      <c r="E473" s="291" t="s">
        <v>3661</v>
      </c>
      <c r="F473" s="291" t="s">
        <v>3598</v>
      </c>
      <c r="G473" s="291"/>
      <c r="H473" s="573"/>
      <c r="I473" s="573"/>
      <c r="J473" s="573"/>
      <c r="K473" s="573"/>
      <c r="L473" s="573">
        <v>0</v>
      </c>
      <c r="M473" s="572" t="s">
        <v>22</v>
      </c>
      <c r="N473" s="572" t="s">
        <v>926</v>
      </c>
      <c r="O473" s="572" t="s">
        <v>3827</v>
      </c>
      <c r="P473" s="572" t="s">
        <v>1810</v>
      </c>
      <c r="Q473" s="572" t="s">
        <v>1431</v>
      </c>
      <c r="R473" s="572" t="s">
        <v>22</v>
      </c>
      <c r="S473" s="572" t="s">
        <v>22</v>
      </c>
      <c r="T473" s="572" t="s">
        <v>27</v>
      </c>
      <c r="U473" s="572" t="s">
        <v>3826</v>
      </c>
      <c r="V473" s="572" t="s">
        <v>38</v>
      </c>
      <c r="W473" s="572"/>
    </row>
    <row r="474" spans="1:23" s="574" customFormat="1" ht="42.75" customHeight="1">
      <c r="A474" s="572" t="s">
        <v>3806</v>
      </c>
      <c r="B474" s="572" t="s">
        <v>3600</v>
      </c>
      <c r="C474" s="572" t="s">
        <v>3601</v>
      </c>
      <c r="D474" s="572" t="s">
        <v>3602</v>
      </c>
      <c r="E474" s="291" t="s">
        <v>3603</v>
      </c>
      <c r="F474" s="291" t="s">
        <v>3598</v>
      </c>
      <c r="G474" s="291"/>
      <c r="H474" s="573"/>
      <c r="I474" s="573"/>
      <c r="J474" s="573"/>
      <c r="K474" s="573"/>
      <c r="L474" s="573">
        <v>0</v>
      </c>
      <c r="M474" s="572" t="s">
        <v>926</v>
      </c>
      <c r="N474" s="572" t="s">
        <v>22</v>
      </c>
      <c r="O474" s="572" t="s">
        <v>3683</v>
      </c>
      <c r="P474" s="572" t="s">
        <v>1810</v>
      </c>
      <c r="Q474" s="572" t="s">
        <v>85</v>
      </c>
      <c r="R474" s="572" t="s">
        <v>27</v>
      </c>
      <c r="S474" s="572" t="s">
        <v>3828</v>
      </c>
      <c r="T474" s="572" t="s">
        <v>22</v>
      </c>
      <c r="U474" s="572" t="s">
        <v>22</v>
      </c>
      <c r="V474" s="572" t="s">
        <v>38</v>
      </c>
      <c r="W474" s="572"/>
    </row>
    <row r="475" spans="1:23" s="574" customFormat="1" ht="38.25">
      <c r="A475" s="572" t="s">
        <v>3712</v>
      </c>
      <c r="B475" s="572" t="s">
        <v>3606</v>
      </c>
      <c r="C475" s="572" t="s">
        <v>32</v>
      </c>
      <c r="D475" s="572" t="s">
        <v>3607</v>
      </c>
      <c r="E475" s="291" t="s">
        <v>3608</v>
      </c>
      <c r="F475" s="291" t="s">
        <v>3591</v>
      </c>
      <c r="G475" s="291"/>
      <c r="H475" s="573"/>
      <c r="I475" s="573"/>
      <c r="J475" s="573"/>
      <c r="K475" s="573"/>
      <c r="L475" s="573">
        <v>0</v>
      </c>
      <c r="M475" s="572" t="s">
        <v>926</v>
      </c>
      <c r="N475" s="572" t="s">
        <v>22</v>
      </c>
      <c r="O475" s="572" t="s">
        <v>3609</v>
      </c>
      <c r="P475" s="572" t="s">
        <v>1556</v>
      </c>
      <c r="Q475" s="572" t="s">
        <v>85</v>
      </c>
      <c r="R475" s="572" t="s">
        <v>3713</v>
      </c>
      <c r="S475" s="572" t="s">
        <v>3453</v>
      </c>
      <c r="T475" s="572" t="s">
        <v>22</v>
      </c>
      <c r="U475" s="572" t="s">
        <v>3713</v>
      </c>
      <c r="V475" s="572" t="s">
        <v>3610</v>
      </c>
      <c r="W475" s="572"/>
    </row>
    <row r="476" spans="1:23" s="574" customFormat="1" ht="38.25">
      <c r="A476" s="572" t="s">
        <v>3684</v>
      </c>
      <c r="B476" s="572" t="s">
        <v>3611</v>
      </c>
      <c r="C476" s="572" t="s">
        <v>26</v>
      </c>
      <c r="D476" s="572" t="s">
        <v>3612</v>
      </c>
      <c r="E476" s="291" t="s">
        <v>3613</v>
      </c>
      <c r="F476" s="291" t="s">
        <v>3591</v>
      </c>
      <c r="G476" s="291"/>
      <c r="H476" s="573"/>
      <c r="I476" s="573"/>
      <c r="J476" s="573"/>
      <c r="K476" s="573"/>
      <c r="L476" s="573">
        <v>0</v>
      </c>
      <c r="M476" s="572" t="s">
        <v>926</v>
      </c>
      <c r="N476" s="572" t="s">
        <v>22</v>
      </c>
      <c r="O476" s="572" t="s">
        <v>3597</v>
      </c>
      <c r="P476" s="572" t="s">
        <v>1810</v>
      </c>
      <c r="Q476" s="572" t="s">
        <v>85</v>
      </c>
      <c r="R476" s="572" t="s">
        <v>3534</v>
      </c>
      <c r="S476" s="572" t="s">
        <v>3597</v>
      </c>
      <c r="T476" s="572" t="s">
        <v>22</v>
      </c>
      <c r="U476" s="572" t="s">
        <v>22</v>
      </c>
      <c r="V476" s="572" t="s">
        <v>38</v>
      </c>
      <c r="W476" s="572"/>
    </row>
    <row r="477" spans="1:23" s="574" customFormat="1" ht="38.25">
      <c r="A477" s="572" t="s">
        <v>3685</v>
      </c>
      <c r="B477" s="572" t="s">
        <v>3622</v>
      </c>
      <c r="C477" s="572" t="s">
        <v>39</v>
      </c>
      <c r="D477" s="572" t="s">
        <v>3623</v>
      </c>
      <c r="E477" s="291" t="s">
        <v>3624</v>
      </c>
      <c r="F477" s="291" t="s">
        <v>3625</v>
      </c>
      <c r="G477" s="291"/>
      <c r="H477" s="573"/>
      <c r="I477" s="573"/>
      <c r="J477" s="573"/>
      <c r="K477" s="573"/>
      <c r="L477" s="573">
        <v>0</v>
      </c>
      <c r="M477" s="572" t="s">
        <v>926</v>
      </c>
      <c r="N477" s="572" t="s">
        <v>22</v>
      </c>
      <c r="O477" s="572" t="s">
        <v>3626</v>
      </c>
      <c r="P477" s="572" t="s">
        <v>3627</v>
      </c>
      <c r="Q477" s="572" t="s">
        <v>22</v>
      </c>
      <c r="R477" s="572" t="s">
        <v>1434</v>
      </c>
      <c r="S477" s="572" t="s">
        <v>3784</v>
      </c>
      <c r="T477" s="572" t="s">
        <v>22</v>
      </c>
      <c r="U477" s="572" t="s">
        <v>22</v>
      </c>
      <c r="V477" s="572" t="s">
        <v>38</v>
      </c>
      <c r="W477" s="572"/>
    </row>
    <row r="478" spans="1:23" s="574" customFormat="1" ht="51">
      <c r="A478" s="572" t="s">
        <v>3840</v>
      </c>
      <c r="B478" s="572" t="s">
        <v>3628</v>
      </c>
      <c r="C478" s="572" t="s">
        <v>3629</v>
      </c>
      <c r="D478" s="572" t="s">
        <v>3630</v>
      </c>
      <c r="E478" s="291" t="s">
        <v>3591</v>
      </c>
      <c r="F478" s="291" t="s">
        <v>3604</v>
      </c>
      <c r="G478" s="291"/>
      <c r="H478" s="573"/>
      <c r="I478" s="573"/>
      <c r="J478" s="573"/>
      <c r="K478" s="573"/>
      <c r="L478" s="573">
        <v>0</v>
      </c>
      <c r="M478" s="572" t="s">
        <v>926</v>
      </c>
      <c r="N478" s="572" t="s">
        <v>22</v>
      </c>
      <c r="O478" s="572" t="s">
        <v>3631</v>
      </c>
      <c r="P478" s="572" t="s">
        <v>1810</v>
      </c>
      <c r="Q478" s="572" t="s">
        <v>85</v>
      </c>
      <c r="R478" s="572" t="s">
        <v>27</v>
      </c>
      <c r="S478" s="572" t="s">
        <v>3631</v>
      </c>
      <c r="T478" s="572" t="s">
        <v>22</v>
      </c>
      <c r="U478" s="572" t="s">
        <v>22</v>
      </c>
      <c r="V478" s="572" t="s">
        <v>24</v>
      </c>
      <c r="W478" s="572"/>
    </row>
    <row r="479" spans="1:23" s="574" customFormat="1" ht="38.25">
      <c r="A479" s="572" t="s">
        <v>3841</v>
      </c>
      <c r="B479" s="572" t="s">
        <v>3814</v>
      </c>
      <c r="C479" s="572" t="s">
        <v>224</v>
      </c>
      <c r="D479" s="572" t="s">
        <v>3845</v>
      </c>
      <c r="E479" s="291" t="s">
        <v>3632</v>
      </c>
      <c r="F479" s="291" t="s">
        <v>3633</v>
      </c>
      <c r="G479" s="291"/>
      <c r="H479" s="573"/>
      <c r="I479" s="573"/>
      <c r="J479" s="573"/>
      <c r="K479" s="573"/>
      <c r="L479" s="573">
        <v>0</v>
      </c>
      <c r="M479" s="572" t="s">
        <v>926</v>
      </c>
      <c r="N479" s="572" t="s">
        <v>22</v>
      </c>
      <c r="O479" s="572" t="s">
        <v>3773</v>
      </c>
      <c r="P479" s="572" t="s">
        <v>1810</v>
      </c>
      <c r="Q479" s="572" t="s">
        <v>85</v>
      </c>
      <c r="R479" s="572" t="s">
        <v>3447</v>
      </c>
      <c r="S479" s="572" t="s">
        <v>3774</v>
      </c>
      <c r="T479" s="572" t="s">
        <v>3447</v>
      </c>
      <c r="U479" s="572" t="s">
        <v>3775</v>
      </c>
      <c r="V479" s="572" t="s">
        <v>38</v>
      </c>
      <c r="W479" s="572"/>
    </row>
    <row r="480" spans="1:23" s="574" customFormat="1" ht="38.25">
      <c r="A480" s="572" t="s">
        <v>3842</v>
      </c>
      <c r="B480" s="572" t="s">
        <v>3815</v>
      </c>
      <c r="C480" s="572" t="s">
        <v>224</v>
      </c>
      <c r="D480" s="572" t="s">
        <v>3823</v>
      </c>
      <c r="E480" s="291" t="s">
        <v>3632</v>
      </c>
      <c r="F480" s="291" t="s">
        <v>3633</v>
      </c>
      <c r="G480" s="291"/>
      <c r="H480" s="573"/>
      <c r="I480" s="573"/>
      <c r="J480" s="573"/>
      <c r="K480" s="573"/>
      <c r="L480" s="573">
        <v>0</v>
      </c>
      <c r="M480" s="572" t="s">
        <v>22</v>
      </c>
      <c r="N480" s="572" t="s">
        <v>926</v>
      </c>
      <c r="O480" s="572" t="s">
        <v>3776</v>
      </c>
      <c r="P480" s="572" t="s">
        <v>1810</v>
      </c>
      <c r="Q480" s="572" t="s">
        <v>85</v>
      </c>
      <c r="R480" s="572" t="s">
        <v>22</v>
      </c>
      <c r="S480" s="572" t="s">
        <v>22</v>
      </c>
      <c r="T480" s="572" t="s">
        <v>3447</v>
      </c>
      <c r="U480" s="572" t="s">
        <v>3776</v>
      </c>
      <c r="V480" s="572" t="s">
        <v>38</v>
      </c>
      <c r="W480" s="572"/>
    </row>
    <row r="481" spans="1:23" s="574" customFormat="1" ht="76.5">
      <c r="A481" s="572" t="s">
        <v>3829</v>
      </c>
      <c r="B481" s="572" t="s">
        <v>3634</v>
      </c>
      <c r="C481" s="572" t="s">
        <v>116</v>
      </c>
      <c r="D481" s="572" t="s">
        <v>3635</v>
      </c>
      <c r="E481" s="291" t="s">
        <v>3636</v>
      </c>
      <c r="F481" s="291" t="s">
        <v>3633</v>
      </c>
      <c r="G481" s="291"/>
      <c r="H481" s="573"/>
      <c r="I481" s="573"/>
      <c r="J481" s="573"/>
      <c r="K481" s="573"/>
      <c r="L481" s="573">
        <v>0</v>
      </c>
      <c r="M481" s="572" t="s">
        <v>926</v>
      </c>
      <c r="N481" s="572" t="s">
        <v>22</v>
      </c>
      <c r="O481" s="572" t="s">
        <v>3637</v>
      </c>
      <c r="P481" s="572" t="s">
        <v>1810</v>
      </c>
      <c r="Q481" s="572" t="s">
        <v>85</v>
      </c>
      <c r="R481" s="572" t="s">
        <v>27</v>
      </c>
      <c r="S481" s="572" t="s">
        <v>3830</v>
      </c>
      <c r="T481" s="572" t="s">
        <v>3447</v>
      </c>
      <c r="U481" s="572" t="s">
        <v>3831</v>
      </c>
      <c r="V481" s="572" t="s">
        <v>24</v>
      </c>
      <c r="W481" s="572"/>
    </row>
    <row r="482" spans="1:23" s="574" customFormat="1" ht="77.1" customHeight="1">
      <c r="A482" s="572" t="s">
        <v>3686</v>
      </c>
      <c r="B482" s="572" t="s">
        <v>3816</v>
      </c>
      <c r="C482" s="572" t="s">
        <v>3638</v>
      </c>
      <c r="D482" s="572" t="s">
        <v>3817</v>
      </c>
      <c r="E482" s="291" t="s">
        <v>3687</v>
      </c>
      <c r="F482" s="291" t="s">
        <v>3639</v>
      </c>
      <c r="G482" s="291"/>
      <c r="H482" s="573"/>
      <c r="I482" s="573"/>
      <c r="J482" s="573"/>
      <c r="K482" s="573"/>
      <c r="L482" s="573">
        <v>0</v>
      </c>
      <c r="M482" s="572" t="s">
        <v>22</v>
      </c>
      <c r="N482" s="572" t="s">
        <v>3459</v>
      </c>
      <c r="O482" s="572" t="s">
        <v>3688</v>
      </c>
      <c r="P482" s="572" t="s">
        <v>3689</v>
      </c>
      <c r="Q482" s="572" t="s">
        <v>85</v>
      </c>
      <c r="R482" s="572" t="s">
        <v>22</v>
      </c>
      <c r="S482" s="572" t="s">
        <v>22</v>
      </c>
      <c r="T482" s="572" t="s">
        <v>3534</v>
      </c>
      <c r="U482" s="572" t="s">
        <v>3688</v>
      </c>
      <c r="V482" s="572" t="s">
        <v>38</v>
      </c>
      <c r="W482" s="572"/>
    </row>
    <row r="483" spans="1:23" s="574" customFormat="1" ht="33.75" customHeight="1">
      <c r="A483" s="572" t="s">
        <v>3714</v>
      </c>
      <c r="B483" s="572" t="s">
        <v>3641</v>
      </c>
      <c r="C483" s="572" t="s">
        <v>39</v>
      </c>
      <c r="D483" s="572" t="s">
        <v>3785</v>
      </c>
      <c r="E483" s="291" t="s">
        <v>3690</v>
      </c>
      <c r="F483" s="291" t="s">
        <v>3642</v>
      </c>
      <c r="G483" s="291"/>
      <c r="H483" s="573"/>
      <c r="I483" s="573"/>
      <c r="J483" s="573"/>
      <c r="K483" s="573"/>
      <c r="L483" s="573">
        <v>0</v>
      </c>
      <c r="M483" s="572" t="s">
        <v>926</v>
      </c>
      <c r="N483" s="572" t="s">
        <v>22</v>
      </c>
      <c r="O483" s="572" t="s">
        <v>3643</v>
      </c>
      <c r="P483" s="572" t="s">
        <v>3178</v>
      </c>
      <c r="Q483" s="572" t="s">
        <v>1431</v>
      </c>
      <c r="R483" s="572" t="s">
        <v>27</v>
      </c>
      <c r="S483" s="572" t="s">
        <v>3599</v>
      </c>
      <c r="T483" s="572" t="s">
        <v>22</v>
      </c>
      <c r="U483" s="572" t="s">
        <v>22</v>
      </c>
      <c r="V483" s="572" t="s">
        <v>24</v>
      </c>
      <c r="W483" s="572"/>
    </row>
    <row r="484" spans="1:23" s="574" customFormat="1" ht="57" customHeight="1">
      <c r="A484" s="572" t="s">
        <v>3673</v>
      </c>
      <c r="B484" s="572" t="s">
        <v>3644</v>
      </c>
      <c r="C484" s="572" t="s">
        <v>26</v>
      </c>
      <c r="D484" s="572" t="s">
        <v>3691</v>
      </c>
      <c r="E484" s="291" t="s">
        <v>3645</v>
      </c>
      <c r="F484" s="291" t="s">
        <v>3591</v>
      </c>
      <c r="G484" s="291"/>
      <c r="H484" s="573"/>
      <c r="I484" s="573"/>
      <c r="J484" s="573"/>
      <c r="K484" s="573"/>
      <c r="L484" s="573">
        <v>0</v>
      </c>
      <c r="M484" s="572" t="s">
        <v>926</v>
      </c>
      <c r="N484" s="572" t="s">
        <v>22</v>
      </c>
      <c r="O484" s="572" t="s">
        <v>22</v>
      </c>
      <c r="P484" s="572" t="s">
        <v>3134</v>
      </c>
      <c r="Q484" s="572" t="s">
        <v>22</v>
      </c>
      <c r="R484" s="572" t="s">
        <v>22</v>
      </c>
      <c r="S484" s="572" t="s">
        <v>22</v>
      </c>
      <c r="T484" s="572" t="s">
        <v>22</v>
      </c>
      <c r="U484" s="572" t="s">
        <v>22</v>
      </c>
      <c r="V484" s="572" t="s">
        <v>24</v>
      </c>
      <c r="W484" s="572"/>
    </row>
    <row r="485" spans="1:23" s="574" customFormat="1" ht="51">
      <c r="A485" s="572" t="s">
        <v>3692</v>
      </c>
      <c r="B485" s="572" t="s">
        <v>3818</v>
      </c>
      <c r="C485" s="572" t="s">
        <v>972</v>
      </c>
      <c r="D485" s="572" t="s">
        <v>3771</v>
      </c>
      <c r="E485" s="291" t="s">
        <v>3645</v>
      </c>
      <c r="F485" s="291" t="s">
        <v>3646</v>
      </c>
      <c r="G485" s="291"/>
      <c r="H485" s="573"/>
      <c r="I485" s="573"/>
      <c r="J485" s="573"/>
      <c r="K485" s="573"/>
      <c r="L485" s="573">
        <v>0</v>
      </c>
      <c r="M485" s="572" t="s">
        <v>3442</v>
      </c>
      <c r="N485" s="572" t="s">
        <v>22</v>
      </c>
      <c r="O485" s="572" t="s">
        <v>3647</v>
      </c>
      <c r="P485" s="572" t="s">
        <v>3648</v>
      </c>
      <c r="Q485" s="572" t="s">
        <v>85</v>
      </c>
      <c r="R485" s="572" t="s">
        <v>3649</v>
      </c>
      <c r="S485" s="572" t="s">
        <v>3647</v>
      </c>
      <c r="T485" s="572" t="s">
        <v>22</v>
      </c>
      <c r="U485" s="572" t="s">
        <v>22</v>
      </c>
      <c r="V485" s="572" t="s">
        <v>38</v>
      </c>
      <c r="W485" s="572"/>
    </row>
    <row r="486" spans="1:23" s="574" customFormat="1" ht="63.75">
      <c r="A486" s="572" t="s">
        <v>3693</v>
      </c>
      <c r="B486" s="572" t="s">
        <v>3650</v>
      </c>
      <c r="C486" s="572" t="s">
        <v>1351</v>
      </c>
      <c r="D486" s="572" t="s">
        <v>3694</v>
      </c>
      <c r="E486" s="291" t="s">
        <v>3593</v>
      </c>
      <c r="F486" s="291" t="s">
        <v>3651</v>
      </c>
      <c r="G486" s="291"/>
      <c r="H486" s="573"/>
      <c r="I486" s="573"/>
      <c r="J486" s="573"/>
      <c r="K486" s="573"/>
      <c r="L486" s="573">
        <v>0</v>
      </c>
      <c r="M486" s="572" t="s">
        <v>926</v>
      </c>
      <c r="N486" s="572" t="s">
        <v>22</v>
      </c>
      <c r="O486" s="572" t="s">
        <v>3652</v>
      </c>
      <c r="P486" s="572" t="s">
        <v>1810</v>
      </c>
      <c r="Q486" s="572" t="s">
        <v>1431</v>
      </c>
      <c r="R486" s="572" t="s">
        <v>3534</v>
      </c>
      <c r="S486" s="572" t="s">
        <v>3450</v>
      </c>
      <c r="T486" s="572" t="s">
        <v>22</v>
      </c>
      <c r="U486" s="572" t="s">
        <v>22</v>
      </c>
      <c r="V486" s="572" t="s">
        <v>38</v>
      </c>
      <c r="W486" s="572"/>
    </row>
    <row r="487" spans="1:23" s="574" customFormat="1" ht="44.45" customHeight="1">
      <c r="A487" s="572" t="s">
        <v>3808</v>
      </c>
      <c r="B487" s="572" t="s">
        <v>3837</v>
      </c>
      <c r="C487" s="572" t="s">
        <v>188</v>
      </c>
      <c r="D487" s="572" t="s">
        <v>3653</v>
      </c>
      <c r="E487" s="291" t="s">
        <v>3654</v>
      </c>
      <c r="F487" s="291" t="s">
        <v>3655</v>
      </c>
      <c r="G487" s="291"/>
      <c r="H487" s="573"/>
      <c r="I487" s="573"/>
      <c r="J487" s="573"/>
      <c r="K487" s="573"/>
      <c r="L487" s="573">
        <v>0</v>
      </c>
      <c r="M487" s="572" t="s">
        <v>926</v>
      </c>
      <c r="N487" s="572" t="s">
        <v>22</v>
      </c>
      <c r="O487" s="572" t="s">
        <v>3453</v>
      </c>
      <c r="P487" s="572" t="s">
        <v>3178</v>
      </c>
      <c r="Q487" s="572" t="s">
        <v>85</v>
      </c>
      <c r="R487" s="572" t="s">
        <v>3656</v>
      </c>
      <c r="S487" s="572" t="s">
        <v>3453</v>
      </c>
      <c r="T487" s="572" t="s">
        <v>22</v>
      </c>
      <c r="U487" s="572" t="s">
        <v>22</v>
      </c>
      <c r="V487" s="572" t="s">
        <v>38</v>
      </c>
      <c r="W487" s="572"/>
    </row>
    <row r="488" spans="1:23" s="574" customFormat="1" ht="66.95" customHeight="1">
      <c r="A488" s="572" t="s">
        <v>3695</v>
      </c>
      <c r="B488" s="572" t="s">
        <v>3819</v>
      </c>
      <c r="C488" s="572" t="s">
        <v>170</v>
      </c>
      <c r="D488" s="572" t="s">
        <v>3820</v>
      </c>
      <c r="E488" s="291" t="s">
        <v>3645</v>
      </c>
      <c r="F488" s="291" t="s">
        <v>3633</v>
      </c>
      <c r="G488" s="291"/>
      <c r="H488" s="573"/>
      <c r="I488" s="573"/>
      <c r="J488" s="573"/>
      <c r="K488" s="573"/>
      <c r="L488" s="573">
        <v>0</v>
      </c>
      <c r="M488" s="572" t="s">
        <v>926</v>
      </c>
      <c r="N488" s="572" t="s">
        <v>22</v>
      </c>
      <c r="O488" s="572" t="s">
        <v>3453</v>
      </c>
      <c r="P488" s="572" t="s">
        <v>1810</v>
      </c>
      <c r="Q488" s="572" t="s">
        <v>85</v>
      </c>
      <c r="R488" s="572" t="s">
        <v>2014</v>
      </c>
      <c r="S488" s="572" t="s">
        <v>3786</v>
      </c>
      <c r="T488" s="572" t="s">
        <v>27</v>
      </c>
      <c r="U488" s="572" t="s">
        <v>3786</v>
      </c>
      <c r="V488" s="572" t="s">
        <v>38</v>
      </c>
      <c r="W488" s="572"/>
    </row>
    <row r="489" spans="1:23" s="574" customFormat="1" ht="33.75" customHeight="1">
      <c r="A489" s="572" t="s">
        <v>3696</v>
      </c>
      <c r="B489" s="572" t="s">
        <v>3821</v>
      </c>
      <c r="C489" s="572" t="s">
        <v>3217</v>
      </c>
      <c r="D489" s="572" t="s">
        <v>3822</v>
      </c>
      <c r="E489" s="291" t="s">
        <v>3661</v>
      </c>
      <c r="F489" s="291" t="s">
        <v>3657</v>
      </c>
      <c r="G489" s="291"/>
      <c r="H489" s="573"/>
      <c r="I489" s="573"/>
      <c r="J489" s="573"/>
      <c r="K489" s="573"/>
      <c r="L489" s="573">
        <v>0</v>
      </c>
      <c r="M489" s="572" t="s">
        <v>926</v>
      </c>
      <c r="N489" s="572" t="s">
        <v>22</v>
      </c>
      <c r="O489" s="572" t="s">
        <v>3697</v>
      </c>
      <c r="P489" s="572" t="s">
        <v>3658</v>
      </c>
      <c r="Q489" s="572" t="s">
        <v>3659</v>
      </c>
      <c r="R489" s="572" t="s">
        <v>2014</v>
      </c>
      <c r="S489" s="572" t="s">
        <v>3640</v>
      </c>
      <c r="T489" s="572" t="s">
        <v>22</v>
      </c>
      <c r="U489" s="572" t="s">
        <v>22</v>
      </c>
      <c r="V489" s="572" t="s">
        <v>38</v>
      </c>
      <c r="W489" s="572"/>
    </row>
    <row r="490" spans="1:23" s="574" customFormat="1" ht="51">
      <c r="A490" s="572" t="s">
        <v>3705</v>
      </c>
      <c r="B490" s="572" t="s">
        <v>3660</v>
      </c>
      <c r="C490" s="572" t="s">
        <v>129</v>
      </c>
      <c r="D490" s="572" t="s">
        <v>3777</v>
      </c>
      <c r="E490" s="291" t="s">
        <v>3593</v>
      </c>
      <c r="F490" s="291" t="s">
        <v>3646</v>
      </c>
      <c r="G490" s="291"/>
      <c r="H490" s="573"/>
      <c r="I490" s="573"/>
      <c r="J490" s="573"/>
      <c r="K490" s="573"/>
      <c r="L490" s="573">
        <v>0</v>
      </c>
      <c r="M490" s="572" t="s">
        <v>926</v>
      </c>
      <c r="N490" s="572" t="s">
        <v>22</v>
      </c>
      <c r="O490" s="572" t="s">
        <v>3776</v>
      </c>
      <c r="P490" s="572" t="s">
        <v>1556</v>
      </c>
      <c r="Q490" s="572" t="s">
        <v>2327</v>
      </c>
      <c r="R490" s="572" t="s">
        <v>3454</v>
      </c>
      <c r="S490" s="572" t="s">
        <v>3776</v>
      </c>
      <c r="T490" s="572" t="s">
        <v>22</v>
      </c>
      <c r="U490" s="572" t="s">
        <v>22</v>
      </c>
      <c r="V490" s="572" t="s">
        <v>38</v>
      </c>
      <c r="W490" s="572"/>
    </row>
    <row r="491" spans="1:23" s="574" customFormat="1" ht="66.6" customHeight="1">
      <c r="A491" s="572" t="s">
        <v>3698</v>
      </c>
      <c r="B491" s="572" t="s">
        <v>3835</v>
      </c>
      <c r="C491" s="572" t="s">
        <v>170</v>
      </c>
      <c r="D491" s="572" t="s">
        <v>3836</v>
      </c>
      <c r="E491" s="291" t="s">
        <v>3661</v>
      </c>
      <c r="F491" s="291" t="s">
        <v>3633</v>
      </c>
      <c r="G491" s="291"/>
      <c r="H491" s="573"/>
      <c r="I491" s="573"/>
      <c r="J491" s="573"/>
      <c r="K491" s="573"/>
      <c r="L491" s="573">
        <v>0</v>
      </c>
      <c r="M491" s="572" t="s">
        <v>926</v>
      </c>
      <c r="N491" s="572" t="s">
        <v>22</v>
      </c>
      <c r="O491" s="572" t="s">
        <v>3662</v>
      </c>
      <c r="P491" s="572" t="s">
        <v>1810</v>
      </c>
      <c r="Q491" s="572" t="s">
        <v>3253</v>
      </c>
      <c r="R491" s="572" t="s">
        <v>27</v>
      </c>
      <c r="S491" s="572" t="s">
        <v>3803</v>
      </c>
      <c r="T491" s="572" t="s">
        <v>22</v>
      </c>
      <c r="U491" s="575" t="s">
        <v>22</v>
      </c>
      <c r="V491" s="572" t="s">
        <v>38</v>
      </c>
      <c r="W491" s="572"/>
    </row>
    <row r="492" spans="1:23" s="574" customFormat="1" ht="38.25">
      <c r="A492" s="572" t="s">
        <v>3671</v>
      </c>
      <c r="B492" s="572" t="s">
        <v>3663</v>
      </c>
      <c r="C492" s="572" t="s">
        <v>194</v>
      </c>
      <c r="D492" s="572" t="s">
        <v>3704</v>
      </c>
      <c r="E492" s="291" t="s">
        <v>3664</v>
      </c>
      <c r="F492" s="291" t="s">
        <v>3591</v>
      </c>
      <c r="G492" s="291"/>
      <c r="H492" s="573"/>
      <c r="I492" s="573"/>
      <c r="J492" s="573"/>
      <c r="K492" s="573"/>
      <c r="L492" s="573">
        <v>0</v>
      </c>
      <c r="M492" s="572" t="s">
        <v>926</v>
      </c>
      <c r="N492" s="572" t="s">
        <v>22</v>
      </c>
      <c r="O492" s="572" t="s">
        <v>3605</v>
      </c>
      <c r="P492" s="572" t="s">
        <v>867</v>
      </c>
      <c r="Q492" s="572" t="s">
        <v>47</v>
      </c>
      <c r="R492" s="572" t="s">
        <v>3454</v>
      </c>
      <c r="S492" s="572" t="s">
        <v>3605</v>
      </c>
      <c r="T492" s="572" t="s">
        <v>22</v>
      </c>
      <c r="U492" s="572" t="s">
        <v>22</v>
      </c>
      <c r="V492" s="572" t="s">
        <v>3610</v>
      </c>
      <c r="W492" s="572"/>
    </row>
    <row r="493" spans="1:23" s="574" customFormat="1" ht="43.5" customHeight="1">
      <c r="A493" s="572" t="s">
        <v>3839</v>
      </c>
      <c r="B493" s="572" t="s">
        <v>3665</v>
      </c>
      <c r="C493" s="572" t="s">
        <v>3699</v>
      </c>
      <c r="D493" s="572" t="s">
        <v>3700</v>
      </c>
      <c r="E493" s="291">
        <v>45355</v>
      </c>
      <c r="F493" s="291">
        <v>45427</v>
      </c>
      <c r="G493" s="291"/>
      <c r="H493" s="573"/>
      <c r="I493" s="573"/>
      <c r="J493" s="573"/>
      <c r="K493" s="573"/>
      <c r="L493" s="573">
        <v>0</v>
      </c>
      <c r="M493" s="572" t="s">
        <v>926</v>
      </c>
      <c r="N493" s="572" t="s">
        <v>22</v>
      </c>
      <c r="O493" s="572" t="s">
        <v>3452</v>
      </c>
      <c r="P493" s="572" t="s">
        <v>1810</v>
      </c>
      <c r="Q493" s="572" t="s">
        <v>85</v>
      </c>
      <c r="R493" s="572" t="s">
        <v>3454</v>
      </c>
      <c r="S493" s="572" t="s">
        <v>3452</v>
      </c>
      <c r="T493" s="572" t="s">
        <v>22</v>
      </c>
      <c r="U493" s="572" t="s">
        <v>22</v>
      </c>
      <c r="V493" s="572" t="s">
        <v>38</v>
      </c>
      <c r="W493" s="572"/>
    </row>
    <row r="494" spans="1:23" s="574" customFormat="1" ht="25.5">
      <c r="A494" s="572" t="s">
        <v>3701</v>
      </c>
      <c r="B494" s="572" t="s">
        <v>3666</v>
      </c>
      <c r="C494" s="572" t="s">
        <v>243</v>
      </c>
      <c r="D494" s="572" t="s">
        <v>3667</v>
      </c>
      <c r="E494" s="291" t="s">
        <v>3593</v>
      </c>
      <c r="F494" s="291" t="s">
        <v>3591</v>
      </c>
      <c r="G494" s="291"/>
      <c r="H494" s="573"/>
      <c r="I494" s="573"/>
      <c r="J494" s="573"/>
      <c r="K494" s="573"/>
      <c r="L494" s="573">
        <v>0</v>
      </c>
      <c r="M494" s="572" t="s">
        <v>926</v>
      </c>
      <c r="N494" s="572" t="s">
        <v>22</v>
      </c>
      <c r="O494" s="572" t="s">
        <v>3452</v>
      </c>
      <c r="P494" s="572" t="s">
        <v>3592</v>
      </c>
      <c r="Q494" s="572" t="s">
        <v>85</v>
      </c>
      <c r="R494" s="572" t="s">
        <v>27</v>
      </c>
      <c r="S494" s="572" t="s">
        <v>3452</v>
      </c>
      <c r="T494" s="572" t="s">
        <v>22</v>
      </c>
      <c r="U494" s="572" t="s">
        <v>22</v>
      </c>
      <c r="V494" s="572" t="s">
        <v>38</v>
      </c>
      <c r="W494" s="572"/>
    </row>
    <row r="495" spans="1:23" s="574" customFormat="1" ht="38.25">
      <c r="A495" s="572" t="s">
        <v>3783</v>
      </c>
      <c r="B495" s="572" t="s">
        <v>3778</v>
      </c>
      <c r="C495" s="572" t="s">
        <v>3779</v>
      </c>
      <c r="D495" s="572" t="s">
        <v>3780</v>
      </c>
      <c r="E495" s="291" t="s">
        <v>3593</v>
      </c>
      <c r="F495" s="291" t="s">
        <v>3646</v>
      </c>
      <c r="G495" s="291"/>
      <c r="H495" s="573"/>
      <c r="I495" s="573"/>
      <c r="J495" s="573"/>
      <c r="K495" s="573"/>
      <c r="L495" s="573">
        <v>0</v>
      </c>
      <c r="M495" s="572" t="s">
        <v>926</v>
      </c>
      <c r="N495" s="572" t="s">
        <v>22</v>
      </c>
      <c r="O495" s="572" t="s">
        <v>3781</v>
      </c>
      <c r="P495" s="572" t="s">
        <v>1810</v>
      </c>
      <c r="Q495" s="572" t="s">
        <v>85</v>
      </c>
      <c r="R495" s="572" t="s">
        <v>2014</v>
      </c>
      <c r="S495" s="572" t="s">
        <v>3782</v>
      </c>
      <c r="T495" s="576" t="s">
        <v>22</v>
      </c>
      <c r="U495" s="572" t="s">
        <v>22</v>
      </c>
      <c r="V495" s="572" t="s">
        <v>38</v>
      </c>
      <c r="W495" s="577"/>
    </row>
    <row r="496" spans="1:23" s="574" customFormat="1" ht="36.6" customHeight="1">
      <c r="A496" s="572" t="s">
        <v>3702</v>
      </c>
      <c r="B496" s="572" t="s">
        <v>3846</v>
      </c>
      <c r="C496" s="572" t="s">
        <v>188</v>
      </c>
      <c r="D496" s="572" t="s">
        <v>3653</v>
      </c>
      <c r="E496" s="291" t="s">
        <v>3654</v>
      </c>
      <c r="F496" s="291" t="s">
        <v>3633</v>
      </c>
      <c r="G496" s="291"/>
      <c r="H496" s="573"/>
      <c r="I496" s="573"/>
      <c r="J496" s="573"/>
      <c r="K496" s="573"/>
      <c r="L496" s="573">
        <v>0</v>
      </c>
      <c r="M496" s="572" t="s">
        <v>22</v>
      </c>
      <c r="N496" s="572" t="s">
        <v>926</v>
      </c>
      <c r="O496" s="572" t="s">
        <v>3453</v>
      </c>
      <c r="P496" s="572" t="s">
        <v>3178</v>
      </c>
      <c r="Q496" s="572" t="s">
        <v>85</v>
      </c>
      <c r="R496" s="572" t="s">
        <v>3656</v>
      </c>
      <c r="S496" s="572" t="s">
        <v>3453</v>
      </c>
      <c r="T496" s="572" t="s">
        <v>22</v>
      </c>
      <c r="U496" s="572" t="s">
        <v>22</v>
      </c>
      <c r="V496" s="572" t="s">
        <v>38</v>
      </c>
      <c r="W496" s="572"/>
    </row>
    <row r="497" spans="1:23" s="574" customFormat="1" ht="57" customHeight="1">
      <c r="A497" s="572" t="s">
        <v>3703</v>
      </c>
      <c r="B497" s="572" t="s">
        <v>3668</v>
      </c>
      <c r="C497" s="572" t="s">
        <v>1381</v>
      </c>
      <c r="D497" s="572" t="s">
        <v>3805</v>
      </c>
      <c r="E497" s="291" t="s">
        <v>3593</v>
      </c>
      <c r="F497" s="291" t="s">
        <v>3633</v>
      </c>
      <c r="G497" s="291"/>
      <c r="H497" s="573"/>
      <c r="I497" s="573"/>
      <c r="J497" s="573"/>
      <c r="K497" s="573"/>
      <c r="L497" s="573">
        <v>0</v>
      </c>
      <c r="M497" s="572" t="s">
        <v>926</v>
      </c>
      <c r="N497" s="572" t="s">
        <v>22</v>
      </c>
      <c r="O497" s="572" t="s">
        <v>3452</v>
      </c>
      <c r="P497" s="572" t="s">
        <v>3592</v>
      </c>
      <c r="Q497" s="572" t="s">
        <v>225</v>
      </c>
      <c r="R497" s="572" t="s">
        <v>27</v>
      </c>
      <c r="S497" s="572" t="s">
        <v>3452</v>
      </c>
      <c r="T497" s="572" t="s">
        <v>22</v>
      </c>
      <c r="U497" s="572" t="s">
        <v>22</v>
      </c>
      <c r="V497" s="572" t="s">
        <v>31</v>
      </c>
      <c r="W497" s="572"/>
    </row>
    <row r="498" spans="1:23" s="264" customFormat="1" ht="15.75" customHeight="1">
      <c r="A498" s="578"/>
      <c r="B498" s="579" t="s">
        <v>3562</v>
      </c>
      <c r="C498" s="580"/>
      <c r="D498" s="580"/>
      <c r="E498" s="581"/>
      <c r="F498" s="581"/>
      <c r="G498" s="582"/>
      <c r="H498" s="583"/>
      <c r="I498" s="584"/>
      <c r="J498" s="585"/>
      <c r="K498" s="585"/>
      <c r="L498" s="585"/>
      <c r="M498" s="580"/>
      <c r="N498" s="580"/>
      <c r="O498" s="580"/>
      <c r="P498" s="580"/>
      <c r="Q498" s="580"/>
      <c r="R498" s="580"/>
      <c r="S498" s="580"/>
      <c r="T498" s="580"/>
      <c r="U498" s="580"/>
      <c r="V498" s="580"/>
      <c r="W498" s="580"/>
    </row>
    <row r="499" spans="1:23" s="343" customFormat="1" ht="62.45" customHeight="1">
      <c r="A499" s="263" t="s">
        <v>3563</v>
      </c>
      <c r="B499" s="260" t="s">
        <v>3564</v>
      </c>
      <c r="C499" s="331" t="s">
        <v>3564</v>
      </c>
      <c r="D499" s="331" t="s">
        <v>3564</v>
      </c>
      <c r="E499" s="345">
        <v>44743</v>
      </c>
      <c r="F499" s="346" t="s">
        <v>3564</v>
      </c>
      <c r="G499" s="346"/>
      <c r="H499" s="341"/>
      <c r="I499" s="328" t="s">
        <v>3564</v>
      </c>
      <c r="J499" s="348"/>
      <c r="K499" s="342" t="s">
        <v>210</v>
      </c>
      <c r="L499" s="260"/>
      <c r="M499" s="260" t="s">
        <v>3564</v>
      </c>
      <c r="N499" s="260" t="s">
        <v>3564</v>
      </c>
      <c r="O499" s="260" t="s">
        <v>3564</v>
      </c>
      <c r="P499" s="260" t="s">
        <v>3564</v>
      </c>
      <c r="Q499" s="260" t="s">
        <v>3564</v>
      </c>
      <c r="R499" s="260" t="s">
        <v>3564</v>
      </c>
      <c r="S499" s="260" t="s">
        <v>3564</v>
      </c>
      <c r="T499" s="260" t="s">
        <v>3564</v>
      </c>
      <c r="U499" s="260" t="s">
        <v>3564</v>
      </c>
      <c r="V499" s="260" t="s">
        <v>3564</v>
      </c>
      <c r="W499" s="260" t="s">
        <v>3565</v>
      </c>
    </row>
    <row r="500" spans="1:23" s="213" customFormat="1" ht="45" customHeight="1">
      <c r="A500" s="263" t="s">
        <v>3566</v>
      </c>
      <c r="B500" s="260" t="s">
        <v>3567</v>
      </c>
      <c r="C500" s="331" t="s">
        <v>45</v>
      </c>
      <c r="D500" s="331" t="s">
        <v>3568</v>
      </c>
      <c r="E500" s="349">
        <v>44834</v>
      </c>
      <c r="F500" s="346">
        <v>44915</v>
      </c>
      <c r="G500" s="346">
        <v>44915</v>
      </c>
      <c r="H500" s="341"/>
      <c r="I500" s="328">
        <v>462445</v>
      </c>
      <c r="J500" s="348"/>
      <c r="K500" s="342" t="s">
        <v>210</v>
      </c>
      <c r="L500" s="350">
        <v>100</v>
      </c>
      <c r="M500" s="260">
        <v>138</v>
      </c>
      <c r="N500" s="260" t="s">
        <v>22</v>
      </c>
      <c r="O500" s="260">
        <v>57</v>
      </c>
      <c r="P500" s="260" t="s">
        <v>3569</v>
      </c>
      <c r="Q500" s="260" t="s">
        <v>47</v>
      </c>
      <c r="R500" s="260" t="s">
        <v>27</v>
      </c>
      <c r="S500" s="260">
        <v>57</v>
      </c>
      <c r="T500" s="260" t="s">
        <v>22</v>
      </c>
      <c r="U500" s="260" t="s">
        <v>22</v>
      </c>
      <c r="V500" s="260" t="s">
        <v>1557</v>
      </c>
      <c r="W500" s="260"/>
    </row>
    <row r="501" spans="1:23" s="264" customFormat="1" ht="49.5" customHeight="1">
      <c r="A501" s="260" t="s">
        <v>3570</v>
      </c>
      <c r="B501" s="260" t="s">
        <v>3571</v>
      </c>
      <c r="C501" s="260" t="s">
        <v>3572</v>
      </c>
      <c r="D501" s="260" t="s">
        <v>3573</v>
      </c>
      <c r="E501" s="345">
        <v>45313</v>
      </c>
      <c r="F501" s="345">
        <v>45427</v>
      </c>
      <c r="G501" s="345"/>
      <c r="H501" s="345"/>
      <c r="I501" s="328"/>
      <c r="J501" s="260"/>
      <c r="K501" s="342" t="s">
        <v>210</v>
      </c>
      <c r="L501" s="350">
        <v>0</v>
      </c>
      <c r="M501" s="260">
        <v>345</v>
      </c>
      <c r="N501" s="260" t="s">
        <v>22</v>
      </c>
      <c r="O501" s="260">
        <v>33</v>
      </c>
      <c r="P501" s="260" t="s">
        <v>353</v>
      </c>
      <c r="Q501" s="260" t="s">
        <v>225</v>
      </c>
      <c r="R501" s="260" t="s">
        <v>134</v>
      </c>
      <c r="S501" s="260">
        <v>33</v>
      </c>
      <c r="T501" s="265" t="s">
        <v>22</v>
      </c>
      <c r="U501" s="265" t="s">
        <v>22</v>
      </c>
      <c r="V501" s="260" t="s">
        <v>24</v>
      </c>
      <c r="W501" s="260"/>
    </row>
    <row r="502" spans="1:23" s="264" customFormat="1" ht="43.5" customHeight="1">
      <c r="A502" s="260" t="s">
        <v>3574</v>
      </c>
      <c r="B502" s="260" t="s">
        <v>3575</v>
      </c>
      <c r="C502" s="260" t="s">
        <v>3576</v>
      </c>
      <c r="D502" s="260" t="s">
        <v>3577</v>
      </c>
      <c r="E502" s="514">
        <v>45170</v>
      </c>
      <c r="F502" s="345">
        <v>45187</v>
      </c>
      <c r="G502" s="345">
        <v>45187</v>
      </c>
      <c r="H502" s="345"/>
      <c r="I502" s="351">
        <v>357497</v>
      </c>
      <c r="J502" s="348"/>
      <c r="K502" s="342" t="s">
        <v>210</v>
      </c>
      <c r="L502" s="318">
        <v>100</v>
      </c>
      <c r="M502" s="260">
        <v>138</v>
      </c>
      <c r="N502" s="260" t="s">
        <v>22</v>
      </c>
      <c r="O502" s="260">
        <v>0.17999999999999999</v>
      </c>
      <c r="P502" s="260" t="s">
        <v>293</v>
      </c>
      <c r="Q502" s="260" t="s">
        <v>85</v>
      </c>
      <c r="R502" s="260">
        <v>70</v>
      </c>
      <c r="S502" s="260">
        <v>0.089999999999999997</v>
      </c>
      <c r="T502" s="265" t="s">
        <v>22</v>
      </c>
      <c r="U502" s="265" t="s">
        <v>22</v>
      </c>
      <c r="V502" s="260" t="s">
        <v>24</v>
      </c>
      <c r="W502" s="260"/>
    </row>
    <row r="503" spans="1:23" s="264" customFormat="1" ht="48.95" customHeight="1">
      <c r="A503" s="263" t="s">
        <v>3587</v>
      </c>
      <c r="B503" s="260" t="s">
        <v>3578</v>
      </c>
      <c r="C503" s="331" t="s">
        <v>28</v>
      </c>
      <c r="D503" s="331" t="s">
        <v>3579</v>
      </c>
      <c r="E503" s="345">
        <v>45211</v>
      </c>
      <c r="F503" s="346">
        <v>45291</v>
      </c>
      <c r="G503" s="346"/>
      <c r="H503" s="352"/>
      <c r="I503" s="351"/>
      <c r="J503" s="348"/>
      <c r="K503" s="342" t="s">
        <v>210</v>
      </c>
      <c r="L503" s="347">
        <v>0</v>
      </c>
      <c r="M503" s="353">
        <v>138</v>
      </c>
      <c r="N503" s="353" t="s">
        <v>22</v>
      </c>
      <c r="O503" s="261">
        <v>0.40000000000000002</v>
      </c>
      <c r="P503" s="331" t="s">
        <v>214</v>
      </c>
      <c r="Q503" s="331" t="s">
        <v>47</v>
      </c>
      <c r="R503" s="331">
        <v>50</v>
      </c>
      <c r="S503" s="331">
        <v>0.40000000000000002</v>
      </c>
      <c r="T503" s="353" t="s">
        <v>22</v>
      </c>
      <c r="U503" s="353" t="s">
        <v>22</v>
      </c>
      <c r="V503" s="331" t="s">
        <v>24</v>
      </c>
      <c r="W503" s="316" t="s">
        <v>3844</v>
      </c>
    </row>
    <row r="504" spans="1:23" s="264" customFormat="1" ht="62.45" customHeight="1">
      <c r="A504" s="263" t="s">
        <v>3580</v>
      </c>
      <c r="B504" s="260" t="s">
        <v>3581</v>
      </c>
      <c r="C504" s="331" t="s">
        <v>3582</v>
      </c>
      <c r="D504" s="331" t="s">
        <v>3583</v>
      </c>
      <c r="E504" s="310">
        <v>45250</v>
      </c>
      <c r="F504" s="346">
        <v>45291</v>
      </c>
      <c r="G504" s="346"/>
      <c r="H504" s="352"/>
      <c r="I504" s="531">
        <v>1418880.1299999999</v>
      </c>
      <c r="J504" s="348"/>
      <c r="K504" s="342"/>
      <c r="L504" s="347">
        <v>0</v>
      </c>
      <c r="M504" s="263">
        <v>345</v>
      </c>
      <c r="N504" s="263" t="s">
        <v>22</v>
      </c>
      <c r="O504" s="263">
        <v>1</v>
      </c>
      <c r="P504" s="263" t="s">
        <v>206</v>
      </c>
      <c r="Q504" s="260" t="s">
        <v>225</v>
      </c>
      <c r="R504" s="263">
        <v>120</v>
      </c>
      <c r="S504" s="263">
        <v>0.5</v>
      </c>
      <c r="T504" s="263" t="s">
        <v>22</v>
      </c>
      <c r="U504" s="263" t="s">
        <v>22</v>
      </c>
      <c r="V504" s="344" t="s">
        <v>24</v>
      </c>
      <c r="W504" s="263"/>
    </row>
    <row r="505" spans="1:23" s="264" customFormat="1" ht="62.45" customHeight="1">
      <c r="A505" s="263" t="s">
        <v>3584</v>
      </c>
      <c r="B505" s="260" t="s">
        <v>3585</v>
      </c>
      <c r="C505" s="331" t="s">
        <v>1594</v>
      </c>
      <c r="D505" s="331" t="s">
        <v>3586</v>
      </c>
      <c r="E505" s="514">
        <v>45261</v>
      </c>
      <c r="F505" s="346">
        <v>45291</v>
      </c>
      <c r="G505" s="346"/>
      <c r="H505" s="352"/>
      <c r="I505" s="351"/>
      <c r="J505" s="348"/>
      <c r="K505" s="342"/>
      <c r="L505" s="347">
        <v>0</v>
      </c>
      <c r="M505" s="263">
        <v>138</v>
      </c>
      <c r="N505" s="263" t="s">
        <v>22</v>
      </c>
      <c r="O505" s="263">
        <v>0.40000000000000002</v>
      </c>
      <c r="P505" s="263" t="s">
        <v>205</v>
      </c>
      <c r="Q505" s="260" t="s">
        <v>47</v>
      </c>
      <c r="R505" s="263">
        <v>100</v>
      </c>
      <c r="S505" s="263">
        <v>0.40000000000000002</v>
      </c>
      <c r="T505" s="263" t="s">
        <v>22</v>
      </c>
      <c r="U505" s="263" t="s">
        <v>22</v>
      </c>
      <c r="V505" s="344" t="s">
        <v>24</v>
      </c>
      <c r="W505" s="263"/>
    </row>
    <row r="506" spans="1:23" s="574" customFormat="1" ht="63.75">
      <c r="A506" s="572" t="s">
        <v>3674</v>
      </c>
      <c r="B506" s="572" t="s">
        <v>3614</v>
      </c>
      <c r="C506" s="572" t="s">
        <v>961</v>
      </c>
      <c r="D506" s="572" t="s">
        <v>3615</v>
      </c>
      <c r="E506" s="291" t="s">
        <v>3616</v>
      </c>
      <c r="F506" s="291" t="s">
        <v>3617</v>
      </c>
      <c r="G506" s="291"/>
      <c r="H506" s="573"/>
      <c r="I506" s="573"/>
      <c r="J506" s="573"/>
      <c r="K506" s="573"/>
      <c r="L506" s="573">
        <v>0</v>
      </c>
      <c r="M506" s="572" t="s">
        <v>3459</v>
      </c>
      <c r="N506" s="572" t="s">
        <v>22</v>
      </c>
      <c r="O506" s="572" t="s">
        <v>3618</v>
      </c>
      <c r="P506" s="572" t="s">
        <v>3619</v>
      </c>
      <c r="Q506" s="572" t="s">
        <v>225</v>
      </c>
      <c r="R506" s="572" t="s">
        <v>3620</v>
      </c>
      <c r="S506" s="572" t="s">
        <v>3621</v>
      </c>
      <c r="T506" s="572" t="s">
        <v>22</v>
      </c>
      <c r="U506" s="572" t="s">
        <v>22</v>
      </c>
      <c r="V506" s="572" t="s">
        <v>24</v>
      </c>
      <c r="W506" s="572"/>
    </row>
    <row r="507" spans="1:23" s="332" customFormat="1" ht="20.1" customHeight="1">
      <c r="A507" s="586"/>
      <c r="B507" s="586" t="s">
        <v>1384</v>
      </c>
      <c r="C507" s="586"/>
      <c r="D507" s="586"/>
      <c r="E507" s="587"/>
      <c r="F507" s="587"/>
      <c r="G507" s="588"/>
      <c r="H507" s="589"/>
      <c r="I507" s="590"/>
      <c r="J507" s="591"/>
      <c r="K507" s="591"/>
      <c r="L507" s="591"/>
      <c r="M507" s="586"/>
      <c r="N507" s="586"/>
      <c r="O507" s="586"/>
      <c r="P507" s="586"/>
      <c r="Q507" s="586"/>
      <c r="R507" s="586"/>
      <c r="S507" s="586"/>
      <c r="T507" s="586"/>
      <c r="U507" s="586"/>
      <c r="V507" s="586"/>
      <c r="W507" s="586"/>
    </row>
    <row r="508" spans="1:23" ht="51">
      <c r="A508" s="234" t="s">
        <v>306</v>
      </c>
      <c r="B508" s="231" t="s">
        <v>178</v>
      </c>
      <c r="C508" s="231" t="s">
        <v>173</v>
      </c>
      <c r="D508" s="231" t="s">
        <v>179</v>
      </c>
      <c r="E508" s="232">
        <v>44670</v>
      </c>
      <c r="F508" s="232">
        <v>44922</v>
      </c>
      <c r="G508" s="232">
        <v>44922</v>
      </c>
      <c r="H508" s="231"/>
      <c r="I508" s="480">
        <v>406246</v>
      </c>
      <c r="J508" s="380"/>
      <c r="K508" s="381" t="s">
        <v>210</v>
      </c>
      <c r="L508" s="324">
        <v>100</v>
      </c>
      <c r="M508" s="236">
        <v>138</v>
      </c>
      <c r="N508" s="236" t="s">
        <v>22</v>
      </c>
      <c r="O508" s="236" t="s">
        <v>22</v>
      </c>
      <c r="P508" s="236" t="s">
        <v>22</v>
      </c>
      <c r="Q508" s="236" t="s">
        <v>22</v>
      </c>
      <c r="R508" s="236" t="s">
        <v>22</v>
      </c>
      <c r="S508" s="236" t="s">
        <v>22</v>
      </c>
      <c r="T508" s="236" t="s">
        <v>22</v>
      </c>
      <c r="U508" s="236" t="s">
        <v>22</v>
      </c>
      <c r="V508" s="236" t="s">
        <v>141</v>
      </c>
      <c r="W508" s="231"/>
    </row>
    <row r="509" spans="1:23" ht="29.25" customHeight="1">
      <c r="A509" s="234" t="s">
        <v>307</v>
      </c>
      <c r="B509" s="433" t="s">
        <v>1178</v>
      </c>
      <c r="C509" s="433" t="s">
        <v>107</v>
      </c>
      <c r="D509" s="481" t="s">
        <v>1179</v>
      </c>
      <c r="E509" s="482">
        <v>44040</v>
      </c>
      <c r="F509" s="232">
        <v>44196</v>
      </c>
      <c r="G509" s="385">
        <v>44196</v>
      </c>
      <c r="H509" s="483"/>
      <c r="I509" s="480">
        <v>4832694</v>
      </c>
      <c r="J509" s="380"/>
      <c r="K509" s="381" t="s">
        <v>210</v>
      </c>
      <c r="L509" s="413">
        <v>100</v>
      </c>
      <c r="M509" s="390">
        <v>138</v>
      </c>
      <c r="N509" s="390" t="s">
        <v>22</v>
      </c>
      <c r="O509" s="236" t="s">
        <v>22</v>
      </c>
      <c r="P509" s="390" t="s">
        <v>22</v>
      </c>
      <c r="Q509" s="390" t="s">
        <v>22</v>
      </c>
      <c r="R509" s="390" t="s">
        <v>22</v>
      </c>
      <c r="S509" s="390" t="s">
        <v>22</v>
      </c>
      <c r="T509" s="390" t="s">
        <v>22</v>
      </c>
      <c r="U509" s="390" t="s">
        <v>22</v>
      </c>
      <c r="V509" s="287" t="s">
        <v>141</v>
      </c>
      <c r="W509" s="234"/>
    </row>
    <row r="510" spans="1:23" ht="90" customHeight="1">
      <c r="A510" s="234" t="s">
        <v>180</v>
      </c>
      <c r="B510" s="430" t="s">
        <v>1180</v>
      </c>
      <c r="C510" s="430" t="s">
        <v>110</v>
      </c>
      <c r="D510" s="430" t="s">
        <v>181</v>
      </c>
      <c r="E510" s="232">
        <v>44592</v>
      </c>
      <c r="F510" s="232">
        <v>44896</v>
      </c>
      <c r="G510" s="385">
        <v>44896</v>
      </c>
      <c r="H510" s="231"/>
      <c r="I510" s="480">
        <v>3625120</v>
      </c>
      <c r="J510" s="380"/>
      <c r="K510" s="381" t="s">
        <v>210</v>
      </c>
      <c r="L510" s="386">
        <v>100</v>
      </c>
      <c r="M510" s="236" t="s">
        <v>22</v>
      </c>
      <c r="N510" s="236">
        <v>138</v>
      </c>
      <c r="O510" s="236" t="s">
        <v>22</v>
      </c>
      <c r="P510" s="236" t="s">
        <v>22</v>
      </c>
      <c r="Q510" s="236" t="s">
        <v>22</v>
      </c>
      <c r="R510" s="236" t="s">
        <v>22</v>
      </c>
      <c r="S510" s="236" t="s">
        <v>22</v>
      </c>
      <c r="T510" s="236" t="s">
        <v>22</v>
      </c>
      <c r="U510" s="236" t="s">
        <v>22</v>
      </c>
      <c r="V510" s="236" t="s">
        <v>141</v>
      </c>
      <c r="W510" s="231"/>
    </row>
    <row r="511" spans="1:23" ht="51">
      <c r="A511" s="234" t="s">
        <v>3589</v>
      </c>
      <c r="B511" s="231" t="s">
        <v>2895</v>
      </c>
      <c r="C511" s="231" t="s">
        <v>41</v>
      </c>
      <c r="D511" s="233" t="s">
        <v>2896</v>
      </c>
      <c r="E511" s="384">
        <v>44092</v>
      </c>
      <c r="F511" s="232">
        <v>46006</v>
      </c>
      <c r="G511" s="385"/>
      <c r="H511" s="231"/>
      <c r="I511" s="480">
        <v>1240255</v>
      </c>
      <c r="J511" s="380"/>
      <c r="K511" s="381" t="s">
        <v>210</v>
      </c>
      <c r="L511" s="386">
        <v>99</v>
      </c>
      <c r="M511" s="236" t="s">
        <v>22</v>
      </c>
      <c r="N511" s="236">
        <v>138</v>
      </c>
      <c r="O511" s="236" t="s">
        <v>22</v>
      </c>
      <c r="P511" s="236" t="s">
        <v>22</v>
      </c>
      <c r="Q511" s="236" t="s">
        <v>22</v>
      </c>
      <c r="R511" s="236" t="s">
        <v>22</v>
      </c>
      <c r="S511" s="236" t="s">
        <v>22</v>
      </c>
      <c r="T511" s="236" t="s">
        <v>22</v>
      </c>
      <c r="U511" s="236" t="s">
        <v>22</v>
      </c>
      <c r="V511" s="236" t="s">
        <v>141</v>
      </c>
      <c r="W511" s="234" t="s">
        <v>415</v>
      </c>
    </row>
    <row r="512" spans="1:23" ht="25.5">
      <c r="A512" s="234" t="s">
        <v>308</v>
      </c>
      <c r="B512" s="233" t="s">
        <v>1181</v>
      </c>
      <c r="C512" s="231" t="s">
        <v>41</v>
      </c>
      <c r="D512" s="233" t="s">
        <v>1182</v>
      </c>
      <c r="E512" s="384">
        <v>44176</v>
      </c>
      <c r="F512" s="232">
        <v>44789</v>
      </c>
      <c r="G512" s="385">
        <v>44789</v>
      </c>
      <c r="H512" s="231"/>
      <c r="I512" s="377">
        <v>922339</v>
      </c>
      <c r="J512" s="380"/>
      <c r="K512" s="381" t="s">
        <v>210</v>
      </c>
      <c r="L512" s="386">
        <v>100</v>
      </c>
      <c r="M512" s="236">
        <v>138</v>
      </c>
      <c r="N512" s="236" t="s">
        <v>22</v>
      </c>
      <c r="O512" s="236" t="s">
        <v>22</v>
      </c>
      <c r="P512" s="236" t="s">
        <v>22</v>
      </c>
      <c r="Q512" s="236" t="s">
        <v>22</v>
      </c>
      <c r="R512" s="236" t="s">
        <v>22</v>
      </c>
      <c r="S512" s="236" t="s">
        <v>22</v>
      </c>
      <c r="T512" s="236" t="s">
        <v>22</v>
      </c>
      <c r="U512" s="236" t="s">
        <v>22</v>
      </c>
      <c r="V512" s="236" t="s">
        <v>141</v>
      </c>
      <c r="W512" s="231"/>
    </row>
    <row r="513" spans="1:23" ht="51">
      <c r="A513" s="234" t="s">
        <v>309</v>
      </c>
      <c r="B513" s="233" t="s">
        <v>204</v>
      </c>
      <c r="C513" s="231" t="s">
        <v>105</v>
      </c>
      <c r="D513" s="231" t="s">
        <v>2296</v>
      </c>
      <c r="E513" s="384">
        <v>44393</v>
      </c>
      <c r="F513" s="258">
        <v>45245</v>
      </c>
      <c r="G513" s="385"/>
      <c r="H513" s="231"/>
      <c r="I513" s="377">
        <v>1995325</v>
      </c>
      <c r="J513" s="380"/>
      <c r="K513" s="381" t="s">
        <v>210</v>
      </c>
      <c r="L513" s="386">
        <v>99</v>
      </c>
      <c r="M513" s="236">
        <v>138</v>
      </c>
      <c r="N513" s="236" t="s">
        <v>22</v>
      </c>
      <c r="O513" s="236" t="s">
        <v>22</v>
      </c>
      <c r="P513" s="236" t="s">
        <v>22</v>
      </c>
      <c r="Q513" s="236" t="s">
        <v>22</v>
      </c>
      <c r="R513" s="236" t="s">
        <v>22</v>
      </c>
      <c r="S513" s="236" t="s">
        <v>22</v>
      </c>
      <c r="T513" s="236" t="s">
        <v>22</v>
      </c>
      <c r="U513" s="236" t="s">
        <v>22</v>
      </c>
      <c r="V513" s="236" t="s">
        <v>141</v>
      </c>
      <c r="W513" s="231"/>
    </row>
    <row r="514" spans="1:23" ht="63.75">
      <c r="A514" s="234" t="s">
        <v>471</v>
      </c>
      <c r="B514" s="324" t="s">
        <v>1183</v>
      </c>
      <c r="C514" s="231" t="s">
        <v>224</v>
      </c>
      <c r="D514" s="324" t="s">
        <v>465</v>
      </c>
      <c r="E514" s="391">
        <v>44388</v>
      </c>
      <c r="F514" s="232">
        <v>44560</v>
      </c>
      <c r="G514" s="385">
        <v>44560</v>
      </c>
      <c r="H514" s="231"/>
      <c r="I514" s="377">
        <v>3439065</v>
      </c>
      <c r="J514" s="380"/>
      <c r="K514" s="381" t="s">
        <v>210</v>
      </c>
      <c r="L514" s="386">
        <v>100</v>
      </c>
      <c r="M514" s="236" t="s">
        <v>22</v>
      </c>
      <c r="N514" s="236" t="s">
        <v>35</v>
      </c>
      <c r="O514" s="236" t="s">
        <v>22</v>
      </c>
      <c r="P514" s="236" t="s">
        <v>22</v>
      </c>
      <c r="Q514" s="236" t="s">
        <v>22</v>
      </c>
      <c r="R514" s="236" t="s">
        <v>22</v>
      </c>
      <c r="S514" s="236" t="s">
        <v>22</v>
      </c>
      <c r="T514" s="236" t="s">
        <v>22</v>
      </c>
      <c r="U514" s="236" t="s">
        <v>22</v>
      </c>
      <c r="V514" s="236" t="s">
        <v>141</v>
      </c>
      <c r="W514" s="231"/>
    </row>
    <row r="515" spans="1:23" ht="63.75">
      <c r="A515" s="234" t="s">
        <v>310</v>
      </c>
      <c r="B515" s="231" t="s">
        <v>2222</v>
      </c>
      <c r="C515" s="231" t="s">
        <v>169</v>
      </c>
      <c r="D515" s="231" t="s">
        <v>2297</v>
      </c>
      <c r="E515" s="391">
        <v>44208</v>
      </c>
      <c r="F515" s="232">
        <v>44992</v>
      </c>
      <c r="G515" s="385">
        <v>44992</v>
      </c>
      <c r="H515" s="231"/>
      <c r="I515" s="377">
        <v>764363</v>
      </c>
      <c r="J515" s="380"/>
      <c r="K515" s="381" t="s">
        <v>210</v>
      </c>
      <c r="L515" s="386">
        <v>100</v>
      </c>
      <c r="M515" s="236">
        <v>138</v>
      </c>
      <c r="N515" s="236" t="s">
        <v>22</v>
      </c>
      <c r="O515" s="236" t="s">
        <v>22</v>
      </c>
      <c r="P515" s="236" t="s">
        <v>22</v>
      </c>
      <c r="Q515" s="236" t="s">
        <v>22</v>
      </c>
      <c r="R515" s="236" t="s">
        <v>22</v>
      </c>
      <c r="S515" s="236" t="s">
        <v>22</v>
      </c>
      <c r="T515" s="236" t="s">
        <v>22</v>
      </c>
      <c r="U515" s="236" t="s">
        <v>22</v>
      </c>
      <c r="V515" s="236" t="s">
        <v>141</v>
      </c>
      <c r="W515" s="261"/>
    </row>
    <row r="516" spans="1:23" ht="63.75">
      <c r="A516" s="234" t="s">
        <v>311</v>
      </c>
      <c r="B516" s="231" t="s">
        <v>2223</v>
      </c>
      <c r="C516" s="231" t="s">
        <v>230</v>
      </c>
      <c r="D516" s="324" t="s">
        <v>231</v>
      </c>
      <c r="E516" s="387">
        <v>45459</v>
      </c>
      <c r="F516" s="232">
        <v>45610</v>
      </c>
      <c r="G516" s="385"/>
      <c r="H516" s="231"/>
      <c r="I516" s="378"/>
      <c r="J516" s="380"/>
      <c r="K516" s="381" t="s">
        <v>210</v>
      </c>
      <c r="L516" s="386">
        <v>0</v>
      </c>
      <c r="M516" s="236">
        <v>345</v>
      </c>
      <c r="N516" s="236" t="s">
        <v>22</v>
      </c>
      <c r="O516" s="236" t="s">
        <v>22</v>
      </c>
      <c r="P516" s="236" t="s">
        <v>22</v>
      </c>
      <c r="Q516" s="236" t="s">
        <v>22</v>
      </c>
      <c r="R516" s="236" t="s">
        <v>22</v>
      </c>
      <c r="S516" s="236" t="s">
        <v>22</v>
      </c>
      <c r="T516" s="236" t="s">
        <v>22</v>
      </c>
      <c r="U516" s="236" t="s">
        <v>22</v>
      </c>
      <c r="V516" s="236" t="s">
        <v>141</v>
      </c>
      <c r="W516" s="231"/>
    </row>
    <row r="517" spans="1:23" ht="39.75" customHeight="1">
      <c r="A517" s="234" t="s">
        <v>312</v>
      </c>
      <c r="B517" s="324" t="s">
        <v>232</v>
      </c>
      <c r="C517" s="231" t="s">
        <v>243</v>
      </c>
      <c r="D517" s="231" t="s">
        <v>233</v>
      </c>
      <c r="E517" s="391">
        <v>44208</v>
      </c>
      <c r="F517" s="232">
        <v>44325</v>
      </c>
      <c r="G517" s="385">
        <v>44325</v>
      </c>
      <c r="H517" s="231"/>
      <c r="I517" s="480">
        <v>2281324</v>
      </c>
      <c r="J517" s="380"/>
      <c r="K517" s="381" t="s">
        <v>210</v>
      </c>
      <c r="L517" s="386">
        <v>100</v>
      </c>
      <c r="M517" s="236" t="s">
        <v>22</v>
      </c>
      <c r="N517" s="236">
        <v>138</v>
      </c>
      <c r="O517" s="236" t="s">
        <v>22</v>
      </c>
      <c r="P517" s="236" t="s">
        <v>22</v>
      </c>
      <c r="Q517" s="236" t="s">
        <v>22</v>
      </c>
      <c r="R517" s="236" t="s">
        <v>22</v>
      </c>
      <c r="S517" s="236" t="s">
        <v>22</v>
      </c>
      <c r="T517" s="236" t="s">
        <v>22</v>
      </c>
      <c r="U517" s="236" t="s">
        <v>22</v>
      </c>
      <c r="V517" s="236" t="s">
        <v>141</v>
      </c>
      <c r="W517" s="231"/>
    </row>
    <row r="518" spans="1:23" ht="38.25">
      <c r="A518" s="234" t="s">
        <v>248</v>
      </c>
      <c r="B518" s="324" t="s">
        <v>256</v>
      </c>
      <c r="C518" s="231" t="s">
        <v>192</v>
      </c>
      <c r="D518" s="324" t="s">
        <v>257</v>
      </c>
      <c r="E518" s="232">
        <v>44285</v>
      </c>
      <c r="F518" s="232">
        <v>44377</v>
      </c>
      <c r="G518" s="385">
        <v>44377</v>
      </c>
      <c r="H518" s="231"/>
      <c r="I518" s="377">
        <v>6182250</v>
      </c>
      <c r="J518" s="380"/>
      <c r="K518" s="381" t="s">
        <v>210</v>
      </c>
      <c r="L518" s="386">
        <v>100</v>
      </c>
      <c r="M518" s="236" t="s">
        <v>22</v>
      </c>
      <c r="N518" s="236">
        <v>138</v>
      </c>
      <c r="O518" s="236" t="s">
        <v>22</v>
      </c>
      <c r="P518" s="236" t="s">
        <v>22</v>
      </c>
      <c r="Q518" s="236" t="s">
        <v>22</v>
      </c>
      <c r="R518" s="236" t="s">
        <v>22</v>
      </c>
      <c r="S518" s="236" t="s">
        <v>22</v>
      </c>
      <c r="T518" s="236" t="s">
        <v>22</v>
      </c>
      <c r="U518" s="236" t="s">
        <v>22</v>
      </c>
      <c r="V518" s="236" t="s">
        <v>141</v>
      </c>
      <c r="W518" s="231"/>
    </row>
    <row r="519" spans="1:23" ht="44.25" customHeight="1">
      <c r="A519" s="234" t="s">
        <v>249</v>
      </c>
      <c r="B519" s="324" t="s">
        <v>1184</v>
      </c>
      <c r="C519" s="231" t="s">
        <v>185</v>
      </c>
      <c r="D519" s="324" t="s">
        <v>253</v>
      </c>
      <c r="E519" s="232">
        <v>44201</v>
      </c>
      <c r="F519" s="232">
        <v>44549</v>
      </c>
      <c r="G519" s="385">
        <v>44549</v>
      </c>
      <c r="H519" s="231"/>
      <c r="I519" s="377">
        <v>2640072</v>
      </c>
      <c r="J519" s="380"/>
      <c r="K519" s="381" t="s">
        <v>210</v>
      </c>
      <c r="L519" s="386">
        <v>100</v>
      </c>
      <c r="M519" s="236" t="s">
        <v>22</v>
      </c>
      <c r="N519" s="236">
        <v>138</v>
      </c>
      <c r="O519" s="236" t="s">
        <v>22</v>
      </c>
      <c r="P519" s="236" t="s">
        <v>22</v>
      </c>
      <c r="Q519" s="236" t="s">
        <v>22</v>
      </c>
      <c r="R519" s="236" t="s">
        <v>22</v>
      </c>
      <c r="S519" s="236" t="s">
        <v>22</v>
      </c>
      <c r="T519" s="236" t="s">
        <v>22</v>
      </c>
      <c r="U519" s="236" t="s">
        <v>22</v>
      </c>
      <c r="V519" s="236" t="s">
        <v>141</v>
      </c>
      <c r="W519" s="231"/>
    </row>
    <row r="520" spans="1:23" ht="36.75" customHeight="1">
      <c r="A520" s="234" t="s">
        <v>313</v>
      </c>
      <c r="B520" s="324" t="s">
        <v>264</v>
      </c>
      <c r="C520" s="231" t="s">
        <v>258</v>
      </c>
      <c r="D520" s="231" t="s">
        <v>2298</v>
      </c>
      <c r="E520" s="232">
        <v>45349</v>
      </c>
      <c r="F520" s="232">
        <v>45427</v>
      </c>
      <c r="G520" s="385"/>
      <c r="H520" s="231"/>
      <c r="I520" s="377"/>
      <c r="J520" s="380"/>
      <c r="K520" s="381" t="s">
        <v>210</v>
      </c>
      <c r="L520" s="386">
        <v>0</v>
      </c>
      <c r="M520" s="236" t="s">
        <v>22</v>
      </c>
      <c r="N520" s="236">
        <v>138</v>
      </c>
      <c r="O520" s="236" t="s">
        <v>22</v>
      </c>
      <c r="P520" s="236" t="s">
        <v>22</v>
      </c>
      <c r="Q520" s="236" t="s">
        <v>22</v>
      </c>
      <c r="R520" s="236" t="s">
        <v>22</v>
      </c>
      <c r="S520" s="236" t="s">
        <v>22</v>
      </c>
      <c r="T520" s="236" t="s">
        <v>22</v>
      </c>
      <c r="U520" s="236" t="s">
        <v>22</v>
      </c>
      <c r="V520" s="236" t="s">
        <v>141</v>
      </c>
      <c r="W520" s="231"/>
    </row>
    <row r="521" spans="1:23" ht="48" customHeight="1">
      <c r="A521" s="234" t="s">
        <v>250</v>
      </c>
      <c r="B521" s="324" t="s">
        <v>251</v>
      </c>
      <c r="C521" s="231" t="s">
        <v>252</v>
      </c>
      <c r="D521" s="324" t="s">
        <v>255</v>
      </c>
      <c r="E521" s="232">
        <v>45306</v>
      </c>
      <c r="F521" s="232">
        <v>45792</v>
      </c>
      <c r="G521" s="385"/>
      <c r="H521" s="231"/>
      <c r="I521" s="378"/>
      <c r="J521" s="380"/>
      <c r="K521" s="381" t="s">
        <v>210</v>
      </c>
      <c r="L521" s="386">
        <v>0</v>
      </c>
      <c r="M521" s="236" t="s">
        <v>22</v>
      </c>
      <c r="N521" s="236">
        <v>138</v>
      </c>
      <c r="O521" s="236" t="s">
        <v>22</v>
      </c>
      <c r="P521" s="236" t="s">
        <v>22</v>
      </c>
      <c r="Q521" s="236" t="s">
        <v>22</v>
      </c>
      <c r="R521" s="236" t="s">
        <v>22</v>
      </c>
      <c r="S521" s="236" t="s">
        <v>22</v>
      </c>
      <c r="T521" s="236" t="s">
        <v>22</v>
      </c>
      <c r="U521" s="236" t="s">
        <v>22</v>
      </c>
      <c r="V521" s="236" t="s">
        <v>141</v>
      </c>
      <c r="W521" s="231" t="s">
        <v>456</v>
      </c>
    </row>
    <row r="522" spans="1:23" ht="32.25" customHeight="1">
      <c r="A522" s="234" t="s">
        <v>279</v>
      </c>
      <c r="B522" s="324" t="s">
        <v>280</v>
      </c>
      <c r="C522" s="231" t="s">
        <v>173</v>
      </c>
      <c r="D522" s="324" t="s">
        <v>281</v>
      </c>
      <c r="E522" s="232">
        <v>44255</v>
      </c>
      <c r="F522" s="232">
        <v>44543</v>
      </c>
      <c r="G522" s="385">
        <v>44543</v>
      </c>
      <c r="H522" s="231"/>
      <c r="I522" s="377">
        <v>2900455</v>
      </c>
      <c r="J522" s="380"/>
      <c r="K522" s="381" t="s">
        <v>210</v>
      </c>
      <c r="L522" s="386">
        <v>100</v>
      </c>
      <c r="M522" s="236" t="s">
        <v>22</v>
      </c>
      <c r="N522" s="236">
        <v>138</v>
      </c>
      <c r="O522" s="236" t="s">
        <v>22</v>
      </c>
      <c r="P522" s="236" t="s">
        <v>22</v>
      </c>
      <c r="Q522" s="236" t="s">
        <v>22</v>
      </c>
      <c r="R522" s="236" t="s">
        <v>22</v>
      </c>
      <c r="S522" s="236" t="s">
        <v>22</v>
      </c>
      <c r="T522" s="236" t="s">
        <v>22</v>
      </c>
      <c r="U522" s="236" t="s">
        <v>22</v>
      </c>
      <c r="V522" s="236" t="s">
        <v>141</v>
      </c>
      <c r="W522" s="233"/>
    </row>
    <row r="523" spans="1:23" ht="33.75" customHeight="1">
      <c r="A523" s="234" t="s">
        <v>314</v>
      </c>
      <c r="B523" s="324" t="s">
        <v>288</v>
      </c>
      <c r="C523" s="231" t="s">
        <v>32</v>
      </c>
      <c r="D523" s="324" t="s">
        <v>289</v>
      </c>
      <c r="E523" s="232">
        <v>44757</v>
      </c>
      <c r="F523" s="387">
        <v>44916</v>
      </c>
      <c r="G523" s="388">
        <v>44916</v>
      </c>
      <c r="H523" s="231"/>
      <c r="I523" s="377">
        <v>8309347</v>
      </c>
      <c r="J523" s="380"/>
      <c r="K523" s="381" t="s">
        <v>210</v>
      </c>
      <c r="L523" s="324">
        <v>100</v>
      </c>
      <c r="M523" s="236">
        <v>69</v>
      </c>
      <c r="N523" s="236">
        <v>138</v>
      </c>
      <c r="O523" s="236" t="s">
        <v>22</v>
      </c>
      <c r="P523" s="236" t="s">
        <v>22</v>
      </c>
      <c r="Q523" s="236" t="s">
        <v>22</v>
      </c>
      <c r="R523" s="236" t="s">
        <v>22</v>
      </c>
      <c r="S523" s="236" t="s">
        <v>22</v>
      </c>
      <c r="T523" s="236" t="s">
        <v>22</v>
      </c>
      <c r="U523" s="236" t="s">
        <v>22</v>
      </c>
      <c r="V523" s="236" t="s">
        <v>141</v>
      </c>
      <c r="W523" s="231"/>
    </row>
    <row r="524" spans="1:23" ht="25.5">
      <c r="A524" s="234" t="s">
        <v>315</v>
      </c>
      <c r="B524" s="324" t="s">
        <v>290</v>
      </c>
      <c r="C524" s="231" t="s">
        <v>282</v>
      </c>
      <c r="D524" s="324" t="s">
        <v>291</v>
      </c>
      <c r="E524" s="232">
        <v>44482</v>
      </c>
      <c r="F524" s="232">
        <v>44690</v>
      </c>
      <c r="G524" s="385">
        <v>44690</v>
      </c>
      <c r="H524" s="231"/>
      <c r="I524" s="377">
        <v>6227825</v>
      </c>
      <c r="J524" s="380"/>
      <c r="K524" s="381" t="s">
        <v>210</v>
      </c>
      <c r="L524" s="386">
        <v>100</v>
      </c>
      <c r="M524" s="236" t="s">
        <v>22</v>
      </c>
      <c r="N524" s="236">
        <v>345</v>
      </c>
      <c r="O524" s="236" t="s">
        <v>22</v>
      </c>
      <c r="P524" s="236" t="s">
        <v>22</v>
      </c>
      <c r="Q524" s="236" t="s">
        <v>22</v>
      </c>
      <c r="R524" s="236" t="s">
        <v>22</v>
      </c>
      <c r="S524" s="236" t="s">
        <v>22</v>
      </c>
      <c r="T524" s="236" t="s">
        <v>22</v>
      </c>
      <c r="U524" s="236" t="s">
        <v>22</v>
      </c>
      <c r="V524" s="236" t="s">
        <v>141</v>
      </c>
      <c r="W524" s="233"/>
    </row>
    <row r="525" spans="1:23" ht="51">
      <c r="A525" s="234" t="s">
        <v>316</v>
      </c>
      <c r="B525" s="324" t="s">
        <v>1185</v>
      </c>
      <c r="C525" s="231" t="s">
        <v>32</v>
      </c>
      <c r="D525" s="324" t="s">
        <v>277</v>
      </c>
      <c r="E525" s="232">
        <v>44531</v>
      </c>
      <c r="F525" s="232">
        <v>44922</v>
      </c>
      <c r="G525" s="232">
        <v>44922</v>
      </c>
      <c r="H525" s="231"/>
      <c r="I525" s="377">
        <v>580434</v>
      </c>
      <c r="J525" s="380"/>
      <c r="K525" s="381" t="s">
        <v>210</v>
      </c>
      <c r="L525" s="324">
        <v>100</v>
      </c>
      <c r="M525" s="236">
        <v>138</v>
      </c>
      <c r="N525" s="236" t="s">
        <v>22</v>
      </c>
      <c r="O525" s="236" t="s">
        <v>22</v>
      </c>
      <c r="P525" s="236" t="s">
        <v>22</v>
      </c>
      <c r="Q525" s="236" t="s">
        <v>22</v>
      </c>
      <c r="R525" s="236" t="s">
        <v>22</v>
      </c>
      <c r="S525" s="236" t="s">
        <v>22</v>
      </c>
      <c r="T525" s="236" t="s">
        <v>22</v>
      </c>
      <c r="U525" s="236" t="s">
        <v>22</v>
      </c>
      <c r="V525" s="236" t="s">
        <v>141</v>
      </c>
      <c r="W525" s="260"/>
    </row>
    <row r="526" spans="1:23" ht="38.25">
      <c r="A526" s="234" t="s">
        <v>317</v>
      </c>
      <c r="B526" s="324" t="s">
        <v>1186</v>
      </c>
      <c r="C526" s="231" t="s">
        <v>215</v>
      </c>
      <c r="D526" s="324" t="s">
        <v>1187</v>
      </c>
      <c r="E526" s="232">
        <v>44354</v>
      </c>
      <c r="F526" s="232">
        <v>44552</v>
      </c>
      <c r="G526" s="385">
        <v>44552</v>
      </c>
      <c r="H526" s="231"/>
      <c r="I526" s="377">
        <v>20561331</v>
      </c>
      <c r="J526" s="380"/>
      <c r="K526" s="381" t="s">
        <v>210</v>
      </c>
      <c r="L526" s="386">
        <v>100</v>
      </c>
      <c r="M526" s="236" t="s">
        <v>22</v>
      </c>
      <c r="N526" s="236">
        <v>345</v>
      </c>
      <c r="O526" s="236" t="s">
        <v>22</v>
      </c>
      <c r="P526" s="236" t="s">
        <v>22</v>
      </c>
      <c r="Q526" s="236" t="s">
        <v>22</v>
      </c>
      <c r="R526" s="236" t="s">
        <v>22</v>
      </c>
      <c r="S526" s="236" t="s">
        <v>22</v>
      </c>
      <c r="T526" s="236" t="s">
        <v>22</v>
      </c>
      <c r="U526" s="236" t="s">
        <v>22</v>
      </c>
      <c r="V526" s="236" t="s">
        <v>141</v>
      </c>
      <c r="W526" s="261"/>
    </row>
    <row r="527" spans="1:23" ht="25.5">
      <c r="A527" s="234" t="s">
        <v>333</v>
      </c>
      <c r="B527" s="234" t="s">
        <v>1188</v>
      </c>
      <c r="C527" s="234" t="s">
        <v>187</v>
      </c>
      <c r="D527" s="234" t="s">
        <v>328</v>
      </c>
      <c r="E527" s="232">
        <v>44313</v>
      </c>
      <c r="F527" s="232">
        <v>44376</v>
      </c>
      <c r="G527" s="385">
        <v>44376</v>
      </c>
      <c r="H527" s="231"/>
      <c r="I527" s="377">
        <v>8512765</v>
      </c>
      <c r="J527" s="380"/>
      <c r="K527" s="381" t="s">
        <v>210</v>
      </c>
      <c r="L527" s="347">
        <v>100</v>
      </c>
      <c r="M527" s="236" t="s">
        <v>22</v>
      </c>
      <c r="N527" s="236">
        <v>138</v>
      </c>
      <c r="O527" s="236" t="s">
        <v>22</v>
      </c>
      <c r="P527" s="236" t="s">
        <v>22</v>
      </c>
      <c r="Q527" s="236" t="s">
        <v>22</v>
      </c>
      <c r="R527" s="236" t="s">
        <v>22</v>
      </c>
      <c r="S527" s="236" t="s">
        <v>22</v>
      </c>
      <c r="T527" s="236" t="s">
        <v>22</v>
      </c>
      <c r="U527" s="236" t="s">
        <v>22</v>
      </c>
      <c r="V527" s="236" t="s">
        <v>141</v>
      </c>
      <c r="W527" s="233"/>
    </row>
    <row r="528" spans="1:23" ht="38.25">
      <c r="A528" s="234" t="s">
        <v>331</v>
      </c>
      <c r="B528" s="231" t="s">
        <v>2224</v>
      </c>
      <c r="C528" s="234" t="s">
        <v>78</v>
      </c>
      <c r="D528" s="234" t="s">
        <v>329</v>
      </c>
      <c r="E528" s="232">
        <v>44902</v>
      </c>
      <c r="F528" s="232">
        <v>45145</v>
      </c>
      <c r="G528" s="385">
        <v>45145</v>
      </c>
      <c r="H528" s="231"/>
      <c r="I528" s="378">
        <v>8473410</v>
      </c>
      <c r="J528" s="380"/>
      <c r="K528" s="381" t="s">
        <v>210</v>
      </c>
      <c r="L528" s="413">
        <v>100</v>
      </c>
      <c r="M528" s="236" t="s">
        <v>22</v>
      </c>
      <c r="N528" s="236">
        <v>138</v>
      </c>
      <c r="O528" s="236" t="s">
        <v>22</v>
      </c>
      <c r="P528" s="236" t="s">
        <v>22</v>
      </c>
      <c r="Q528" s="236" t="s">
        <v>22</v>
      </c>
      <c r="R528" s="236" t="s">
        <v>22</v>
      </c>
      <c r="S528" s="236" t="s">
        <v>22</v>
      </c>
      <c r="T528" s="236" t="s">
        <v>22</v>
      </c>
      <c r="U528" s="236" t="s">
        <v>22</v>
      </c>
      <c r="V528" s="236" t="s">
        <v>141</v>
      </c>
      <c r="W528" s="233"/>
    </row>
    <row r="529" spans="1:23" ht="38.25">
      <c r="A529" s="234" t="s">
        <v>332</v>
      </c>
      <c r="B529" s="234" t="s">
        <v>1189</v>
      </c>
      <c r="C529" s="234" t="s">
        <v>92</v>
      </c>
      <c r="D529" s="234" t="s">
        <v>330</v>
      </c>
      <c r="E529" s="232">
        <v>44389</v>
      </c>
      <c r="F529" s="232">
        <v>44551</v>
      </c>
      <c r="G529" s="385">
        <v>44551</v>
      </c>
      <c r="H529" s="231"/>
      <c r="I529" s="377">
        <v>8135469</v>
      </c>
      <c r="J529" s="380"/>
      <c r="K529" s="381" t="s">
        <v>210</v>
      </c>
      <c r="L529" s="235">
        <v>100</v>
      </c>
      <c r="M529" s="390" t="s">
        <v>142</v>
      </c>
      <c r="N529" s="236" t="s">
        <v>22</v>
      </c>
      <c r="O529" s="236" t="s">
        <v>22</v>
      </c>
      <c r="P529" s="236" t="s">
        <v>22</v>
      </c>
      <c r="Q529" s="236" t="s">
        <v>22</v>
      </c>
      <c r="R529" s="236" t="s">
        <v>22</v>
      </c>
      <c r="S529" s="236" t="s">
        <v>22</v>
      </c>
      <c r="T529" s="236" t="s">
        <v>22</v>
      </c>
      <c r="U529" s="236" t="s">
        <v>22</v>
      </c>
      <c r="V529" s="236" t="s">
        <v>141</v>
      </c>
      <c r="W529" s="266"/>
    </row>
    <row r="530" spans="1:23" ht="51">
      <c r="A530" s="234" t="s">
        <v>348</v>
      </c>
      <c r="B530" s="234" t="s">
        <v>342</v>
      </c>
      <c r="C530" s="234" t="s">
        <v>26</v>
      </c>
      <c r="D530" s="234" t="s">
        <v>354</v>
      </c>
      <c r="E530" s="232">
        <v>44422</v>
      </c>
      <c r="F530" s="232">
        <v>44545</v>
      </c>
      <c r="G530" s="385">
        <v>44545</v>
      </c>
      <c r="H530" s="231"/>
      <c r="I530" s="377">
        <v>1361266</v>
      </c>
      <c r="J530" s="380"/>
      <c r="K530" s="381" t="s">
        <v>210</v>
      </c>
      <c r="L530" s="235">
        <v>100</v>
      </c>
      <c r="M530" s="236" t="s">
        <v>22</v>
      </c>
      <c r="N530" s="236">
        <v>138</v>
      </c>
      <c r="O530" s="236" t="s">
        <v>22</v>
      </c>
      <c r="P530" s="236" t="s">
        <v>22</v>
      </c>
      <c r="Q530" s="236" t="s">
        <v>22</v>
      </c>
      <c r="R530" s="236" t="s">
        <v>22</v>
      </c>
      <c r="S530" s="236" t="s">
        <v>22</v>
      </c>
      <c r="T530" s="236" t="s">
        <v>22</v>
      </c>
      <c r="U530" s="236" t="s">
        <v>22</v>
      </c>
      <c r="V530" s="236" t="s">
        <v>141</v>
      </c>
      <c r="W530" s="233"/>
    </row>
    <row r="531" spans="1:23" ht="63.75">
      <c r="A531" s="234" t="s">
        <v>350</v>
      </c>
      <c r="B531" s="234" t="s">
        <v>343</v>
      </c>
      <c r="C531" s="234" t="s">
        <v>2336</v>
      </c>
      <c r="D531" s="234" t="s">
        <v>344</v>
      </c>
      <c r="E531" s="232">
        <v>44305</v>
      </c>
      <c r="F531" s="232">
        <v>44540</v>
      </c>
      <c r="G531" s="385">
        <v>44540</v>
      </c>
      <c r="H531" s="380"/>
      <c r="I531" s="377">
        <v>5356546</v>
      </c>
      <c r="J531" s="380"/>
      <c r="K531" s="381" t="s">
        <v>210</v>
      </c>
      <c r="L531" s="235">
        <v>100</v>
      </c>
      <c r="M531" s="236">
        <v>69</v>
      </c>
      <c r="N531" s="236" t="s">
        <v>35</v>
      </c>
      <c r="O531" s="236" t="s">
        <v>22</v>
      </c>
      <c r="P531" s="236" t="s">
        <v>22</v>
      </c>
      <c r="Q531" s="236" t="s">
        <v>22</v>
      </c>
      <c r="R531" s="236" t="s">
        <v>22</v>
      </c>
      <c r="S531" s="236" t="s">
        <v>22</v>
      </c>
      <c r="T531" s="236" t="s">
        <v>22</v>
      </c>
      <c r="U531" s="236" t="s">
        <v>22</v>
      </c>
      <c r="V531" s="236" t="s">
        <v>141</v>
      </c>
      <c r="W531" s="233"/>
    </row>
    <row r="532" spans="1:23" ht="35.25" customHeight="1">
      <c r="A532" s="234" t="s">
        <v>349</v>
      </c>
      <c r="B532" s="234" t="s">
        <v>345</v>
      </c>
      <c r="C532" s="234" t="s">
        <v>185</v>
      </c>
      <c r="D532" s="234" t="s">
        <v>346</v>
      </c>
      <c r="E532" s="232">
        <v>44482</v>
      </c>
      <c r="F532" s="232">
        <v>44552</v>
      </c>
      <c r="G532" s="385">
        <v>44552</v>
      </c>
      <c r="H532" s="231"/>
      <c r="I532" s="377">
        <v>1055811</v>
      </c>
      <c r="J532" s="380"/>
      <c r="K532" s="381" t="s">
        <v>210</v>
      </c>
      <c r="L532" s="235">
        <v>100</v>
      </c>
      <c r="M532" s="236">
        <v>138</v>
      </c>
      <c r="N532" s="236" t="s">
        <v>22</v>
      </c>
      <c r="O532" s="236" t="s">
        <v>22</v>
      </c>
      <c r="P532" s="236" t="s">
        <v>22</v>
      </c>
      <c r="Q532" s="236" t="s">
        <v>22</v>
      </c>
      <c r="R532" s="236" t="s">
        <v>22</v>
      </c>
      <c r="S532" s="236" t="s">
        <v>22</v>
      </c>
      <c r="T532" s="236" t="s">
        <v>22</v>
      </c>
      <c r="U532" s="236" t="s">
        <v>22</v>
      </c>
      <c r="V532" s="236" t="s">
        <v>141</v>
      </c>
      <c r="W532" s="233"/>
    </row>
    <row r="533" spans="1:23" ht="69.75" customHeight="1">
      <c r="A533" s="234" t="s">
        <v>376</v>
      </c>
      <c r="B533" s="234" t="s">
        <v>378</v>
      </c>
      <c r="C533" s="234" t="s">
        <v>171</v>
      </c>
      <c r="D533" s="234" t="s">
        <v>1190</v>
      </c>
      <c r="E533" s="232">
        <v>44357</v>
      </c>
      <c r="F533" s="232">
        <v>44547</v>
      </c>
      <c r="G533" s="385">
        <v>44547</v>
      </c>
      <c r="H533" s="231"/>
      <c r="I533" s="377">
        <v>3600695</v>
      </c>
      <c r="J533" s="380"/>
      <c r="K533" s="381" t="s">
        <v>210</v>
      </c>
      <c r="L533" s="235">
        <v>100</v>
      </c>
      <c r="M533" s="236" t="s">
        <v>22</v>
      </c>
      <c r="N533" s="236">
        <v>138</v>
      </c>
      <c r="O533" s="236" t="s">
        <v>22</v>
      </c>
      <c r="P533" s="236" t="s">
        <v>22</v>
      </c>
      <c r="Q533" s="236" t="s">
        <v>22</v>
      </c>
      <c r="R533" s="236" t="s">
        <v>22</v>
      </c>
      <c r="S533" s="236" t="s">
        <v>22</v>
      </c>
      <c r="T533" s="236" t="s">
        <v>22</v>
      </c>
      <c r="U533" s="236" t="s">
        <v>22</v>
      </c>
      <c r="V533" s="236" t="s">
        <v>141</v>
      </c>
      <c r="W533" s="233"/>
    </row>
    <row r="534" spans="1:23" ht="38.25">
      <c r="A534" s="234" t="s">
        <v>940</v>
      </c>
      <c r="B534" s="234" t="s">
        <v>379</v>
      </c>
      <c r="C534" s="234" t="s">
        <v>373</v>
      </c>
      <c r="D534" s="234" t="s">
        <v>381</v>
      </c>
      <c r="E534" s="232">
        <v>44426</v>
      </c>
      <c r="F534" s="232">
        <v>44546</v>
      </c>
      <c r="G534" s="385">
        <v>44546</v>
      </c>
      <c r="H534" s="231"/>
      <c r="I534" s="377">
        <v>3379346</v>
      </c>
      <c r="J534" s="380"/>
      <c r="K534" s="381" t="s">
        <v>210</v>
      </c>
      <c r="L534" s="235">
        <v>100</v>
      </c>
      <c r="M534" s="236" t="s">
        <v>22</v>
      </c>
      <c r="N534" s="236">
        <v>69</v>
      </c>
      <c r="O534" s="236" t="s">
        <v>22</v>
      </c>
      <c r="P534" s="236" t="s">
        <v>22</v>
      </c>
      <c r="Q534" s="236" t="s">
        <v>22</v>
      </c>
      <c r="R534" s="236" t="s">
        <v>22</v>
      </c>
      <c r="S534" s="236" t="s">
        <v>22</v>
      </c>
      <c r="T534" s="236" t="s">
        <v>22</v>
      </c>
      <c r="U534" s="236" t="s">
        <v>22</v>
      </c>
      <c r="V534" s="236" t="s">
        <v>141</v>
      </c>
      <c r="W534" s="233"/>
    </row>
    <row r="535" spans="1:23" ht="51" customHeight="1">
      <c r="A535" s="234" t="s">
        <v>377</v>
      </c>
      <c r="B535" s="234" t="s">
        <v>1191</v>
      </c>
      <c r="C535" s="234" t="s">
        <v>327</v>
      </c>
      <c r="D535" s="234" t="s">
        <v>382</v>
      </c>
      <c r="E535" s="232">
        <v>44354</v>
      </c>
      <c r="F535" s="232">
        <v>44545</v>
      </c>
      <c r="G535" s="385">
        <v>44545</v>
      </c>
      <c r="H535" s="231"/>
      <c r="I535" s="377">
        <v>2485000</v>
      </c>
      <c r="J535" s="380"/>
      <c r="K535" s="381" t="s">
        <v>210</v>
      </c>
      <c r="L535" s="235">
        <v>100</v>
      </c>
      <c r="M535" s="236" t="s">
        <v>22</v>
      </c>
      <c r="N535" s="236">
        <v>138</v>
      </c>
      <c r="O535" s="236" t="s">
        <v>22</v>
      </c>
      <c r="P535" s="236" t="s">
        <v>22</v>
      </c>
      <c r="Q535" s="236" t="s">
        <v>22</v>
      </c>
      <c r="R535" s="236" t="s">
        <v>22</v>
      </c>
      <c r="S535" s="236" t="s">
        <v>22</v>
      </c>
      <c r="T535" s="236" t="s">
        <v>22</v>
      </c>
      <c r="U535" s="236" t="s">
        <v>22</v>
      </c>
      <c r="V535" s="236" t="s">
        <v>141</v>
      </c>
      <c r="W535" s="233"/>
    </row>
    <row r="536" spans="1:23" ht="38.25">
      <c r="A536" s="234" t="s">
        <v>369</v>
      </c>
      <c r="B536" s="234" t="s">
        <v>1192</v>
      </c>
      <c r="C536" s="234" t="s">
        <v>170</v>
      </c>
      <c r="D536" s="234" t="s">
        <v>370</v>
      </c>
      <c r="E536" s="232">
        <v>44417</v>
      </c>
      <c r="F536" s="232">
        <v>44531</v>
      </c>
      <c r="G536" s="385">
        <v>44531</v>
      </c>
      <c r="H536" s="231"/>
      <c r="I536" s="377">
        <v>3594743</v>
      </c>
      <c r="J536" s="380"/>
      <c r="K536" s="381" t="s">
        <v>210</v>
      </c>
      <c r="L536" s="235">
        <v>100</v>
      </c>
      <c r="M536" s="236">
        <v>138</v>
      </c>
      <c r="N536" s="236" t="s">
        <v>22</v>
      </c>
      <c r="O536" s="236" t="s">
        <v>22</v>
      </c>
      <c r="P536" s="236" t="s">
        <v>22</v>
      </c>
      <c r="Q536" s="236" t="s">
        <v>22</v>
      </c>
      <c r="R536" s="236" t="s">
        <v>22</v>
      </c>
      <c r="S536" s="236" t="s">
        <v>22</v>
      </c>
      <c r="T536" s="236" t="s">
        <v>22</v>
      </c>
      <c r="U536" s="236" t="s">
        <v>22</v>
      </c>
      <c r="V536" s="236" t="s">
        <v>141</v>
      </c>
      <c r="W536" s="233"/>
    </row>
    <row r="537" spans="1:23" ht="82.5" customHeight="1">
      <c r="A537" s="234" t="s">
        <v>411</v>
      </c>
      <c r="B537" s="234" t="s">
        <v>371</v>
      </c>
      <c r="C537" s="234" t="s">
        <v>375</v>
      </c>
      <c r="D537" s="234" t="s">
        <v>372</v>
      </c>
      <c r="E537" s="232">
        <v>44509</v>
      </c>
      <c r="F537" s="232">
        <v>44735</v>
      </c>
      <c r="G537" s="385">
        <v>44735</v>
      </c>
      <c r="H537" s="231"/>
      <c r="I537" s="377">
        <v>7283918</v>
      </c>
      <c r="J537" s="380"/>
      <c r="K537" s="381" t="s">
        <v>210</v>
      </c>
      <c r="L537" s="235">
        <v>100</v>
      </c>
      <c r="M537" s="236" t="s">
        <v>22</v>
      </c>
      <c r="N537" s="236">
        <v>138</v>
      </c>
      <c r="O537" s="236" t="s">
        <v>22</v>
      </c>
      <c r="P537" s="236" t="s">
        <v>22</v>
      </c>
      <c r="Q537" s="236" t="s">
        <v>22</v>
      </c>
      <c r="R537" s="236" t="s">
        <v>22</v>
      </c>
      <c r="S537" s="236" t="s">
        <v>22</v>
      </c>
      <c r="T537" s="236" t="s">
        <v>22</v>
      </c>
      <c r="U537" s="236" t="s">
        <v>22</v>
      </c>
      <c r="V537" s="236" t="s">
        <v>141</v>
      </c>
      <c r="W537" s="266"/>
    </row>
    <row r="538" spans="1:23" ht="38.25" customHeight="1">
      <c r="A538" s="234" t="s">
        <v>403</v>
      </c>
      <c r="B538" s="234" t="s">
        <v>407</v>
      </c>
      <c r="C538" s="234" t="s">
        <v>188</v>
      </c>
      <c r="D538" s="234" t="s">
        <v>401</v>
      </c>
      <c r="E538" s="232">
        <v>44407</v>
      </c>
      <c r="F538" s="232">
        <v>44559</v>
      </c>
      <c r="G538" s="385">
        <v>44559</v>
      </c>
      <c r="H538" s="231"/>
      <c r="I538" s="377">
        <v>4893263</v>
      </c>
      <c r="J538" s="380"/>
      <c r="K538" s="381" t="s">
        <v>210</v>
      </c>
      <c r="L538" s="235">
        <v>100</v>
      </c>
      <c r="M538" s="236" t="s">
        <v>22</v>
      </c>
      <c r="N538" s="236">
        <v>138</v>
      </c>
      <c r="O538" s="236" t="s">
        <v>22</v>
      </c>
      <c r="P538" s="236" t="s">
        <v>22</v>
      </c>
      <c r="Q538" s="236" t="s">
        <v>22</v>
      </c>
      <c r="R538" s="236" t="s">
        <v>22</v>
      </c>
      <c r="S538" s="236" t="s">
        <v>22</v>
      </c>
      <c r="T538" s="236" t="s">
        <v>22</v>
      </c>
      <c r="U538" s="236" t="s">
        <v>22</v>
      </c>
      <c r="V538" s="236" t="s">
        <v>141</v>
      </c>
      <c r="W538" s="233"/>
    </row>
    <row r="539" spans="1:23" ht="46.5" customHeight="1">
      <c r="A539" s="234" t="s">
        <v>385</v>
      </c>
      <c r="B539" s="234" t="s">
        <v>408</v>
      </c>
      <c r="C539" s="234" t="s">
        <v>170</v>
      </c>
      <c r="D539" s="234" t="s">
        <v>402</v>
      </c>
      <c r="E539" s="232">
        <v>44397</v>
      </c>
      <c r="F539" s="232">
        <v>44545</v>
      </c>
      <c r="G539" s="385">
        <v>44545</v>
      </c>
      <c r="H539" s="231"/>
      <c r="I539" s="377">
        <v>3088405</v>
      </c>
      <c r="J539" s="380"/>
      <c r="K539" s="381" t="s">
        <v>210</v>
      </c>
      <c r="L539" s="235">
        <v>100</v>
      </c>
      <c r="M539" s="236" t="s">
        <v>22</v>
      </c>
      <c r="N539" s="236" t="s">
        <v>22</v>
      </c>
      <c r="O539" s="236" t="s">
        <v>22</v>
      </c>
      <c r="P539" s="236" t="s">
        <v>22</v>
      </c>
      <c r="Q539" s="236" t="s">
        <v>22</v>
      </c>
      <c r="R539" s="236" t="s">
        <v>22</v>
      </c>
      <c r="S539" s="236" t="s">
        <v>22</v>
      </c>
      <c r="T539" s="236" t="s">
        <v>22</v>
      </c>
      <c r="U539" s="236" t="s">
        <v>22</v>
      </c>
      <c r="V539" s="236" t="s">
        <v>141</v>
      </c>
      <c r="W539" s="233"/>
    </row>
    <row r="540" spans="1:23" ht="110.25" customHeight="1">
      <c r="A540" s="234" t="s">
        <v>404</v>
      </c>
      <c r="B540" s="234" t="s">
        <v>409</v>
      </c>
      <c r="C540" s="234" t="s">
        <v>397</v>
      </c>
      <c r="D540" s="231" t="s">
        <v>2299</v>
      </c>
      <c r="E540" s="387">
        <v>44819</v>
      </c>
      <c r="F540" s="232">
        <v>45077</v>
      </c>
      <c r="G540" s="385">
        <v>45077</v>
      </c>
      <c r="H540" s="231"/>
      <c r="I540" s="377">
        <v>10020859</v>
      </c>
      <c r="J540" s="380"/>
      <c r="K540" s="381" t="s">
        <v>210</v>
      </c>
      <c r="L540" s="413">
        <v>100</v>
      </c>
      <c r="M540" s="236" t="s">
        <v>22</v>
      </c>
      <c r="N540" s="236">
        <v>138</v>
      </c>
      <c r="O540" s="236" t="s">
        <v>22</v>
      </c>
      <c r="P540" s="236" t="s">
        <v>22</v>
      </c>
      <c r="Q540" s="236" t="s">
        <v>22</v>
      </c>
      <c r="R540" s="236" t="s">
        <v>22</v>
      </c>
      <c r="S540" s="236" t="s">
        <v>22</v>
      </c>
      <c r="T540" s="236" t="s">
        <v>22</v>
      </c>
      <c r="U540" s="236" t="s">
        <v>22</v>
      </c>
      <c r="V540" s="236" t="s">
        <v>141</v>
      </c>
      <c r="W540" s="233"/>
    </row>
    <row r="541" spans="1:23" ht="38.25">
      <c r="A541" s="234" t="s">
        <v>405</v>
      </c>
      <c r="B541" s="234" t="s">
        <v>394</v>
      </c>
      <c r="C541" s="234" t="s">
        <v>32</v>
      </c>
      <c r="D541" s="324" t="s">
        <v>1193</v>
      </c>
      <c r="E541" s="232">
        <v>44375</v>
      </c>
      <c r="F541" s="387">
        <v>44713</v>
      </c>
      <c r="G541" s="385">
        <v>44713</v>
      </c>
      <c r="H541" s="231"/>
      <c r="I541" s="377">
        <v>4728468</v>
      </c>
      <c r="J541" s="380"/>
      <c r="K541" s="381"/>
      <c r="L541" s="235">
        <v>100</v>
      </c>
      <c r="M541" s="236">
        <v>345</v>
      </c>
      <c r="N541" s="236" t="s">
        <v>22</v>
      </c>
      <c r="O541" s="236" t="s">
        <v>22</v>
      </c>
      <c r="P541" s="236" t="s">
        <v>22</v>
      </c>
      <c r="Q541" s="236" t="s">
        <v>22</v>
      </c>
      <c r="R541" s="236" t="s">
        <v>22</v>
      </c>
      <c r="S541" s="236" t="s">
        <v>22</v>
      </c>
      <c r="T541" s="236" t="s">
        <v>22</v>
      </c>
      <c r="U541" s="236" t="s">
        <v>22</v>
      </c>
      <c r="V541" s="236" t="s">
        <v>141</v>
      </c>
      <c r="W541" s="233"/>
    </row>
    <row r="542" spans="1:23" ht="38.25">
      <c r="A542" s="234" t="s">
        <v>406</v>
      </c>
      <c r="B542" s="234" t="s">
        <v>395</v>
      </c>
      <c r="C542" s="234" t="s">
        <v>170</v>
      </c>
      <c r="D542" s="324" t="s">
        <v>410</v>
      </c>
      <c r="E542" s="232">
        <v>44357</v>
      </c>
      <c r="F542" s="232">
        <v>44545</v>
      </c>
      <c r="G542" s="385">
        <v>44545</v>
      </c>
      <c r="H542" s="231"/>
      <c r="I542" s="377">
        <v>10097944</v>
      </c>
      <c r="J542" s="380"/>
      <c r="K542" s="381" t="s">
        <v>210</v>
      </c>
      <c r="L542" s="235">
        <v>100</v>
      </c>
      <c r="M542" s="236">
        <v>138</v>
      </c>
      <c r="N542" s="236" t="s">
        <v>22</v>
      </c>
      <c r="O542" s="236" t="s">
        <v>22</v>
      </c>
      <c r="P542" s="236" t="s">
        <v>22</v>
      </c>
      <c r="Q542" s="236" t="s">
        <v>22</v>
      </c>
      <c r="R542" s="236" t="s">
        <v>22</v>
      </c>
      <c r="S542" s="236" t="s">
        <v>22</v>
      </c>
      <c r="T542" s="236" t="s">
        <v>22</v>
      </c>
      <c r="U542" s="236" t="s">
        <v>22</v>
      </c>
      <c r="V542" s="236" t="s">
        <v>141</v>
      </c>
      <c r="W542" s="233"/>
    </row>
    <row r="543" spans="1:23" ht="38.25">
      <c r="A543" s="234" t="s">
        <v>437</v>
      </c>
      <c r="B543" s="234" t="s">
        <v>1194</v>
      </c>
      <c r="C543" s="234" t="s">
        <v>436</v>
      </c>
      <c r="D543" s="324" t="s">
        <v>144</v>
      </c>
      <c r="E543" s="232">
        <v>44419</v>
      </c>
      <c r="F543" s="387">
        <v>44866</v>
      </c>
      <c r="G543" s="388">
        <v>44866</v>
      </c>
      <c r="H543" s="231"/>
      <c r="I543" s="377">
        <v>4802523</v>
      </c>
      <c r="J543" s="380"/>
      <c r="K543" s="381" t="s">
        <v>210</v>
      </c>
      <c r="L543" s="324">
        <v>100</v>
      </c>
      <c r="M543" s="236" t="s">
        <v>22</v>
      </c>
      <c r="N543" s="236">
        <v>138</v>
      </c>
      <c r="O543" s="236" t="s">
        <v>22</v>
      </c>
      <c r="P543" s="236" t="s">
        <v>22</v>
      </c>
      <c r="Q543" s="236" t="s">
        <v>22</v>
      </c>
      <c r="R543" s="236" t="s">
        <v>22</v>
      </c>
      <c r="S543" s="236" t="s">
        <v>22</v>
      </c>
      <c r="T543" s="236" t="s">
        <v>22</v>
      </c>
      <c r="U543" s="236" t="s">
        <v>22</v>
      </c>
      <c r="V543" s="236" t="s">
        <v>141</v>
      </c>
      <c r="W543" s="233"/>
    </row>
    <row r="544" spans="1:23" ht="63.75">
      <c r="A544" s="234" t="s">
        <v>419</v>
      </c>
      <c r="B544" s="234" t="s">
        <v>420</v>
      </c>
      <c r="C544" s="234" t="s">
        <v>32</v>
      </c>
      <c r="D544" s="231" t="s">
        <v>2300</v>
      </c>
      <c r="E544" s="232">
        <v>44298</v>
      </c>
      <c r="F544" s="257">
        <v>45443</v>
      </c>
      <c r="G544" s="385"/>
      <c r="H544" s="231"/>
      <c r="I544" s="377">
        <v>8238720</v>
      </c>
      <c r="J544" s="380"/>
      <c r="K544" s="381" t="s">
        <v>210</v>
      </c>
      <c r="L544" s="235">
        <v>72</v>
      </c>
      <c r="M544" s="236">
        <v>69</v>
      </c>
      <c r="N544" s="236">
        <v>138</v>
      </c>
      <c r="O544" s="236" t="s">
        <v>22</v>
      </c>
      <c r="P544" s="236" t="s">
        <v>22</v>
      </c>
      <c r="Q544" s="236" t="s">
        <v>22</v>
      </c>
      <c r="R544" s="236" t="s">
        <v>22</v>
      </c>
      <c r="S544" s="236" t="s">
        <v>22</v>
      </c>
      <c r="T544" s="236" t="s">
        <v>22</v>
      </c>
      <c r="U544" s="236" t="s">
        <v>22</v>
      </c>
      <c r="V544" s="236" t="s">
        <v>141</v>
      </c>
      <c r="W544" s="233" t="s">
        <v>720</v>
      </c>
    </row>
    <row r="545" spans="1:23" ht="38.25">
      <c r="A545" s="234" t="s">
        <v>421</v>
      </c>
      <c r="B545" s="231" t="s">
        <v>2225</v>
      </c>
      <c r="C545" s="234" t="s">
        <v>422</v>
      </c>
      <c r="D545" s="231" t="s">
        <v>144</v>
      </c>
      <c r="E545" s="387">
        <v>44851</v>
      </c>
      <c r="F545" s="257">
        <v>45261</v>
      </c>
      <c r="G545" s="385"/>
      <c r="H545" s="231"/>
      <c r="I545" s="377">
        <v>6859188</v>
      </c>
      <c r="J545" s="380"/>
      <c r="K545" s="381" t="s">
        <v>210</v>
      </c>
      <c r="L545" s="305">
        <v>99</v>
      </c>
      <c r="M545" s="236" t="s">
        <v>22</v>
      </c>
      <c r="N545" s="236">
        <v>138</v>
      </c>
      <c r="O545" s="236" t="s">
        <v>22</v>
      </c>
      <c r="P545" s="236" t="s">
        <v>22</v>
      </c>
      <c r="Q545" s="236" t="s">
        <v>22</v>
      </c>
      <c r="R545" s="236" t="s">
        <v>22</v>
      </c>
      <c r="S545" s="236" t="s">
        <v>22</v>
      </c>
      <c r="T545" s="236" t="s">
        <v>22</v>
      </c>
      <c r="U545" s="236" t="s">
        <v>22</v>
      </c>
      <c r="V545" s="236" t="s">
        <v>141</v>
      </c>
      <c r="W545" s="233"/>
    </row>
    <row r="546" spans="1:23" ht="51">
      <c r="A546" s="234" t="s">
        <v>435</v>
      </c>
      <c r="B546" s="234" t="s">
        <v>423</v>
      </c>
      <c r="C546" s="234" t="s">
        <v>32</v>
      </c>
      <c r="D546" s="231" t="s">
        <v>2301</v>
      </c>
      <c r="E546" s="232">
        <v>44856</v>
      </c>
      <c r="F546" s="387">
        <v>45427</v>
      </c>
      <c r="G546" s="385"/>
      <c r="H546" s="231"/>
      <c r="I546" s="377">
        <v>2131413</v>
      </c>
      <c r="J546" s="380"/>
      <c r="K546" s="381" t="s">
        <v>210</v>
      </c>
      <c r="L546" s="235">
        <v>1</v>
      </c>
      <c r="M546" s="236" t="s">
        <v>22</v>
      </c>
      <c r="N546" s="236">
        <v>138</v>
      </c>
      <c r="O546" s="236" t="s">
        <v>22</v>
      </c>
      <c r="P546" s="236" t="s">
        <v>22</v>
      </c>
      <c r="Q546" s="236" t="s">
        <v>22</v>
      </c>
      <c r="R546" s="236" t="s">
        <v>22</v>
      </c>
      <c r="S546" s="236" t="s">
        <v>22</v>
      </c>
      <c r="T546" s="236" t="s">
        <v>22</v>
      </c>
      <c r="U546" s="236" t="s">
        <v>22</v>
      </c>
      <c r="V546" s="236" t="s">
        <v>141</v>
      </c>
      <c r="W546" s="266"/>
    </row>
    <row r="547" spans="1:23" ht="51">
      <c r="A547" s="234" t="s">
        <v>425</v>
      </c>
      <c r="B547" s="231" t="s">
        <v>2226</v>
      </c>
      <c r="C547" s="234" t="s">
        <v>426</v>
      </c>
      <c r="D547" s="324" t="s">
        <v>427</v>
      </c>
      <c r="E547" s="387">
        <v>44930</v>
      </c>
      <c r="F547" s="232">
        <v>45051</v>
      </c>
      <c r="G547" s="385">
        <v>45051</v>
      </c>
      <c r="H547" s="231"/>
      <c r="I547" s="377">
        <v>6648534</v>
      </c>
      <c r="J547" s="380"/>
      <c r="K547" s="381" t="s">
        <v>210</v>
      </c>
      <c r="L547" s="235">
        <v>100</v>
      </c>
      <c r="M547" s="236" t="s">
        <v>22</v>
      </c>
      <c r="N547" s="236">
        <v>345</v>
      </c>
      <c r="O547" s="236" t="s">
        <v>22</v>
      </c>
      <c r="P547" s="236" t="s">
        <v>22</v>
      </c>
      <c r="Q547" s="236" t="s">
        <v>22</v>
      </c>
      <c r="R547" s="236" t="s">
        <v>22</v>
      </c>
      <c r="S547" s="236" t="s">
        <v>22</v>
      </c>
      <c r="T547" s="236" t="s">
        <v>22</v>
      </c>
      <c r="U547" s="236" t="s">
        <v>22</v>
      </c>
      <c r="V547" s="236" t="s">
        <v>141</v>
      </c>
      <c r="W547" s="266"/>
    </row>
    <row r="548" spans="1:23" ht="38.25">
      <c r="A548" s="234" t="s">
        <v>432</v>
      </c>
      <c r="B548" s="234" t="s">
        <v>433</v>
      </c>
      <c r="C548" s="234" t="s">
        <v>91</v>
      </c>
      <c r="D548" s="324" t="s">
        <v>144</v>
      </c>
      <c r="E548" s="232">
        <v>44385</v>
      </c>
      <c r="F548" s="232">
        <v>44733</v>
      </c>
      <c r="G548" s="385">
        <v>44733</v>
      </c>
      <c r="H548" s="231"/>
      <c r="I548" s="377">
        <v>4266750</v>
      </c>
      <c r="J548" s="380"/>
      <c r="K548" s="381" t="s">
        <v>210</v>
      </c>
      <c r="L548" s="235">
        <v>100</v>
      </c>
      <c r="M548" s="236" t="s">
        <v>22</v>
      </c>
      <c r="N548" s="236" t="s">
        <v>396</v>
      </c>
      <c r="O548" s="236" t="s">
        <v>22</v>
      </c>
      <c r="P548" s="236" t="s">
        <v>22</v>
      </c>
      <c r="Q548" s="236" t="s">
        <v>22</v>
      </c>
      <c r="R548" s="236" t="s">
        <v>22</v>
      </c>
      <c r="S548" s="236" t="s">
        <v>22</v>
      </c>
      <c r="T548" s="236" t="s">
        <v>22</v>
      </c>
      <c r="U548" s="236" t="s">
        <v>22</v>
      </c>
      <c r="V548" s="236" t="s">
        <v>141</v>
      </c>
      <c r="W548" s="233"/>
    </row>
    <row r="549" spans="1:23" ht="51">
      <c r="A549" s="234" t="s">
        <v>1397</v>
      </c>
      <c r="B549" s="234" t="s">
        <v>448</v>
      </c>
      <c r="C549" s="234" t="s">
        <v>237</v>
      </c>
      <c r="D549" s="231" t="s">
        <v>2302</v>
      </c>
      <c r="E549" s="232">
        <v>44721</v>
      </c>
      <c r="F549" s="232">
        <v>45077</v>
      </c>
      <c r="G549" s="385">
        <v>45077</v>
      </c>
      <c r="H549" s="231"/>
      <c r="I549" s="377">
        <v>9206433</v>
      </c>
      <c r="J549" s="380"/>
      <c r="K549" s="381" t="s">
        <v>210</v>
      </c>
      <c r="L549" s="235">
        <v>100</v>
      </c>
      <c r="M549" s="236" t="s">
        <v>22</v>
      </c>
      <c r="N549" s="236">
        <v>138</v>
      </c>
      <c r="O549" s="236" t="s">
        <v>22</v>
      </c>
      <c r="P549" s="236" t="s">
        <v>22</v>
      </c>
      <c r="Q549" s="236" t="s">
        <v>22</v>
      </c>
      <c r="R549" s="236" t="s">
        <v>22</v>
      </c>
      <c r="S549" s="236" t="s">
        <v>22</v>
      </c>
      <c r="T549" s="236" t="s">
        <v>22</v>
      </c>
      <c r="U549" s="236" t="s">
        <v>22</v>
      </c>
      <c r="V549" s="236" t="s">
        <v>141</v>
      </c>
      <c r="W549" s="233"/>
    </row>
    <row r="550" spans="1:23" ht="102">
      <c r="A550" s="234" t="s">
        <v>721</v>
      </c>
      <c r="B550" s="234" t="s">
        <v>449</v>
      </c>
      <c r="C550" s="234" t="s">
        <v>170</v>
      </c>
      <c r="D550" s="324" t="s">
        <v>450</v>
      </c>
      <c r="E550" s="232">
        <v>44456</v>
      </c>
      <c r="F550" s="232">
        <v>44901</v>
      </c>
      <c r="G550" s="385">
        <v>44901</v>
      </c>
      <c r="H550" s="231"/>
      <c r="I550" s="377">
        <v>20264435</v>
      </c>
      <c r="J550" s="380"/>
      <c r="K550" s="381" t="s">
        <v>210</v>
      </c>
      <c r="L550" s="235">
        <v>100</v>
      </c>
      <c r="M550" s="236" t="s">
        <v>22</v>
      </c>
      <c r="N550" s="236" t="s">
        <v>424</v>
      </c>
      <c r="O550" s="236" t="s">
        <v>22</v>
      </c>
      <c r="P550" s="236" t="s">
        <v>22</v>
      </c>
      <c r="Q550" s="236" t="s">
        <v>22</v>
      </c>
      <c r="R550" s="236" t="s">
        <v>22</v>
      </c>
      <c r="S550" s="236" t="s">
        <v>22</v>
      </c>
      <c r="T550" s="236" t="s">
        <v>22</v>
      </c>
      <c r="U550" s="236" t="s">
        <v>22</v>
      </c>
      <c r="V550" s="236" t="s">
        <v>141</v>
      </c>
      <c r="W550" s="233"/>
    </row>
    <row r="551" spans="1:23" ht="25.5">
      <c r="A551" s="234" t="s">
        <v>457</v>
      </c>
      <c r="B551" s="234" t="s">
        <v>443</v>
      </c>
      <c r="C551" s="234" t="s">
        <v>105</v>
      </c>
      <c r="D551" s="324" t="s">
        <v>444</v>
      </c>
      <c r="E551" s="232">
        <v>44585</v>
      </c>
      <c r="F551" s="232">
        <v>44866</v>
      </c>
      <c r="G551" s="385">
        <v>44866</v>
      </c>
      <c r="H551" s="231"/>
      <c r="I551" s="377">
        <v>1325428</v>
      </c>
      <c r="J551" s="380"/>
      <c r="K551" s="381" t="s">
        <v>210</v>
      </c>
      <c r="L551" s="324">
        <v>100</v>
      </c>
      <c r="M551" s="236" t="s">
        <v>22</v>
      </c>
      <c r="N551" s="236">
        <v>138</v>
      </c>
      <c r="O551" s="236" t="s">
        <v>22</v>
      </c>
      <c r="P551" s="236" t="s">
        <v>22</v>
      </c>
      <c r="Q551" s="236" t="s">
        <v>22</v>
      </c>
      <c r="R551" s="236" t="s">
        <v>22</v>
      </c>
      <c r="S551" s="236" t="s">
        <v>22</v>
      </c>
      <c r="T551" s="236" t="s">
        <v>22</v>
      </c>
      <c r="U551" s="236" t="s">
        <v>22</v>
      </c>
      <c r="V551" s="236" t="s">
        <v>141</v>
      </c>
      <c r="W551" s="233"/>
    </row>
    <row r="552" spans="1:23" ht="38.25">
      <c r="A552" s="234" t="s">
        <v>458</v>
      </c>
      <c r="B552" s="234" t="s">
        <v>445</v>
      </c>
      <c r="C552" s="234" t="s">
        <v>446</v>
      </c>
      <c r="D552" s="324" t="s">
        <v>447</v>
      </c>
      <c r="E552" s="257">
        <v>45444</v>
      </c>
      <c r="F552" s="387">
        <v>45582</v>
      </c>
      <c r="G552" s="385"/>
      <c r="H552" s="231"/>
      <c r="I552" s="378"/>
      <c r="J552" s="380"/>
      <c r="K552" s="381" t="s">
        <v>210</v>
      </c>
      <c r="L552" s="235">
        <v>0</v>
      </c>
      <c r="M552" s="236" t="s">
        <v>22</v>
      </c>
      <c r="N552" s="236">
        <v>345</v>
      </c>
      <c r="O552" s="236" t="s">
        <v>22</v>
      </c>
      <c r="P552" s="236" t="s">
        <v>22</v>
      </c>
      <c r="Q552" s="236" t="s">
        <v>22</v>
      </c>
      <c r="R552" s="236" t="s">
        <v>22</v>
      </c>
      <c r="S552" s="236" t="s">
        <v>22</v>
      </c>
      <c r="T552" s="236" t="s">
        <v>22</v>
      </c>
      <c r="U552" s="236" t="s">
        <v>22</v>
      </c>
      <c r="V552" s="236" t="s">
        <v>141</v>
      </c>
      <c r="W552" s="233"/>
    </row>
    <row r="553" spans="1:23" ht="51">
      <c r="A553" s="233" t="s">
        <v>1029</v>
      </c>
      <c r="B553" s="233" t="s">
        <v>440</v>
      </c>
      <c r="C553" s="233" t="s">
        <v>481</v>
      </c>
      <c r="D553" s="233" t="s">
        <v>441</v>
      </c>
      <c r="E553" s="384">
        <v>44515</v>
      </c>
      <c r="F553" s="232">
        <v>44713</v>
      </c>
      <c r="G553" s="385">
        <v>44713</v>
      </c>
      <c r="H553" s="231"/>
      <c r="I553" s="377">
        <v>4317006</v>
      </c>
      <c r="J553" s="380"/>
      <c r="K553" s="381" t="s">
        <v>210</v>
      </c>
      <c r="L553" s="235">
        <v>100</v>
      </c>
      <c r="M553" s="240" t="s">
        <v>22</v>
      </c>
      <c r="N553" s="236">
        <v>138</v>
      </c>
      <c r="O553" s="236" t="s">
        <v>22</v>
      </c>
      <c r="P553" s="236" t="s">
        <v>22</v>
      </c>
      <c r="Q553" s="236" t="s">
        <v>22</v>
      </c>
      <c r="R553" s="236" t="s">
        <v>22</v>
      </c>
      <c r="S553" s="236" t="s">
        <v>22</v>
      </c>
      <c r="T553" s="236" t="s">
        <v>22</v>
      </c>
      <c r="U553" s="236" t="s">
        <v>22</v>
      </c>
      <c r="V553" s="240" t="s">
        <v>141</v>
      </c>
      <c r="W553" s="233"/>
    </row>
    <row r="554" spans="1:23" ht="33.75" customHeight="1">
      <c r="A554" s="233" t="s">
        <v>1030</v>
      </c>
      <c r="B554" s="233" t="s">
        <v>1195</v>
      </c>
      <c r="C554" s="233" t="s">
        <v>868</v>
      </c>
      <c r="D554" s="233" t="s">
        <v>467</v>
      </c>
      <c r="E554" s="384">
        <v>44505</v>
      </c>
      <c r="F554" s="232">
        <v>44694</v>
      </c>
      <c r="G554" s="385">
        <v>44694</v>
      </c>
      <c r="H554" s="231"/>
      <c r="I554" s="377">
        <v>1148524</v>
      </c>
      <c r="J554" s="380"/>
      <c r="K554" s="381" t="s">
        <v>210</v>
      </c>
      <c r="L554" s="235">
        <v>100</v>
      </c>
      <c r="M554" s="240" t="s">
        <v>22</v>
      </c>
      <c r="N554" s="236">
        <v>138</v>
      </c>
      <c r="O554" s="236" t="s">
        <v>22</v>
      </c>
      <c r="P554" s="236" t="s">
        <v>22</v>
      </c>
      <c r="Q554" s="236" t="s">
        <v>22</v>
      </c>
      <c r="R554" s="236" t="s">
        <v>22</v>
      </c>
      <c r="S554" s="236" t="s">
        <v>22</v>
      </c>
      <c r="T554" s="236" t="s">
        <v>22</v>
      </c>
      <c r="U554" s="236" t="s">
        <v>22</v>
      </c>
      <c r="V554" s="240" t="s">
        <v>141</v>
      </c>
      <c r="W554" s="347"/>
    </row>
    <row r="555" spans="1:23" ht="36.75" customHeight="1">
      <c r="A555" s="233" t="s">
        <v>468</v>
      </c>
      <c r="B555" s="233" t="s">
        <v>469</v>
      </c>
      <c r="C555" s="233" t="s">
        <v>174</v>
      </c>
      <c r="D555" s="233" t="s">
        <v>380</v>
      </c>
      <c r="E555" s="384">
        <v>44466</v>
      </c>
      <c r="F555" s="387">
        <v>44732</v>
      </c>
      <c r="G555" s="385">
        <v>44732</v>
      </c>
      <c r="H555" s="231"/>
      <c r="I555" s="377">
        <v>2381361</v>
      </c>
      <c r="J555" s="380"/>
      <c r="K555" s="381" t="s">
        <v>210</v>
      </c>
      <c r="L555" s="235">
        <v>100</v>
      </c>
      <c r="M555" s="240" t="s">
        <v>22</v>
      </c>
      <c r="N555" s="236">
        <v>138</v>
      </c>
      <c r="O555" s="236" t="s">
        <v>22</v>
      </c>
      <c r="P555" s="236" t="s">
        <v>22</v>
      </c>
      <c r="Q555" s="236" t="s">
        <v>22</v>
      </c>
      <c r="R555" s="236" t="s">
        <v>22</v>
      </c>
      <c r="S555" s="236" t="s">
        <v>22</v>
      </c>
      <c r="T555" s="236" t="s">
        <v>22</v>
      </c>
      <c r="U555" s="236" t="s">
        <v>22</v>
      </c>
      <c r="V555" s="240" t="s">
        <v>141</v>
      </c>
      <c r="W555" s="233"/>
    </row>
    <row r="556" spans="1:23" ht="44.25" customHeight="1">
      <c r="A556" s="233" t="s">
        <v>668</v>
      </c>
      <c r="B556" s="233" t="s">
        <v>1196</v>
      </c>
      <c r="C556" s="233" t="s">
        <v>26</v>
      </c>
      <c r="D556" s="233" t="s">
        <v>1197</v>
      </c>
      <c r="E556" s="384">
        <v>44572</v>
      </c>
      <c r="F556" s="387">
        <v>44923</v>
      </c>
      <c r="G556" s="388">
        <v>44923</v>
      </c>
      <c r="H556" s="231"/>
      <c r="I556" s="377">
        <v>4794016</v>
      </c>
      <c r="J556" s="380"/>
      <c r="K556" s="381" t="s">
        <v>210</v>
      </c>
      <c r="L556" s="324">
        <v>100</v>
      </c>
      <c r="M556" s="240" t="s">
        <v>22</v>
      </c>
      <c r="N556" s="236">
        <v>138</v>
      </c>
      <c r="O556" s="236" t="s">
        <v>22</v>
      </c>
      <c r="P556" s="236" t="s">
        <v>22</v>
      </c>
      <c r="Q556" s="236" t="s">
        <v>22</v>
      </c>
      <c r="R556" s="236" t="s">
        <v>22</v>
      </c>
      <c r="S556" s="236" t="s">
        <v>22</v>
      </c>
      <c r="T556" s="236" t="s">
        <v>22</v>
      </c>
      <c r="U556" s="236" t="s">
        <v>22</v>
      </c>
      <c r="V556" s="240" t="s">
        <v>141</v>
      </c>
      <c r="W556" s="233"/>
    </row>
    <row r="557" spans="1:23" ht="51">
      <c r="A557" s="233" t="s">
        <v>1626</v>
      </c>
      <c r="B557" s="233" t="s">
        <v>488</v>
      </c>
      <c r="C557" s="233" t="s">
        <v>484</v>
      </c>
      <c r="D557" s="233" t="s">
        <v>489</v>
      </c>
      <c r="E557" s="387">
        <v>44637</v>
      </c>
      <c r="F557" s="232">
        <v>44866</v>
      </c>
      <c r="G557" s="385">
        <v>44866</v>
      </c>
      <c r="H557" s="231"/>
      <c r="I557" s="377">
        <v>658784</v>
      </c>
      <c r="J557" s="380"/>
      <c r="K557" s="381" t="s">
        <v>210</v>
      </c>
      <c r="L557" s="235">
        <v>100</v>
      </c>
      <c r="M557" s="240" t="s">
        <v>22</v>
      </c>
      <c r="N557" s="240">
        <v>138</v>
      </c>
      <c r="O557" s="240" t="s">
        <v>22</v>
      </c>
      <c r="P557" s="240" t="s">
        <v>22</v>
      </c>
      <c r="Q557" s="240" t="s">
        <v>22</v>
      </c>
      <c r="R557" s="240" t="s">
        <v>22</v>
      </c>
      <c r="S557" s="240" t="s">
        <v>22</v>
      </c>
      <c r="T557" s="240" t="s">
        <v>22</v>
      </c>
      <c r="U557" s="240" t="s">
        <v>22</v>
      </c>
      <c r="V557" s="240" t="s">
        <v>141</v>
      </c>
      <c r="W557" s="241"/>
    </row>
    <row r="558" spans="1:23" ht="59.25" customHeight="1">
      <c r="A558" s="233" t="s">
        <v>832</v>
      </c>
      <c r="B558" s="233" t="s">
        <v>486</v>
      </c>
      <c r="C558" s="233" t="s">
        <v>485</v>
      </c>
      <c r="D558" s="233" t="s">
        <v>487</v>
      </c>
      <c r="E558" s="384">
        <v>44601</v>
      </c>
      <c r="F558" s="232">
        <v>45104</v>
      </c>
      <c r="G558" s="385">
        <v>45104</v>
      </c>
      <c r="H558" s="231"/>
      <c r="I558" s="377">
        <v>811168</v>
      </c>
      <c r="J558" s="380"/>
      <c r="K558" s="381" t="s">
        <v>210</v>
      </c>
      <c r="L558" s="235">
        <v>100</v>
      </c>
      <c r="M558" s="240" t="s">
        <v>22</v>
      </c>
      <c r="N558" s="240">
        <v>138</v>
      </c>
      <c r="O558" s="240" t="s">
        <v>22</v>
      </c>
      <c r="P558" s="240" t="s">
        <v>22</v>
      </c>
      <c r="Q558" s="240" t="s">
        <v>22</v>
      </c>
      <c r="R558" s="240" t="s">
        <v>22</v>
      </c>
      <c r="S558" s="240" t="s">
        <v>22</v>
      </c>
      <c r="T558" s="240" t="s">
        <v>22</v>
      </c>
      <c r="U558" s="240" t="s">
        <v>22</v>
      </c>
      <c r="V558" s="240" t="s">
        <v>141</v>
      </c>
      <c r="W558" s="233"/>
    </row>
    <row r="559" spans="1:23" ht="72.75" customHeight="1">
      <c r="A559" s="233" t="s">
        <v>500</v>
      </c>
      <c r="B559" s="233" t="s">
        <v>490</v>
      </c>
      <c r="C559" s="233" t="s">
        <v>245</v>
      </c>
      <c r="D559" s="233" t="s">
        <v>491</v>
      </c>
      <c r="E559" s="384">
        <v>44570</v>
      </c>
      <c r="F559" s="232">
        <v>44698</v>
      </c>
      <c r="G559" s="385">
        <v>44698</v>
      </c>
      <c r="H559" s="231"/>
      <c r="I559" s="377">
        <v>3243212</v>
      </c>
      <c r="J559" s="380"/>
      <c r="K559" s="381" t="s">
        <v>210</v>
      </c>
      <c r="L559" s="235">
        <v>100</v>
      </c>
      <c r="M559" s="240">
        <v>345</v>
      </c>
      <c r="N559" s="240" t="s">
        <v>22</v>
      </c>
      <c r="O559" s="240" t="s">
        <v>22</v>
      </c>
      <c r="P559" s="240" t="s">
        <v>22</v>
      </c>
      <c r="Q559" s="240" t="s">
        <v>22</v>
      </c>
      <c r="R559" s="240" t="s">
        <v>22</v>
      </c>
      <c r="S559" s="240" t="s">
        <v>22</v>
      </c>
      <c r="T559" s="240" t="s">
        <v>22</v>
      </c>
      <c r="U559" s="240" t="s">
        <v>22</v>
      </c>
      <c r="V559" s="240" t="s">
        <v>141</v>
      </c>
      <c r="W559" s="233"/>
    </row>
    <row r="560" spans="1:23" ht="25.5">
      <c r="A560" s="233" t="s">
        <v>501</v>
      </c>
      <c r="B560" s="233" t="s">
        <v>492</v>
      </c>
      <c r="C560" s="233" t="s">
        <v>170</v>
      </c>
      <c r="D560" s="233" t="s">
        <v>493</v>
      </c>
      <c r="E560" s="384">
        <v>44859</v>
      </c>
      <c r="F560" s="232">
        <v>44915</v>
      </c>
      <c r="G560" s="385">
        <v>44915</v>
      </c>
      <c r="H560" s="231"/>
      <c r="I560" s="377">
        <v>248277</v>
      </c>
      <c r="J560" s="380"/>
      <c r="K560" s="381" t="s">
        <v>210</v>
      </c>
      <c r="L560" s="386">
        <v>100</v>
      </c>
      <c r="M560" s="240">
        <v>138</v>
      </c>
      <c r="N560" s="240" t="s">
        <v>22</v>
      </c>
      <c r="O560" s="240" t="s">
        <v>22</v>
      </c>
      <c r="P560" s="240" t="s">
        <v>22</v>
      </c>
      <c r="Q560" s="240" t="s">
        <v>22</v>
      </c>
      <c r="R560" s="240" t="s">
        <v>22</v>
      </c>
      <c r="S560" s="240" t="s">
        <v>22</v>
      </c>
      <c r="T560" s="240" t="s">
        <v>22</v>
      </c>
      <c r="U560" s="240" t="s">
        <v>22</v>
      </c>
      <c r="V560" s="240" t="s">
        <v>141</v>
      </c>
      <c r="W560" s="324"/>
    </row>
    <row r="561" spans="1:23" ht="38.25">
      <c r="A561" s="233" t="s">
        <v>669</v>
      </c>
      <c r="B561" s="233" t="s">
        <v>478</v>
      </c>
      <c r="C561" s="233" t="s">
        <v>442</v>
      </c>
      <c r="D561" s="384" t="s">
        <v>479</v>
      </c>
      <c r="E561" s="232">
        <v>44564</v>
      </c>
      <c r="F561" s="387">
        <v>45276</v>
      </c>
      <c r="G561" s="385"/>
      <c r="H561" s="478"/>
      <c r="I561" s="377">
        <v>3838169</v>
      </c>
      <c r="J561" s="380"/>
      <c r="K561" s="381" t="s">
        <v>210</v>
      </c>
      <c r="L561" s="347">
        <v>99</v>
      </c>
      <c r="M561" s="240">
        <v>345</v>
      </c>
      <c r="N561" s="236" t="s">
        <v>22</v>
      </c>
      <c r="O561" s="236" t="s">
        <v>22</v>
      </c>
      <c r="P561" s="236" t="s">
        <v>22</v>
      </c>
      <c r="Q561" s="236" t="s">
        <v>22</v>
      </c>
      <c r="R561" s="236" t="s">
        <v>22</v>
      </c>
      <c r="S561" s="236" t="s">
        <v>22</v>
      </c>
      <c r="T561" s="236" t="s">
        <v>22</v>
      </c>
      <c r="U561" s="236" t="s">
        <v>22</v>
      </c>
      <c r="V561" s="240" t="s">
        <v>141</v>
      </c>
      <c r="W561" s="234"/>
    </row>
    <row r="562" spans="1:23" ht="38.25">
      <c r="A562" s="233" t="s">
        <v>498</v>
      </c>
      <c r="B562" s="231" t="s">
        <v>2227</v>
      </c>
      <c r="C562" s="233" t="s">
        <v>102</v>
      </c>
      <c r="D562" s="384" t="s">
        <v>499</v>
      </c>
      <c r="E562" s="232">
        <v>44452</v>
      </c>
      <c r="F562" s="387">
        <v>45107</v>
      </c>
      <c r="G562" s="385">
        <v>45107</v>
      </c>
      <c r="H562" s="478"/>
      <c r="I562" s="377">
        <v>2988557</v>
      </c>
      <c r="J562" s="380"/>
      <c r="K562" s="381" t="s">
        <v>210</v>
      </c>
      <c r="L562" s="413">
        <v>100</v>
      </c>
      <c r="M562" s="240">
        <v>345</v>
      </c>
      <c r="N562" s="236" t="s">
        <v>22</v>
      </c>
      <c r="O562" s="236" t="s">
        <v>22</v>
      </c>
      <c r="P562" s="236" t="s">
        <v>22</v>
      </c>
      <c r="Q562" s="236" t="s">
        <v>22</v>
      </c>
      <c r="R562" s="236" t="s">
        <v>22</v>
      </c>
      <c r="S562" s="236" t="s">
        <v>22</v>
      </c>
      <c r="T562" s="236" t="s">
        <v>22</v>
      </c>
      <c r="U562" s="236" t="s">
        <v>22</v>
      </c>
      <c r="V562" s="240" t="s">
        <v>141</v>
      </c>
      <c r="W562" s="234"/>
    </row>
    <row r="563" spans="1:23" ht="38.25">
      <c r="A563" s="233" t="s">
        <v>2077</v>
      </c>
      <c r="B563" s="233" t="s">
        <v>1198</v>
      </c>
      <c r="C563" s="233" t="s">
        <v>145</v>
      </c>
      <c r="D563" s="384" t="s">
        <v>511</v>
      </c>
      <c r="E563" s="387">
        <v>44680</v>
      </c>
      <c r="F563" s="232">
        <v>45443</v>
      </c>
      <c r="G563" s="385"/>
      <c r="H563" s="478"/>
      <c r="I563" s="377">
        <v>6227656</v>
      </c>
      <c r="J563" s="380"/>
      <c r="K563" s="381" t="s">
        <v>210</v>
      </c>
      <c r="L563" s="235">
        <v>70</v>
      </c>
      <c r="M563" s="236" t="s">
        <v>22</v>
      </c>
      <c r="N563" s="236">
        <v>138</v>
      </c>
      <c r="O563" s="236" t="s">
        <v>22</v>
      </c>
      <c r="P563" s="236" t="s">
        <v>22</v>
      </c>
      <c r="Q563" s="236" t="s">
        <v>22</v>
      </c>
      <c r="R563" s="236" t="s">
        <v>22</v>
      </c>
      <c r="S563" s="236" t="s">
        <v>22</v>
      </c>
      <c r="T563" s="236" t="s">
        <v>22</v>
      </c>
      <c r="U563" s="236" t="s">
        <v>22</v>
      </c>
      <c r="V563" s="236" t="s">
        <v>141</v>
      </c>
      <c r="W563" s="234"/>
    </row>
    <row r="564" spans="1:23" ht="38.25">
      <c r="A564" s="233" t="s">
        <v>563</v>
      </c>
      <c r="B564" s="233" t="s">
        <v>1551</v>
      </c>
      <c r="C564" s="233" t="s">
        <v>512</v>
      </c>
      <c r="D564" s="384" t="s">
        <v>1552</v>
      </c>
      <c r="E564" s="387">
        <v>44757</v>
      </c>
      <c r="F564" s="349">
        <v>44986</v>
      </c>
      <c r="G564" s="426">
        <v>44986</v>
      </c>
      <c r="H564" s="478"/>
      <c r="I564" s="377">
        <v>5882174</v>
      </c>
      <c r="J564" s="380"/>
      <c r="K564" s="381" t="s">
        <v>210</v>
      </c>
      <c r="L564" s="347">
        <v>100</v>
      </c>
      <c r="M564" s="236" t="s">
        <v>22</v>
      </c>
      <c r="N564" s="236">
        <v>138</v>
      </c>
      <c r="O564" s="236" t="s">
        <v>22</v>
      </c>
      <c r="P564" s="236" t="s">
        <v>22</v>
      </c>
      <c r="Q564" s="236" t="s">
        <v>22</v>
      </c>
      <c r="R564" s="236" t="s">
        <v>22</v>
      </c>
      <c r="S564" s="236" t="s">
        <v>22</v>
      </c>
      <c r="T564" s="236" t="s">
        <v>22</v>
      </c>
      <c r="U564" s="236" t="s">
        <v>22</v>
      </c>
      <c r="V564" s="236" t="s">
        <v>141</v>
      </c>
      <c r="W564" s="234"/>
    </row>
    <row r="565" spans="1:23" ht="38.25">
      <c r="A565" s="233" t="s">
        <v>833</v>
      </c>
      <c r="B565" s="233" t="s">
        <v>509</v>
      </c>
      <c r="C565" s="233" t="s">
        <v>32</v>
      </c>
      <c r="D565" s="384" t="s">
        <v>513</v>
      </c>
      <c r="E565" s="387">
        <v>45004</v>
      </c>
      <c r="F565" s="232">
        <v>45077</v>
      </c>
      <c r="G565" s="385">
        <v>45077</v>
      </c>
      <c r="H565" s="478"/>
      <c r="I565" s="378">
        <v>694686</v>
      </c>
      <c r="J565" s="380"/>
      <c r="K565" s="381" t="s">
        <v>210</v>
      </c>
      <c r="L565" s="413">
        <v>100</v>
      </c>
      <c r="M565" s="240">
        <v>138</v>
      </c>
      <c r="N565" s="236" t="s">
        <v>22</v>
      </c>
      <c r="O565" s="236" t="s">
        <v>22</v>
      </c>
      <c r="P565" s="236" t="s">
        <v>22</v>
      </c>
      <c r="Q565" s="236" t="s">
        <v>22</v>
      </c>
      <c r="R565" s="236" t="s">
        <v>22</v>
      </c>
      <c r="S565" s="236" t="s">
        <v>22</v>
      </c>
      <c r="T565" s="236" t="s">
        <v>22</v>
      </c>
      <c r="U565" s="236" t="s">
        <v>22</v>
      </c>
      <c r="V565" s="236" t="s">
        <v>141</v>
      </c>
      <c r="W565" s="241"/>
    </row>
    <row r="566" spans="1:23" ht="54" customHeight="1">
      <c r="A566" s="233" t="s">
        <v>564</v>
      </c>
      <c r="B566" s="233" t="s">
        <v>514</v>
      </c>
      <c r="C566" s="233" t="s">
        <v>211</v>
      </c>
      <c r="D566" s="384" t="s">
        <v>1232</v>
      </c>
      <c r="E566" s="391">
        <v>44550</v>
      </c>
      <c r="F566" s="232">
        <v>44705</v>
      </c>
      <c r="G566" s="385">
        <v>44705</v>
      </c>
      <c r="H566" s="478"/>
      <c r="I566" s="377">
        <v>2141814</v>
      </c>
      <c r="J566" s="380"/>
      <c r="K566" s="381" t="s">
        <v>210</v>
      </c>
      <c r="L566" s="235">
        <v>100</v>
      </c>
      <c r="M566" s="240">
        <v>138</v>
      </c>
      <c r="N566" s="236" t="s">
        <v>22</v>
      </c>
      <c r="O566" s="236" t="s">
        <v>22</v>
      </c>
      <c r="P566" s="236" t="s">
        <v>22</v>
      </c>
      <c r="Q566" s="236" t="s">
        <v>22</v>
      </c>
      <c r="R566" s="236" t="s">
        <v>22</v>
      </c>
      <c r="S566" s="236" t="s">
        <v>22</v>
      </c>
      <c r="T566" s="236" t="s">
        <v>22</v>
      </c>
      <c r="U566" s="236" t="s">
        <v>22</v>
      </c>
      <c r="V566" s="236" t="s">
        <v>141</v>
      </c>
      <c r="W566" s="234"/>
    </row>
    <row r="567" spans="1:23" ht="44.25" customHeight="1">
      <c r="A567" s="233" t="s">
        <v>510</v>
      </c>
      <c r="B567" s="233" t="s">
        <v>551</v>
      </c>
      <c r="C567" s="233" t="s">
        <v>515</v>
      </c>
      <c r="D567" s="384" t="s">
        <v>552</v>
      </c>
      <c r="E567" s="391">
        <v>44595</v>
      </c>
      <c r="F567" s="387">
        <v>44923</v>
      </c>
      <c r="G567" s="388">
        <v>44923</v>
      </c>
      <c r="H567" s="478"/>
      <c r="I567" s="377">
        <v>6731530</v>
      </c>
      <c r="J567" s="380"/>
      <c r="K567" s="381" t="s">
        <v>210</v>
      </c>
      <c r="L567" s="324">
        <v>100</v>
      </c>
      <c r="M567" s="236" t="s">
        <v>22</v>
      </c>
      <c r="N567" s="236">
        <v>138</v>
      </c>
      <c r="O567" s="236" t="s">
        <v>22</v>
      </c>
      <c r="P567" s="236" t="s">
        <v>22</v>
      </c>
      <c r="Q567" s="236" t="s">
        <v>22</v>
      </c>
      <c r="R567" s="236" t="s">
        <v>22</v>
      </c>
      <c r="S567" s="236" t="s">
        <v>22</v>
      </c>
      <c r="T567" s="236" t="s">
        <v>22</v>
      </c>
      <c r="U567" s="236" t="s">
        <v>22</v>
      </c>
      <c r="V567" s="236" t="s">
        <v>141</v>
      </c>
      <c r="W567" s="234"/>
    </row>
    <row r="568" spans="1:23" ht="25.5">
      <c r="A568" s="233" t="s">
        <v>565</v>
      </c>
      <c r="B568" s="233" t="s">
        <v>516</v>
      </c>
      <c r="C568" s="233" t="s">
        <v>517</v>
      </c>
      <c r="D568" s="384" t="s">
        <v>518</v>
      </c>
      <c r="E568" s="387">
        <v>44651</v>
      </c>
      <c r="F568" s="232">
        <v>44732</v>
      </c>
      <c r="G568" s="385">
        <v>44732</v>
      </c>
      <c r="H568" s="478"/>
      <c r="I568" s="377">
        <v>867512</v>
      </c>
      <c r="J568" s="380"/>
      <c r="K568" s="381" t="s">
        <v>210</v>
      </c>
      <c r="L568" s="235">
        <v>100</v>
      </c>
      <c r="M568" s="240">
        <v>138</v>
      </c>
      <c r="N568" s="236" t="s">
        <v>22</v>
      </c>
      <c r="O568" s="236" t="s">
        <v>22</v>
      </c>
      <c r="P568" s="236" t="s">
        <v>22</v>
      </c>
      <c r="Q568" s="236" t="s">
        <v>22</v>
      </c>
      <c r="R568" s="236" t="s">
        <v>22</v>
      </c>
      <c r="S568" s="236" t="s">
        <v>22</v>
      </c>
      <c r="T568" s="236" t="s">
        <v>22</v>
      </c>
      <c r="U568" s="236" t="s">
        <v>22</v>
      </c>
      <c r="V568" s="236" t="s">
        <v>141</v>
      </c>
      <c r="W568" s="234"/>
    </row>
    <row r="569" spans="1:23" ht="38.25">
      <c r="A569" s="233" t="s">
        <v>566</v>
      </c>
      <c r="B569" s="233" t="s">
        <v>520</v>
      </c>
      <c r="C569" s="233" t="s">
        <v>521</v>
      </c>
      <c r="D569" s="233" t="s">
        <v>522</v>
      </c>
      <c r="E569" s="384">
        <v>44623</v>
      </c>
      <c r="F569" s="384">
        <v>44912</v>
      </c>
      <c r="G569" s="385">
        <v>44912</v>
      </c>
      <c r="H569" s="478"/>
      <c r="I569" s="377">
        <v>5992225</v>
      </c>
      <c r="J569" s="380"/>
      <c r="K569" s="381" t="s">
        <v>210</v>
      </c>
      <c r="L569" s="386">
        <v>100</v>
      </c>
      <c r="M569" s="236" t="s">
        <v>22</v>
      </c>
      <c r="N569" s="236">
        <v>138</v>
      </c>
      <c r="O569" s="236" t="s">
        <v>22</v>
      </c>
      <c r="P569" s="236" t="s">
        <v>22</v>
      </c>
      <c r="Q569" s="236" t="s">
        <v>22</v>
      </c>
      <c r="R569" s="236" t="s">
        <v>22</v>
      </c>
      <c r="S569" s="236" t="s">
        <v>22</v>
      </c>
      <c r="T569" s="236" t="s">
        <v>22</v>
      </c>
      <c r="U569" s="236" t="s">
        <v>22</v>
      </c>
      <c r="V569" s="236" t="s">
        <v>141</v>
      </c>
      <c r="W569" s="234"/>
    </row>
    <row r="570" spans="1:23" ht="51">
      <c r="A570" s="233" t="s">
        <v>567</v>
      </c>
      <c r="B570" s="233" t="s">
        <v>523</v>
      </c>
      <c r="C570" s="233" t="s">
        <v>524</v>
      </c>
      <c r="D570" s="233" t="s">
        <v>553</v>
      </c>
      <c r="E570" s="384">
        <v>44562</v>
      </c>
      <c r="F570" s="384">
        <v>44693</v>
      </c>
      <c r="G570" s="385">
        <v>44693</v>
      </c>
      <c r="H570" s="478"/>
      <c r="I570" s="377">
        <v>2105080</v>
      </c>
      <c r="J570" s="380"/>
      <c r="K570" s="381" t="s">
        <v>210</v>
      </c>
      <c r="L570" s="235">
        <v>100</v>
      </c>
      <c r="M570" s="240">
        <v>138</v>
      </c>
      <c r="N570" s="236" t="s">
        <v>22</v>
      </c>
      <c r="O570" s="236" t="s">
        <v>22</v>
      </c>
      <c r="P570" s="236" t="s">
        <v>22</v>
      </c>
      <c r="Q570" s="236" t="s">
        <v>22</v>
      </c>
      <c r="R570" s="236" t="s">
        <v>22</v>
      </c>
      <c r="S570" s="236" t="s">
        <v>22</v>
      </c>
      <c r="T570" s="236" t="s">
        <v>22</v>
      </c>
      <c r="U570" s="236" t="s">
        <v>22</v>
      </c>
      <c r="V570" s="236" t="s">
        <v>141</v>
      </c>
      <c r="W570" s="234"/>
    </row>
    <row r="571" spans="1:23" ht="25.5">
      <c r="A571" s="233" t="s">
        <v>568</v>
      </c>
      <c r="B571" s="233" t="s">
        <v>525</v>
      </c>
      <c r="C571" s="233" t="s">
        <v>355</v>
      </c>
      <c r="D571" s="384" t="s">
        <v>526</v>
      </c>
      <c r="E571" s="232">
        <v>44899</v>
      </c>
      <c r="F571" s="232">
        <v>44917</v>
      </c>
      <c r="G571" s="232">
        <v>44917</v>
      </c>
      <c r="H571" s="478"/>
      <c r="I571" s="378">
        <v>458141</v>
      </c>
      <c r="J571" s="380"/>
      <c r="K571" s="381" t="s">
        <v>210</v>
      </c>
      <c r="L571" s="324">
        <v>100</v>
      </c>
      <c r="M571" s="240">
        <v>345</v>
      </c>
      <c r="N571" s="236" t="s">
        <v>22</v>
      </c>
      <c r="O571" s="236" t="s">
        <v>22</v>
      </c>
      <c r="P571" s="236" t="s">
        <v>22</v>
      </c>
      <c r="Q571" s="236" t="s">
        <v>22</v>
      </c>
      <c r="R571" s="236" t="s">
        <v>22</v>
      </c>
      <c r="S571" s="236" t="s">
        <v>22</v>
      </c>
      <c r="T571" s="236" t="s">
        <v>22</v>
      </c>
      <c r="U571" s="236" t="s">
        <v>22</v>
      </c>
      <c r="V571" s="236" t="s">
        <v>141</v>
      </c>
      <c r="W571" s="234"/>
    </row>
    <row r="572" spans="1:23" ht="42" customHeight="1">
      <c r="A572" s="233" t="s">
        <v>536</v>
      </c>
      <c r="B572" s="233" t="s">
        <v>537</v>
      </c>
      <c r="C572" s="233" t="s">
        <v>32</v>
      </c>
      <c r="D572" s="384" t="s">
        <v>538</v>
      </c>
      <c r="E572" s="387">
        <v>44736</v>
      </c>
      <c r="F572" s="232">
        <v>44926</v>
      </c>
      <c r="G572" s="385">
        <v>44926</v>
      </c>
      <c r="H572" s="478"/>
      <c r="I572" s="377">
        <v>5218758</v>
      </c>
      <c r="J572" s="380"/>
      <c r="K572" s="381" t="s">
        <v>210</v>
      </c>
      <c r="L572" s="324">
        <v>100</v>
      </c>
      <c r="M572" s="240">
        <v>138</v>
      </c>
      <c r="N572" s="236" t="s">
        <v>22</v>
      </c>
      <c r="O572" s="236" t="s">
        <v>22</v>
      </c>
      <c r="P572" s="236" t="s">
        <v>22</v>
      </c>
      <c r="Q572" s="236" t="s">
        <v>22</v>
      </c>
      <c r="R572" s="236" t="s">
        <v>22</v>
      </c>
      <c r="S572" s="236" t="s">
        <v>22</v>
      </c>
      <c r="T572" s="236" t="s">
        <v>22</v>
      </c>
      <c r="U572" s="236" t="s">
        <v>22</v>
      </c>
      <c r="V572" s="236" t="s">
        <v>141</v>
      </c>
      <c r="W572" s="234"/>
    </row>
    <row r="573" spans="1:23" ht="38.25">
      <c r="A573" s="233" t="s">
        <v>555</v>
      </c>
      <c r="B573" s="233" t="s">
        <v>1233</v>
      </c>
      <c r="C573" s="233" t="s">
        <v>540</v>
      </c>
      <c r="D573" s="384" t="s">
        <v>539</v>
      </c>
      <c r="E573" s="232">
        <v>44602</v>
      </c>
      <c r="F573" s="232">
        <v>44741</v>
      </c>
      <c r="G573" s="385">
        <v>44741</v>
      </c>
      <c r="H573" s="478"/>
      <c r="I573" s="377">
        <v>4929534</v>
      </c>
      <c r="J573" s="380"/>
      <c r="K573" s="381" t="s">
        <v>210</v>
      </c>
      <c r="L573" s="235">
        <v>100</v>
      </c>
      <c r="M573" s="240" t="s">
        <v>22</v>
      </c>
      <c r="N573" s="236">
        <v>138</v>
      </c>
      <c r="O573" s="236" t="s">
        <v>22</v>
      </c>
      <c r="P573" s="236" t="s">
        <v>22</v>
      </c>
      <c r="Q573" s="236" t="s">
        <v>22</v>
      </c>
      <c r="R573" s="236" t="s">
        <v>22</v>
      </c>
      <c r="S573" s="236" t="s">
        <v>22</v>
      </c>
      <c r="T573" s="236" t="s">
        <v>22</v>
      </c>
      <c r="U573" s="236" t="s">
        <v>22</v>
      </c>
      <c r="V573" s="236" t="s">
        <v>141</v>
      </c>
      <c r="W573" s="234"/>
    </row>
    <row r="574" spans="1:23" ht="38.25">
      <c r="A574" s="233" t="s">
        <v>541</v>
      </c>
      <c r="B574" s="233" t="s">
        <v>542</v>
      </c>
      <c r="C574" s="233" t="s">
        <v>26</v>
      </c>
      <c r="D574" s="384" t="s">
        <v>543</v>
      </c>
      <c r="E574" s="232">
        <v>44571</v>
      </c>
      <c r="F574" s="232">
        <v>44713</v>
      </c>
      <c r="G574" s="385">
        <v>44713</v>
      </c>
      <c r="H574" s="478"/>
      <c r="I574" s="377">
        <v>2862907</v>
      </c>
      <c r="J574" s="380"/>
      <c r="K574" s="381" t="s">
        <v>210</v>
      </c>
      <c r="L574" s="235">
        <v>100</v>
      </c>
      <c r="M574" s="240">
        <v>138</v>
      </c>
      <c r="N574" s="236" t="s">
        <v>22</v>
      </c>
      <c r="O574" s="236" t="s">
        <v>22</v>
      </c>
      <c r="P574" s="236" t="s">
        <v>22</v>
      </c>
      <c r="Q574" s="236" t="s">
        <v>22</v>
      </c>
      <c r="R574" s="236" t="s">
        <v>22</v>
      </c>
      <c r="S574" s="236" t="s">
        <v>22</v>
      </c>
      <c r="T574" s="236" t="s">
        <v>22</v>
      </c>
      <c r="U574" s="236" t="s">
        <v>22</v>
      </c>
      <c r="V574" s="236" t="s">
        <v>141</v>
      </c>
      <c r="W574" s="234"/>
    </row>
    <row r="575" spans="1:23" ht="25.5">
      <c r="A575" s="233" t="s">
        <v>1045</v>
      </c>
      <c r="B575" s="233" t="s">
        <v>544</v>
      </c>
      <c r="C575" s="233" t="s">
        <v>115</v>
      </c>
      <c r="D575" s="384" t="s">
        <v>545</v>
      </c>
      <c r="E575" s="391">
        <v>44565</v>
      </c>
      <c r="F575" s="232">
        <v>44712</v>
      </c>
      <c r="G575" s="385">
        <v>44712</v>
      </c>
      <c r="H575" s="478"/>
      <c r="I575" s="377">
        <v>4018618</v>
      </c>
      <c r="J575" s="380"/>
      <c r="K575" s="381" t="s">
        <v>210</v>
      </c>
      <c r="L575" s="235">
        <v>100</v>
      </c>
      <c r="M575" s="240" t="s">
        <v>22</v>
      </c>
      <c r="N575" s="236">
        <v>138</v>
      </c>
      <c r="O575" s="236" t="s">
        <v>22</v>
      </c>
      <c r="P575" s="236" t="s">
        <v>22</v>
      </c>
      <c r="Q575" s="236" t="s">
        <v>22</v>
      </c>
      <c r="R575" s="236" t="s">
        <v>22</v>
      </c>
      <c r="S575" s="236" t="s">
        <v>22</v>
      </c>
      <c r="T575" s="236" t="s">
        <v>22</v>
      </c>
      <c r="U575" s="236" t="s">
        <v>22</v>
      </c>
      <c r="V575" s="236" t="s">
        <v>141</v>
      </c>
      <c r="W575" s="478"/>
    </row>
    <row r="576" spans="1:23" ht="25.5">
      <c r="A576" s="233" t="s">
        <v>546</v>
      </c>
      <c r="B576" s="233" t="s">
        <v>556</v>
      </c>
      <c r="C576" s="233" t="s">
        <v>547</v>
      </c>
      <c r="D576" s="233" t="s">
        <v>557</v>
      </c>
      <c r="E576" s="232">
        <v>44575</v>
      </c>
      <c r="F576" s="354">
        <v>44713</v>
      </c>
      <c r="G576" s="426">
        <v>44713</v>
      </c>
      <c r="H576" s="478"/>
      <c r="I576" s="377">
        <v>2170661</v>
      </c>
      <c r="J576" s="380"/>
      <c r="K576" s="381" t="s">
        <v>210</v>
      </c>
      <c r="L576" s="347">
        <v>100</v>
      </c>
      <c r="M576" s="240" t="s">
        <v>22</v>
      </c>
      <c r="N576" s="236">
        <v>138</v>
      </c>
      <c r="O576" s="236" t="s">
        <v>22</v>
      </c>
      <c r="P576" s="236" t="s">
        <v>22</v>
      </c>
      <c r="Q576" s="236" t="s">
        <v>22</v>
      </c>
      <c r="R576" s="236" t="s">
        <v>22</v>
      </c>
      <c r="S576" s="236" t="s">
        <v>22</v>
      </c>
      <c r="T576" s="236" t="s">
        <v>22</v>
      </c>
      <c r="U576" s="236" t="s">
        <v>22</v>
      </c>
      <c r="V576" s="236" t="s">
        <v>141</v>
      </c>
      <c r="W576" s="234"/>
    </row>
    <row r="577" spans="1:23" ht="38.25">
      <c r="A577" s="233" t="s">
        <v>569</v>
      </c>
      <c r="B577" s="231" t="s">
        <v>2228</v>
      </c>
      <c r="C577" s="233" t="s">
        <v>548</v>
      </c>
      <c r="D577" s="384" t="s">
        <v>549</v>
      </c>
      <c r="E577" s="387">
        <v>44787</v>
      </c>
      <c r="F577" s="232">
        <v>45077</v>
      </c>
      <c r="G577" s="385">
        <v>45077</v>
      </c>
      <c r="H577" s="478"/>
      <c r="I577" s="377">
        <v>7986575</v>
      </c>
      <c r="J577" s="380"/>
      <c r="K577" s="381" t="s">
        <v>210</v>
      </c>
      <c r="L577" s="413">
        <v>100</v>
      </c>
      <c r="M577" s="240" t="s">
        <v>22</v>
      </c>
      <c r="N577" s="236">
        <v>345</v>
      </c>
      <c r="O577" s="236" t="s">
        <v>22</v>
      </c>
      <c r="P577" s="236" t="s">
        <v>22</v>
      </c>
      <c r="Q577" s="236" t="s">
        <v>22</v>
      </c>
      <c r="R577" s="236" t="s">
        <v>22</v>
      </c>
      <c r="S577" s="236" t="s">
        <v>22</v>
      </c>
      <c r="T577" s="236" t="s">
        <v>22</v>
      </c>
      <c r="U577" s="236" t="s">
        <v>22</v>
      </c>
      <c r="V577" s="236" t="s">
        <v>141</v>
      </c>
      <c r="W577" s="234"/>
    </row>
    <row r="578" spans="1:23" ht="38.25">
      <c r="A578" s="233" t="s">
        <v>550</v>
      </c>
      <c r="B578" s="233" t="s">
        <v>558</v>
      </c>
      <c r="C578" s="233" t="s">
        <v>78</v>
      </c>
      <c r="D578" s="233" t="s">
        <v>559</v>
      </c>
      <c r="E578" s="232">
        <v>44604</v>
      </c>
      <c r="F578" s="232">
        <v>44742</v>
      </c>
      <c r="G578" s="385">
        <v>44742</v>
      </c>
      <c r="H578" s="478"/>
      <c r="I578" s="377">
        <v>2582476</v>
      </c>
      <c r="J578" s="380"/>
      <c r="K578" s="381" t="s">
        <v>210</v>
      </c>
      <c r="L578" s="235">
        <v>100</v>
      </c>
      <c r="M578" s="240" t="s">
        <v>22</v>
      </c>
      <c r="N578" s="236">
        <v>138</v>
      </c>
      <c r="O578" s="236" t="s">
        <v>22</v>
      </c>
      <c r="P578" s="236" t="s">
        <v>22</v>
      </c>
      <c r="Q578" s="236" t="s">
        <v>22</v>
      </c>
      <c r="R578" s="236" t="s">
        <v>22</v>
      </c>
      <c r="S578" s="236" t="s">
        <v>22</v>
      </c>
      <c r="T578" s="236" t="s">
        <v>22</v>
      </c>
      <c r="U578" s="236" t="s">
        <v>22</v>
      </c>
      <c r="V578" s="236" t="s">
        <v>141</v>
      </c>
      <c r="W578" s="234"/>
    </row>
    <row r="579" spans="1:23" ht="51">
      <c r="A579" s="233" t="s">
        <v>611</v>
      </c>
      <c r="B579" s="233" t="s">
        <v>612</v>
      </c>
      <c r="C579" s="233" t="s">
        <v>26</v>
      </c>
      <c r="D579" s="233" t="s">
        <v>613</v>
      </c>
      <c r="E579" s="387">
        <v>44656</v>
      </c>
      <c r="F579" s="387">
        <v>44896</v>
      </c>
      <c r="G579" s="385">
        <v>44896</v>
      </c>
      <c r="H579" s="478"/>
      <c r="I579" s="377">
        <v>6444164</v>
      </c>
      <c r="J579" s="380"/>
      <c r="K579" s="381" t="s">
        <v>210</v>
      </c>
      <c r="L579" s="235">
        <v>100</v>
      </c>
      <c r="M579" s="240">
        <v>138</v>
      </c>
      <c r="N579" s="236" t="s">
        <v>22</v>
      </c>
      <c r="O579" s="236" t="s">
        <v>22</v>
      </c>
      <c r="P579" s="236" t="s">
        <v>22</v>
      </c>
      <c r="Q579" s="236" t="s">
        <v>22</v>
      </c>
      <c r="R579" s="236" t="s">
        <v>22</v>
      </c>
      <c r="S579" s="236" t="s">
        <v>22</v>
      </c>
      <c r="T579" s="236" t="s">
        <v>22</v>
      </c>
      <c r="U579" s="236" t="s">
        <v>22</v>
      </c>
      <c r="V579" s="236" t="s">
        <v>141</v>
      </c>
      <c r="W579" s="234"/>
    </row>
    <row r="580" spans="1:23" ht="60" customHeight="1">
      <c r="A580" s="233" t="s">
        <v>1046</v>
      </c>
      <c r="B580" s="233" t="s">
        <v>634</v>
      </c>
      <c r="C580" s="233" t="s">
        <v>80</v>
      </c>
      <c r="D580" s="233" t="s">
        <v>614</v>
      </c>
      <c r="E580" s="387">
        <v>44620</v>
      </c>
      <c r="F580" s="232">
        <v>44747</v>
      </c>
      <c r="G580" s="385">
        <v>44747</v>
      </c>
      <c r="H580" s="478"/>
      <c r="I580" s="377">
        <v>5072146</v>
      </c>
      <c r="J580" s="380"/>
      <c r="K580" s="381" t="s">
        <v>210</v>
      </c>
      <c r="L580" s="235">
        <v>100</v>
      </c>
      <c r="M580" s="240" t="s">
        <v>22</v>
      </c>
      <c r="N580" s="236">
        <v>138</v>
      </c>
      <c r="O580" s="236" t="s">
        <v>22</v>
      </c>
      <c r="P580" s="236" t="s">
        <v>22</v>
      </c>
      <c r="Q580" s="236" t="s">
        <v>22</v>
      </c>
      <c r="R580" s="236" t="s">
        <v>22</v>
      </c>
      <c r="S580" s="236" t="s">
        <v>22</v>
      </c>
      <c r="T580" s="236" t="s">
        <v>22</v>
      </c>
      <c r="U580" s="236" t="s">
        <v>22</v>
      </c>
      <c r="V580" s="236" t="s">
        <v>141</v>
      </c>
      <c r="W580" s="265"/>
    </row>
    <row r="581" spans="1:23" ht="51">
      <c r="A581" s="233" t="s">
        <v>630</v>
      </c>
      <c r="B581" s="233" t="s">
        <v>616</v>
      </c>
      <c r="C581" s="233" t="s">
        <v>605</v>
      </c>
      <c r="D581" s="233" t="s">
        <v>617</v>
      </c>
      <c r="E581" s="232">
        <v>44599</v>
      </c>
      <c r="F581" s="387">
        <v>44922</v>
      </c>
      <c r="G581" s="388">
        <v>44922</v>
      </c>
      <c r="H581" s="478"/>
      <c r="I581" s="377">
        <v>1983299</v>
      </c>
      <c r="J581" s="380"/>
      <c r="K581" s="381" t="s">
        <v>210</v>
      </c>
      <c r="L581" s="324">
        <v>100</v>
      </c>
      <c r="M581" s="240">
        <v>69</v>
      </c>
      <c r="N581" s="236" t="s">
        <v>22</v>
      </c>
      <c r="O581" s="236" t="s">
        <v>22</v>
      </c>
      <c r="P581" s="236" t="s">
        <v>22</v>
      </c>
      <c r="Q581" s="236" t="s">
        <v>22</v>
      </c>
      <c r="R581" s="236" t="s">
        <v>22</v>
      </c>
      <c r="S581" s="236" t="s">
        <v>22</v>
      </c>
      <c r="T581" s="236" t="s">
        <v>22</v>
      </c>
      <c r="U581" s="236" t="s">
        <v>22</v>
      </c>
      <c r="V581" s="236" t="s">
        <v>141</v>
      </c>
      <c r="W581" s="234"/>
    </row>
    <row r="582" spans="1:23" ht="38.25">
      <c r="A582" s="233" t="s">
        <v>631</v>
      </c>
      <c r="B582" s="233" t="s">
        <v>618</v>
      </c>
      <c r="C582" s="233" t="s">
        <v>230</v>
      </c>
      <c r="D582" s="233" t="s">
        <v>1199</v>
      </c>
      <c r="E582" s="232">
        <v>44547</v>
      </c>
      <c r="F582" s="232">
        <v>44852</v>
      </c>
      <c r="G582" s="385">
        <v>44852</v>
      </c>
      <c r="H582" s="478"/>
      <c r="I582" s="377">
        <v>9495167</v>
      </c>
      <c r="J582" s="380"/>
      <c r="K582" s="381" t="s">
        <v>210</v>
      </c>
      <c r="L582" s="235">
        <v>100</v>
      </c>
      <c r="M582" s="240" t="s">
        <v>22</v>
      </c>
      <c r="N582" s="236">
        <v>345</v>
      </c>
      <c r="O582" s="236" t="s">
        <v>22</v>
      </c>
      <c r="P582" s="236" t="s">
        <v>22</v>
      </c>
      <c r="Q582" s="236" t="s">
        <v>22</v>
      </c>
      <c r="R582" s="236" t="s">
        <v>22</v>
      </c>
      <c r="S582" s="236" t="s">
        <v>22</v>
      </c>
      <c r="T582" s="236" t="s">
        <v>22</v>
      </c>
      <c r="U582" s="236" t="s">
        <v>22</v>
      </c>
      <c r="V582" s="236" t="s">
        <v>141</v>
      </c>
      <c r="W582" s="234"/>
    </row>
    <row r="583" spans="1:23" ht="38.25">
      <c r="A583" s="233" t="s">
        <v>632</v>
      </c>
      <c r="B583" s="233" t="s">
        <v>619</v>
      </c>
      <c r="C583" s="233" t="s">
        <v>620</v>
      </c>
      <c r="D583" s="233" t="s">
        <v>621</v>
      </c>
      <c r="E583" s="232">
        <v>44558</v>
      </c>
      <c r="F583" s="232">
        <v>44720</v>
      </c>
      <c r="G583" s="385">
        <v>44720</v>
      </c>
      <c r="H583" s="478"/>
      <c r="I583" s="377">
        <v>9503939</v>
      </c>
      <c r="J583" s="380"/>
      <c r="K583" s="381" t="s">
        <v>210</v>
      </c>
      <c r="L583" s="235">
        <v>100</v>
      </c>
      <c r="M583" s="240" t="s">
        <v>22</v>
      </c>
      <c r="N583" s="236">
        <v>345</v>
      </c>
      <c r="O583" s="236" t="s">
        <v>22</v>
      </c>
      <c r="P583" s="236" t="s">
        <v>22</v>
      </c>
      <c r="Q583" s="236" t="s">
        <v>22</v>
      </c>
      <c r="R583" s="236" t="s">
        <v>22</v>
      </c>
      <c r="S583" s="236" t="s">
        <v>22</v>
      </c>
      <c r="T583" s="236" t="s">
        <v>22</v>
      </c>
      <c r="U583" s="236" t="s">
        <v>22</v>
      </c>
      <c r="V583" s="236" t="s">
        <v>141</v>
      </c>
      <c r="W583" s="234"/>
    </row>
    <row r="584" spans="1:23" ht="51">
      <c r="A584" s="233" t="s">
        <v>625</v>
      </c>
      <c r="B584" s="233" t="s">
        <v>1200</v>
      </c>
      <c r="C584" s="233" t="s">
        <v>26</v>
      </c>
      <c r="D584" s="233" t="s">
        <v>622</v>
      </c>
      <c r="E584" s="387">
        <v>44849</v>
      </c>
      <c r="F584" s="232">
        <v>44924</v>
      </c>
      <c r="G584" s="232">
        <v>44924</v>
      </c>
      <c r="H584" s="478"/>
      <c r="I584" s="377">
        <v>326944</v>
      </c>
      <c r="J584" s="380"/>
      <c r="K584" s="381" t="s">
        <v>210</v>
      </c>
      <c r="L584" s="324">
        <v>100</v>
      </c>
      <c r="M584" s="240">
        <v>138</v>
      </c>
      <c r="N584" s="236" t="s">
        <v>22</v>
      </c>
      <c r="O584" s="236" t="s">
        <v>22</v>
      </c>
      <c r="P584" s="236" t="s">
        <v>22</v>
      </c>
      <c r="Q584" s="236" t="s">
        <v>22</v>
      </c>
      <c r="R584" s="236" t="s">
        <v>22</v>
      </c>
      <c r="S584" s="236" t="s">
        <v>22</v>
      </c>
      <c r="T584" s="236" t="s">
        <v>22</v>
      </c>
      <c r="U584" s="236" t="s">
        <v>22</v>
      </c>
      <c r="V584" s="236" t="s">
        <v>141</v>
      </c>
      <c r="W584" s="234"/>
    </row>
    <row r="585" spans="1:23" ht="38.25">
      <c r="A585" s="233" t="s">
        <v>626</v>
      </c>
      <c r="B585" s="231" t="s">
        <v>2229</v>
      </c>
      <c r="C585" s="233" t="s">
        <v>623</v>
      </c>
      <c r="D585" s="233" t="s">
        <v>624</v>
      </c>
      <c r="E585" s="232">
        <v>45662</v>
      </c>
      <c r="F585" s="232">
        <v>45764</v>
      </c>
      <c r="G585" s="385"/>
      <c r="H585" s="478"/>
      <c r="I585" s="377"/>
      <c r="J585" s="380"/>
      <c r="K585" s="381" t="s">
        <v>210</v>
      </c>
      <c r="L585" s="235">
        <v>0</v>
      </c>
      <c r="M585" s="240">
        <v>138</v>
      </c>
      <c r="N585" s="236" t="s">
        <v>22</v>
      </c>
      <c r="O585" s="236" t="s">
        <v>22</v>
      </c>
      <c r="P585" s="236" t="s">
        <v>22</v>
      </c>
      <c r="Q585" s="236" t="s">
        <v>22</v>
      </c>
      <c r="R585" s="236" t="s">
        <v>22</v>
      </c>
      <c r="S585" s="236" t="s">
        <v>22</v>
      </c>
      <c r="T585" s="236" t="s">
        <v>22</v>
      </c>
      <c r="U585" s="236" t="s">
        <v>22</v>
      </c>
      <c r="V585" s="236" t="s">
        <v>141</v>
      </c>
      <c r="W585" s="234"/>
    </row>
    <row r="586" spans="1:23" ht="38.25">
      <c r="A586" s="233" t="s">
        <v>640</v>
      </c>
      <c r="B586" s="233" t="s">
        <v>661</v>
      </c>
      <c r="C586" s="233" t="s">
        <v>82</v>
      </c>
      <c r="D586" s="233" t="s">
        <v>662</v>
      </c>
      <c r="E586" s="232">
        <v>44580</v>
      </c>
      <c r="F586" s="232">
        <v>44753</v>
      </c>
      <c r="G586" s="385">
        <v>44753</v>
      </c>
      <c r="H586" s="478"/>
      <c r="I586" s="377">
        <v>4940165</v>
      </c>
      <c r="J586" s="380"/>
      <c r="K586" s="381" t="s">
        <v>210</v>
      </c>
      <c r="L586" s="235">
        <v>100</v>
      </c>
      <c r="M586" s="240">
        <v>138</v>
      </c>
      <c r="N586" s="236" t="s">
        <v>22</v>
      </c>
      <c r="O586" s="236" t="s">
        <v>22</v>
      </c>
      <c r="P586" s="236" t="s">
        <v>22</v>
      </c>
      <c r="Q586" s="236" t="s">
        <v>22</v>
      </c>
      <c r="R586" s="236" t="s">
        <v>22</v>
      </c>
      <c r="S586" s="236" t="s">
        <v>22</v>
      </c>
      <c r="T586" s="236" t="s">
        <v>22</v>
      </c>
      <c r="U586" s="236" t="s">
        <v>22</v>
      </c>
      <c r="V586" s="236" t="s">
        <v>141</v>
      </c>
      <c r="W586" s="234"/>
    </row>
    <row r="587" spans="1:23" ht="38.25">
      <c r="A587" s="233" t="s">
        <v>667</v>
      </c>
      <c r="B587" s="233" t="s">
        <v>663</v>
      </c>
      <c r="C587" s="233" t="s">
        <v>664</v>
      </c>
      <c r="D587" s="233" t="s">
        <v>329</v>
      </c>
      <c r="E587" s="232">
        <v>44588</v>
      </c>
      <c r="F587" s="232">
        <v>44914</v>
      </c>
      <c r="G587" s="385">
        <v>44914</v>
      </c>
      <c r="H587" s="478"/>
      <c r="I587" s="377">
        <v>4557630</v>
      </c>
      <c r="J587" s="380"/>
      <c r="K587" s="381" t="s">
        <v>210</v>
      </c>
      <c r="L587" s="386">
        <v>100</v>
      </c>
      <c r="M587" s="240" t="s">
        <v>22</v>
      </c>
      <c r="N587" s="236">
        <v>138</v>
      </c>
      <c r="O587" s="236" t="s">
        <v>22</v>
      </c>
      <c r="P587" s="236" t="s">
        <v>22</v>
      </c>
      <c r="Q587" s="236" t="s">
        <v>22</v>
      </c>
      <c r="R587" s="236" t="s">
        <v>22</v>
      </c>
      <c r="S587" s="236" t="s">
        <v>22</v>
      </c>
      <c r="T587" s="236" t="s">
        <v>22</v>
      </c>
      <c r="U587" s="236" t="s">
        <v>22</v>
      </c>
      <c r="V587" s="236" t="s">
        <v>141</v>
      </c>
      <c r="W587" s="265"/>
    </row>
    <row r="588" spans="1:4087" s="212" customFormat="1" ht="38.25">
      <c r="A588" s="233" t="s">
        <v>641</v>
      </c>
      <c r="B588" s="233" t="s">
        <v>1201</v>
      </c>
      <c r="C588" s="233" t="s">
        <v>26</v>
      </c>
      <c r="D588" s="233" t="s">
        <v>1202</v>
      </c>
      <c r="E588" s="232">
        <v>44566</v>
      </c>
      <c r="F588" s="232">
        <v>44742</v>
      </c>
      <c r="G588" s="385">
        <v>44742</v>
      </c>
      <c r="H588" s="478"/>
      <c r="I588" s="377">
        <v>4968473</v>
      </c>
      <c r="J588" s="380"/>
      <c r="K588" s="381"/>
      <c r="L588" s="235">
        <v>100</v>
      </c>
      <c r="M588" s="240">
        <v>138</v>
      </c>
      <c r="N588" s="236" t="s">
        <v>22</v>
      </c>
      <c r="O588" s="236" t="s">
        <v>22</v>
      </c>
      <c r="P588" s="236" t="s">
        <v>22</v>
      </c>
      <c r="Q588" s="236" t="s">
        <v>22</v>
      </c>
      <c r="R588" s="236" t="s">
        <v>22</v>
      </c>
      <c r="S588" s="236" t="s">
        <v>22</v>
      </c>
      <c r="T588" s="236" t="s">
        <v>22</v>
      </c>
      <c r="U588" s="236" t="s">
        <v>22</v>
      </c>
      <c r="V588" s="236" t="s">
        <v>141</v>
      </c>
      <c r="W588" s="234"/>
      <c r="X588" s="211"/>
      <c r="Y588" s="211"/>
      <c r="Z588" s="211"/>
      <c r="AA588" s="211"/>
      <c r="AB588" s="211"/>
      <c r="AC588" s="211"/>
      <c r="AD588" s="211"/>
      <c r="AE588" s="211"/>
      <c r="AF588" s="211"/>
      <c r="AG588" s="211"/>
      <c r="AH588" s="211"/>
      <c r="AI588" s="211"/>
      <c r="AJ588" s="211"/>
      <c r="AK588" s="211"/>
      <c r="AL588" s="211"/>
      <c r="AM588" s="211"/>
      <c r="AN588" s="211"/>
      <c r="AO588" s="211"/>
      <c r="AP588" s="211"/>
      <c r="AQ588" s="211"/>
      <c r="AR588" s="211"/>
      <c r="AS588" s="211"/>
      <c r="AT588" s="211"/>
      <c r="AU588" s="211"/>
      <c r="AV588" s="211"/>
      <c r="AW588" s="211"/>
      <c r="AX588" s="211"/>
      <c r="AY588" s="211"/>
      <c r="AZ588" s="211"/>
      <c r="BA588" s="211"/>
      <c r="BB588" s="211"/>
      <c r="BC588" s="211"/>
      <c r="BD588" s="211"/>
      <c r="BE588" s="211"/>
      <c r="BF588" s="211"/>
      <c r="BG588" s="211"/>
      <c r="BH588" s="211"/>
      <c r="BI588" s="211"/>
      <c r="BJ588" s="211"/>
      <c r="BK588" s="211"/>
      <c r="BL588" s="211"/>
      <c r="BM588" s="211"/>
      <c r="BN588" s="211"/>
      <c r="BO588" s="211"/>
      <c r="BP588" s="211"/>
      <c r="BQ588" s="211"/>
      <c r="BR588" s="211"/>
      <c r="BS588" s="211"/>
      <c r="BT588" s="211"/>
      <c r="BU588" s="211"/>
      <c r="BV588" s="211"/>
      <c r="BW588" s="211"/>
      <c r="BX588" s="211"/>
      <c r="BY588" s="211"/>
      <c r="BZ588" s="211"/>
      <c r="CA588" s="211"/>
      <c r="CB588" s="211"/>
      <c r="CC588" s="211"/>
      <c r="CD588" s="211"/>
      <c r="CE588" s="211"/>
      <c r="CF588" s="211"/>
      <c r="CG588" s="211"/>
      <c r="CH588" s="211"/>
      <c r="CI588" s="211"/>
      <c r="CJ588" s="211"/>
      <c r="CK588" s="211"/>
      <c r="CL588" s="211"/>
      <c r="CM588" s="211"/>
      <c r="CN588" s="211"/>
      <c r="CO588" s="211"/>
      <c r="CP588" s="211"/>
      <c r="CQ588" s="211"/>
      <c r="CR588" s="211"/>
      <c r="CS588" s="211"/>
      <c r="CT588" s="211"/>
      <c r="CU588" s="211"/>
      <c r="CV588" s="211"/>
      <c r="CW588" s="211"/>
      <c r="CX588" s="211"/>
      <c r="CY588" s="211"/>
      <c r="CZ588" s="211"/>
      <c r="DA588" s="211"/>
      <c r="DB588" s="211"/>
      <c r="DC588" s="211"/>
      <c r="DD588" s="211"/>
      <c r="DE588" s="211"/>
      <c r="DF588" s="211"/>
      <c r="DG588" s="211"/>
      <c r="DH588" s="211"/>
      <c r="DI588" s="211"/>
      <c r="DJ588" s="211"/>
      <c r="DK588" s="211"/>
      <c r="DL588" s="211"/>
      <c r="DM588" s="211"/>
      <c r="DN588" s="211"/>
      <c r="DO588" s="211"/>
      <c r="DP588" s="211"/>
      <c r="DQ588" s="211"/>
      <c r="DR588" s="211"/>
      <c r="DS588" s="211"/>
      <c r="DT588" s="211"/>
      <c r="DU588" s="211"/>
      <c r="DV588" s="211"/>
      <c r="DW588" s="211"/>
      <c r="DX588" s="211"/>
      <c r="DY588" s="211"/>
      <c r="DZ588" s="211"/>
      <c r="EA588" s="211"/>
      <c r="EB588" s="211"/>
      <c r="EC588" s="211"/>
      <c r="ED588" s="211"/>
      <c r="EE588" s="211"/>
      <c r="EF588" s="211"/>
      <c r="EG588" s="211"/>
      <c r="EH588" s="211"/>
      <c r="EI588" s="211"/>
      <c r="EJ588" s="211"/>
      <c r="EK588" s="211"/>
      <c r="EL588" s="211"/>
      <c r="EM588" s="211"/>
      <c r="EN588" s="211"/>
      <c r="EO588" s="211"/>
      <c r="EP588" s="211"/>
      <c r="EQ588" s="211"/>
      <c r="ER588" s="211"/>
      <c r="ES588" s="211"/>
      <c r="ET588" s="211"/>
      <c r="EU588" s="211"/>
      <c r="EV588" s="211"/>
      <c r="EW588" s="211"/>
      <c r="EX588" s="211"/>
      <c r="EY588" s="211"/>
      <c r="EZ588" s="211"/>
      <c r="FA588" s="211"/>
      <c r="FB588" s="211"/>
      <c r="FC588" s="211"/>
      <c r="FD588" s="211"/>
      <c r="FE588" s="211"/>
      <c r="FF588" s="211"/>
      <c r="FG588" s="211"/>
      <c r="FH588" s="211"/>
      <c r="FI588" s="211"/>
      <c r="FJ588" s="211"/>
      <c r="FK588" s="211"/>
      <c r="FL588" s="211"/>
      <c r="FM588" s="211"/>
      <c r="FN588" s="211"/>
      <c r="FO588" s="211"/>
      <c r="FP588" s="211"/>
      <c r="FQ588" s="211"/>
      <c r="FR588" s="211"/>
      <c r="FS588" s="211"/>
      <c r="FT588" s="211"/>
      <c r="FU588" s="211"/>
      <c r="FV588" s="211"/>
      <c r="FW588" s="211"/>
      <c r="FX588" s="211"/>
      <c r="FY588" s="211"/>
      <c r="FZ588" s="211"/>
      <c r="GA588" s="211"/>
      <c r="GB588" s="211"/>
      <c r="GC588" s="211"/>
      <c r="GD588" s="211"/>
      <c r="GE588" s="211"/>
      <c r="GF588" s="211"/>
      <c r="GG588" s="211"/>
      <c r="GH588" s="211"/>
      <c r="GI588" s="211"/>
      <c r="GJ588" s="211"/>
      <c r="GK588" s="211"/>
      <c r="GL588" s="211"/>
      <c r="GM588" s="211"/>
      <c r="GN588" s="211"/>
      <c r="GO588" s="211"/>
      <c r="GP588" s="211"/>
      <c r="GQ588" s="211"/>
      <c r="GR588" s="211"/>
      <c r="GS588" s="211"/>
      <c r="GT588" s="211"/>
      <c r="GU588" s="211"/>
      <c r="GV588" s="211"/>
      <c r="GW588" s="211"/>
      <c r="GX588" s="211"/>
      <c r="GY588" s="211"/>
      <c r="GZ588" s="211"/>
      <c r="HA588" s="211"/>
      <c r="HB588" s="211"/>
      <c r="HC588" s="211"/>
      <c r="HD588" s="211"/>
      <c r="HE588" s="211"/>
      <c r="HF588" s="211"/>
      <c r="HG588" s="211"/>
      <c r="HH588" s="211"/>
      <c r="HI588" s="211"/>
      <c r="HJ588" s="211"/>
      <c r="HK588" s="211"/>
      <c r="HL588" s="211"/>
      <c r="HM588" s="211"/>
      <c r="HN588" s="211"/>
      <c r="HO588" s="211"/>
      <c r="HP588" s="211"/>
      <c r="HQ588" s="211"/>
      <c r="HR588" s="211"/>
      <c r="HS588" s="211"/>
      <c r="HT588" s="211"/>
      <c r="HU588" s="211"/>
      <c r="HV588" s="211"/>
      <c r="HW588" s="211"/>
      <c r="HX588" s="211"/>
      <c r="HY588" s="211"/>
      <c r="HZ588" s="211"/>
      <c r="IA588" s="211"/>
      <c r="IB588" s="211"/>
      <c r="IC588" s="211"/>
      <c r="ID588" s="211"/>
      <c r="IE588" s="211"/>
      <c r="IF588" s="211"/>
      <c r="IG588" s="211"/>
      <c r="IH588" s="211"/>
      <c r="II588" s="211"/>
      <c r="IJ588" s="211"/>
      <c r="IK588" s="211"/>
      <c r="IL588" s="211"/>
      <c r="IM588" s="211"/>
      <c r="IN588" s="211"/>
      <c r="IO588" s="211"/>
      <c r="IP588" s="211"/>
      <c r="IQ588" s="211"/>
      <c r="IR588" s="211"/>
      <c r="IS588" s="211"/>
      <c r="IT588" s="211"/>
      <c r="IU588" s="211"/>
      <c r="IV588" s="211"/>
      <c r="IW588" s="211"/>
      <c r="IX588" s="211"/>
      <c r="IY588" s="211"/>
      <c r="IZ588" s="211"/>
      <c r="JA588" s="211"/>
      <c r="JB588" s="211"/>
      <c r="JC588" s="211"/>
      <c r="JD588" s="211"/>
      <c r="JE588" s="211"/>
      <c r="JF588" s="211"/>
      <c r="JG588" s="211"/>
      <c r="JH588" s="211"/>
      <c r="JI588" s="211"/>
      <c r="JJ588" s="211"/>
      <c r="JK588" s="211"/>
      <c r="JL588" s="211"/>
      <c r="JM588" s="211"/>
      <c r="JN588" s="211"/>
      <c r="JO588" s="211"/>
      <c r="JP588" s="211"/>
      <c r="JQ588" s="211"/>
      <c r="JR588" s="211"/>
      <c r="JS588" s="211"/>
      <c r="JT588" s="211"/>
      <c r="JU588" s="211"/>
      <c r="JV588" s="211"/>
      <c r="JW588" s="211"/>
      <c r="JX588" s="211"/>
      <c r="JY588" s="211"/>
      <c r="JZ588" s="211"/>
      <c r="KA588" s="211"/>
      <c r="KB588" s="211"/>
      <c r="KC588" s="211"/>
      <c r="KD588" s="211"/>
      <c r="KE588" s="211"/>
      <c r="KF588" s="211"/>
      <c r="KG588" s="211"/>
      <c r="KH588" s="211"/>
      <c r="KI588" s="211"/>
      <c r="KJ588" s="211"/>
      <c r="KK588" s="211"/>
      <c r="KL588" s="211"/>
      <c r="KM588" s="211"/>
      <c r="KN588" s="211"/>
      <c r="KO588" s="211"/>
      <c r="KP588" s="211"/>
      <c r="KQ588" s="211"/>
      <c r="KR588" s="211"/>
      <c r="KS588" s="211"/>
      <c r="KT588" s="211"/>
      <c r="KU588" s="211"/>
      <c r="KV588" s="211"/>
      <c r="KW588" s="211"/>
      <c r="KX588" s="211"/>
      <c r="KY588" s="211"/>
      <c r="KZ588" s="211"/>
      <c r="LA588" s="211"/>
      <c r="LB588" s="211"/>
      <c r="LC588" s="211"/>
      <c r="LD588" s="211"/>
      <c r="LE588" s="211"/>
      <c r="LF588" s="211"/>
      <c r="LG588" s="211"/>
      <c r="LH588" s="211"/>
      <c r="LI588" s="211"/>
      <c r="LJ588" s="211"/>
      <c r="LK588" s="211"/>
      <c r="LL588" s="211"/>
      <c r="LM588" s="211"/>
      <c r="LN588" s="211"/>
      <c r="LO588" s="211"/>
      <c r="LP588" s="211"/>
      <c r="LQ588" s="211"/>
      <c r="LR588" s="211"/>
      <c r="LS588" s="211"/>
      <c r="LT588" s="211"/>
      <c r="LU588" s="211"/>
      <c r="LV588" s="211"/>
      <c r="LW588" s="211"/>
      <c r="LX588" s="211"/>
      <c r="LY588" s="211"/>
      <c r="LZ588" s="211"/>
      <c r="MA588" s="211"/>
      <c r="MB588" s="211"/>
      <c r="MC588" s="211"/>
      <c r="MD588" s="211"/>
      <c r="ME588" s="211"/>
      <c r="MF588" s="211"/>
      <c r="MG588" s="211"/>
      <c r="MH588" s="211"/>
      <c r="MI588" s="211"/>
      <c r="MJ588" s="211"/>
      <c r="MK588" s="211"/>
      <c r="ML588" s="211"/>
      <c r="MM588" s="211"/>
      <c r="MN588" s="211"/>
      <c r="MO588" s="211"/>
      <c r="MP588" s="211"/>
      <c r="MQ588" s="211"/>
      <c r="MR588" s="211"/>
      <c r="MS588" s="211"/>
      <c r="MT588" s="211"/>
      <c r="MU588" s="211"/>
      <c r="MV588" s="211"/>
      <c r="MW588" s="211"/>
      <c r="MX588" s="211"/>
      <c r="MY588" s="211"/>
      <c r="MZ588" s="211"/>
      <c r="NA588" s="211"/>
      <c r="NB588" s="211"/>
      <c r="NC588" s="211"/>
      <c r="ND588" s="211"/>
      <c r="NE588" s="211"/>
      <c r="NF588" s="211"/>
      <c r="NG588" s="211"/>
      <c r="NH588" s="211"/>
      <c r="NI588" s="211"/>
      <c r="NJ588" s="211"/>
      <c r="NK588" s="211"/>
      <c r="NL588" s="211"/>
      <c r="NM588" s="211"/>
      <c r="NN588" s="211"/>
      <c r="NO588" s="211"/>
      <c r="NP588" s="211"/>
      <c r="NQ588" s="211"/>
      <c r="NR588" s="211"/>
      <c r="NS588" s="211"/>
      <c r="NT588" s="211"/>
      <c r="NU588" s="211"/>
      <c r="NV588" s="211"/>
      <c r="NW588" s="211"/>
      <c r="NX588" s="211"/>
      <c r="NY588" s="211"/>
      <c r="NZ588" s="211"/>
      <c r="OA588" s="211"/>
      <c r="OB588" s="211"/>
      <c r="OC588" s="211"/>
      <c r="OD588" s="211"/>
      <c r="OE588" s="211"/>
      <c r="OF588" s="211"/>
      <c r="OG588" s="211"/>
      <c r="OH588" s="211"/>
      <c r="OI588" s="211"/>
      <c r="OJ588" s="211"/>
      <c r="OK588" s="211"/>
      <c r="OL588" s="211"/>
      <c r="OM588" s="211"/>
      <c r="ON588" s="211"/>
      <c r="OO588" s="211"/>
      <c r="OP588" s="211"/>
      <c r="OQ588" s="211"/>
      <c r="OR588" s="211"/>
      <c r="OS588" s="211"/>
      <c r="OT588" s="211"/>
      <c r="OU588" s="211"/>
      <c r="OV588" s="211"/>
      <c r="OW588" s="211"/>
      <c r="OX588" s="211"/>
      <c r="OY588" s="211"/>
      <c r="OZ588" s="211"/>
      <c r="PA588" s="211"/>
      <c r="PB588" s="211"/>
      <c r="PC588" s="211"/>
      <c r="PD588" s="211"/>
      <c r="PE588" s="211"/>
      <c r="PF588" s="211"/>
      <c r="PG588" s="211"/>
      <c r="PH588" s="211"/>
      <c r="PI588" s="211"/>
      <c r="PJ588" s="211"/>
      <c r="PK588" s="211"/>
      <c r="PL588" s="211"/>
      <c r="PM588" s="211"/>
      <c r="PN588" s="211"/>
      <c r="PO588" s="211"/>
      <c r="PP588" s="211"/>
      <c r="PQ588" s="211"/>
      <c r="PR588" s="211"/>
      <c r="PS588" s="211"/>
      <c r="PT588" s="211"/>
      <c r="PU588" s="211"/>
      <c r="PV588" s="211"/>
      <c r="PW588" s="211"/>
      <c r="PX588" s="211"/>
      <c r="PY588" s="211"/>
      <c r="PZ588" s="211"/>
      <c r="QA588" s="211"/>
      <c r="QB588" s="211"/>
      <c r="QC588" s="211"/>
      <c r="QD588" s="211"/>
      <c r="QE588" s="211"/>
      <c r="QF588" s="211"/>
      <c r="QG588" s="211"/>
      <c r="QH588" s="211"/>
      <c r="QI588" s="211"/>
      <c r="QJ588" s="211"/>
      <c r="QK588" s="211"/>
      <c r="QL588" s="211"/>
      <c r="QM588" s="211"/>
      <c r="QN588" s="211"/>
      <c r="QO588" s="211"/>
      <c r="QP588" s="211"/>
      <c r="QQ588" s="211"/>
      <c r="QR588" s="211"/>
      <c r="QS588" s="211"/>
      <c r="QT588" s="211"/>
      <c r="QU588" s="211"/>
      <c r="QV588" s="211"/>
      <c r="QW588" s="211"/>
      <c r="QX588" s="211"/>
      <c r="QY588" s="211"/>
      <c r="QZ588" s="211"/>
      <c r="RA588" s="211"/>
      <c r="RB588" s="211"/>
      <c r="RC588" s="211"/>
      <c r="RD588" s="211"/>
      <c r="RE588" s="211"/>
      <c r="RF588" s="211"/>
      <c r="RG588" s="211"/>
      <c r="RH588" s="211"/>
      <c r="RI588" s="211"/>
      <c r="RJ588" s="211"/>
      <c r="RK588" s="211"/>
      <c r="RL588" s="211"/>
      <c r="RM588" s="211"/>
      <c r="RN588" s="211"/>
      <c r="RO588" s="211"/>
      <c r="RP588" s="211"/>
      <c r="RQ588" s="211"/>
      <c r="RR588" s="211"/>
      <c r="RS588" s="211"/>
      <c r="RT588" s="211"/>
      <c r="RU588" s="211"/>
      <c r="RV588" s="211"/>
      <c r="RW588" s="211"/>
      <c r="RX588" s="211"/>
      <c r="RY588" s="211"/>
      <c r="RZ588" s="211"/>
      <c r="SA588" s="211"/>
      <c r="SB588" s="211"/>
      <c r="SC588" s="211"/>
      <c r="SD588" s="211"/>
      <c r="SE588" s="211"/>
      <c r="SF588" s="211"/>
      <c r="SG588" s="211"/>
      <c r="SH588" s="211"/>
      <c r="SI588" s="211"/>
      <c r="SJ588" s="211"/>
      <c r="SK588" s="211"/>
      <c r="SL588" s="211"/>
      <c r="SM588" s="211"/>
      <c r="SN588" s="211"/>
      <c r="SO588" s="211"/>
      <c r="SP588" s="211"/>
      <c r="SQ588" s="211"/>
      <c r="SR588" s="211"/>
      <c r="SS588" s="211"/>
      <c r="ST588" s="211"/>
      <c r="SU588" s="211"/>
      <c r="SV588" s="211"/>
      <c r="SW588" s="211"/>
      <c r="SX588" s="211"/>
      <c r="SY588" s="211"/>
      <c r="SZ588" s="211"/>
      <c r="TA588" s="211"/>
      <c r="TB588" s="211"/>
      <c r="TC588" s="211"/>
      <c r="TD588" s="211"/>
      <c r="TE588" s="211"/>
      <c r="TF588" s="211"/>
      <c r="TG588" s="211"/>
      <c r="TH588" s="211"/>
      <c r="TI588" s="211"/>
      <c r="TJ588" s="211"/>
      <c r="TK588" s="211"/>
      <c r="TL588" s="211"/>
      <c r="TM588" s="211"/>
      <c r="TN588" s="211"/>
      <c r="TO588" s="211"/>
      <c r="TP588" s="211"/>
      <c r="TQ588" s="211"/>
      <c r="TR588" s="211"/>
      <c r="TS588" s="211"/>
      <c r="TT588" s="211"/>
      <c r="TU588" s="211"/>
      <c r="TV588" s="211"/>
      <c r="TW588" s="211"/>
      <c r="TX588" s="211"/>
      <c r="TY588" s="211"/>
      <c r="TZ588" s="211"/>
      <c r="UA588" s="211"/>
      <c r="UB588" s="211"/>
      <c r="UC588" s="211"/>
      <c r="UD588" s="211"/>
      <c r="UE588" s="211"/>
      <c r="UF588" s="211"/>
      <c r="UG588" s="211"/>
      <c r="UH588" s="211"/>
      <c r="UI588" s="211"/>
      <c r="UJ588" s="211"/>
      <c r="UK588" s="211"/>
      <c r="UL588" s="211"/>
      <c r="UM588" s="211"/>
      <c r="UN588" s="211"/>
      <c r="UO588" s="211"/>
      <c r="UP588" s="211"/>
      <c r="UQ588" s="211"/>
      <c r="UR588" s="211"/>
      <c r="US588" s="211"/>
      <c r="UT588" s="211"/>
      <c r="UU588" s="211"/>
      <c r="UV588" s="211"/>
      <c r="UW588" s="211"/>
      <c r="UX588" s="211"/>
      <c r="UY588" s="211"/>
      <c r="UZ588" s="211"/>
      <c r="VA588" s="211"/>
      <c r="VB588" s="211"/>
      <c r="VC588" s="211"/>
      <c r="VD588" s="211"/>
      <c r="VE588" s="211"/>
      <c r="VF588" s="211"/>
      <c r="VG588" s="211"/>
      <c r="VH588" s="211"/>
      <c r="VI588" s="211"/>
      <c r="VJ588" s="211"/>
      <c r="VK588" s="211"/>
      <c r="VL588" s="211"/>
      <c r="VM588" s="211"/>
      <c r="VN588" s="211"/>
      <c r="VO588" s="211"/>
      <c r="VP588" s="211"/>
      <c r="VQ588" s="211"/>
      <c r="VR588" s="211"/>
      <c r="VS588" s="211"/>
      <c r="VT588" s="211"/>
      <c r="VU588" s="211"/>
      <c r="VV588" s="211"/>
      <c r="VW588" s="211"/>
      <c r="VX588" s="211"/>
      <c r="VY588" s="211"/>
      <c r="VZ588" s="211"/>
      <c r="WA588" s="211"/>
      <c r="WB588" s="211"/>
      <c r="WC588" s="211"/>
      <c r="WD588" s="211"/>
      <c r="WE588" s="211"/>
      <c r="WF588" s="211"/>
      <c r="WG588" s="211"/>
      <c r="WH588" s="211"/>
      <c r="WI588" s="211"/>
      <c r="WJ588" s="211"/>
      <c r="WK588" s="211"/>
      <c r="WL588" s="211"/>
      <c r="WM588" s="211"/>
      <c r="WN588" s="211"/>
      <c r="WO588" s="211"/>
      <c r="WP588" s="211"/>
      <c r="WQ588" s="211"/>
      <c r="WR588" s="211"/>
      <c r="WS588" s="211"/>
      <c r="WT588" s="211"/>
      <c r="WU588" s="211"/>
      <c r="WV588" s="211"/>
      <c r="WW588" s="211"/>
      <c r="WX588" s="211"/>
      <c r="WY588" s="211"/>
      <c r="WZ588" s="211"/>
      <c r="XA588" s="211"/>
      <c r="XB588" s="211"/>
      <c r="XC588" s="211"/>
      <c r="XD588" s="211"/>
      <c r="XE588" s="211"/>
      <c r="XF588" s="211"/>
      <c r="XG588" s="211"/>
      <c r="XH588" s="211"/>
      <c r="XI588" s="211"/>
      <c r="XJ588" s="211"/>
      <c r="XK588" s="211"/>
      <c r="XL588" s="211"/>
      <c r="XM588" s="211"/>
      <c r="XN588" s="211"/>
      <c r="XO588" s="211"/>
      <c r="XP588" s="211"/>
      <c r="XQ588" s="211"/>
      <c r="XR588" s="211"/>
      <c r="XS588" s="211"/>
      <c r="XT588" s="211"/>
      <c r="XU588" s="211"/>
      <c r="XV588" s="211"/>
      <c r="XW588" s="211"/>
      <c r="XX588" s="211"/>
      <c r="XY588" s="211"/>
      <c r="XZ588" s="211"/>
      <c r="YA588" s="211"/>
      <c r="YB588" s="211"/>
      <c r="YC588" s="211"/>
      <c r="YD588" s="211"/>
      <c r="YE588" s="211"/>
      <c r="YF588" s="211"/>
      <c r="YG588" s="211"/>
      <c r="YH588" s="211"/>
      <c r="YI588" s="211"/>
      <c r="YJ588" s="211"/>
      <c r="YK588" s="211"/>
      <c r="YL588" s="211"/>
      <c r="YM588" s="211"/>
      <c r="YN588" s="211"/>
      <c r="YO588" s="211"/>
      <c r="YP588" s="211"/>
      <c r="YQ588" s="211"/>
      <c r="YR588" s="211"/>
      <c r="YS588" s="211"/>
      <c r="YT588" s="211"/>
      <c r="YU588" s="211"/>
      <c r="YV588" s="211"/>
      <c r="YW588" s="211"/>
      <c r="YX588" s="211"/>
      <c r="YY588" s="211"/>
      <c r="YZ588" s="211"/>
      <c r="ZA588" s="211"/>
      <c r="ZB588" s="211"/>
      <c r="ZC588" s="211"/>
      <c r="ZD588" s="211"/>
      <c r="ZE588" s="211"/>
      <c r="ZF588" s="211"/>
      <c r="ZG588" s="211"/>
      <c r="ZH588" s="211"/>
      <c r="ZI588" s="211"/>
      <c r="ZJ588" s="211"/>
      <c r="ZK588" s="211"/>
      <c r="ZL588" s="211"/>
      <c r="ZM588" s="211"/>
      <c r="ZN588" s="211"/>
      <c r="ZO588" s="211"/>
      <c r="ZP588" s="211"/>
      <c r="ZQ588" s="211"/>
      <c r="ZR588" s="211"/>
      <c r="ZS588" s="211"/>
      <c r="ZT588" s="211"/>
      <c r="ZU588" s="211"/>
      <c r="ZV588" s="211"/>
      <c r="ZW588" s="211"/>
      <c r="ZX588" s="211"/>
      <c r="ZY588" s="211"/>
      <c r="ZZ588" s="211"/>
      <c r="AAA588" s="211"/>
      <c r="AAB588" s="211"/>
      <c r="AAC588" s="211"/>
      <c r="AAD588" s="211"/>
      <c r="AAE588" s="211"/>
      <c r="AAF588" s="211"/>
      <c r="AAG588" s="211"/>
      <c r="AAH588" s="211"/>
      <c r="AAI588" s="211"/>
      <c r="AAJ588" s="211"/>
      <c r="AAK588" s="211"/>
      <c r="AAL588" s="211"/>
      <c r="AAM588" s="211"/>
      <c r="AAN588" s="211"/>
      <c r="AAO588" s="211"/>
      <c r="AAP588" s="211"/>
      <c r="AAQ588" s="211"/>
      <c r="AAR588" s="211"/>
      <c r="AAS588" s="211"/>
      <c r="AAT588" s="211"/>
      <c r="AAU588" s="211"/>
      <c r="AAV588" s="211"/>
      <c r="AAW588" s="211"/>
      <c r="AAX588" s="211"/>
      <c r="AAY588" s="211"/>
      <c r="AAZ588" s="211"/>
      <c r="ABA588" s="211"/>
      <c r="ABB588" s="211"/>
      <c r="ABC588" s="211"/>
      <c r="ABD588" s="211"/>
      <c r="ABE588" s="211"/>
      <c r="ABF588" s="211"/>
      <c r="ABG588" s="211"/>
      <c r="ABH588" s="211"/>
      <c r="ABI588" s="211"/>
      <c r="ABJ588" s="211"/>
      <c r="ABK588" s="211"/>
      <c r="ABL588" s="211"/>
      <c r="ABM588" s="211"/>
      <c r="ABN588" s="211"/>
      <c r="ABO588" s="211"/>
      <c r="ABP588" s="211"/>
      <c r="ABQ588" s="211"/>
      <c r="ABR588" s="211"/>
      <c r="ABS588" s="211"/>
      <c r="ABT588" s="211"/>
      <c r="ABU588" s="211"/>
      <c r="ABV588" s="211"/>
      <c r="ABW588" s="211"/>
      <c r="ABX588" s="211"/>
      <c r="ABY588" s="211"/>
      <c r="ABZ588" s="211"/>
      <c r="ACA588" s="211"/>
      <c r="ACB588" s="211"/>
      <c r="ACC588" s="211"/>
      <c r="ACD588" s="211"/>
      <c r="ACE588" s="211"/>
      <c r="ACF588" s="211"/>
      <c r="ACG588" s="211"/>
      <c r="ACH588" s="211"/>
      <c r="ACI588" s="211"/>
      <c r="ACJ588" s="211"/>
      <c r="ACK588" s="211"/>
      <c r="ACL588" s="211"/>
      <c r="ACM588" s="211"/>
      <c r="ACN588" s="211"/>
      <c r="ACO588" s="211"/>
      <c r="ACP588" s="211"/>
      <c r="ACQ588" s="211"/>
      <c r="ACR588" s="211"/>
      <c r="ACS588" s="211"/>
      <c r="ACT588" s="211"/>
      <c r="ACU588" s="211"/>
      <c r="ACV588" s="211"/>
      <c r="ACW588" s="211"/>
      <c r="ACX588" s="211"/>
      <c r="ACY588" s="211"/>
      <c r="ACZ588" s="211"/>
      <c r="ADA588" s="211"/>
      <c r="ADB588" s="211"/>
      <c r="ADC588" s="211"/>
      <c r="ADD588" s="211"/>
      <c r="ADE588" s="211"/>
      <c r="ADF588" s="211"/>
      <c r="ADG588" s="211"/>
      <c r="ADH588" s="211"/>
      <c r="ADI588" s="211"/>
      <c r="ADJ588" s="211"/>
      <c r="ADK588" s="211"/>
      <c r="ADL588" s="211"/>
      <c r="ADM588" s="211"/>
      <c r="ADN588" s="211"/>
      <c r="ADO588" s="211"/>
      <c r="ADP588" s="211"/>
      <c r="ADQ588" s="211"/>
      <c r="ADR588" s="211"/>
      <c r="ADS588" s="211"/>
      <c r="ADT588" s="211"/>
      <c r="ADU588" s="211"/>
      <c r="ADV588" s="211"/>
      <c r="ADW588" s="211"/>
      <c r="ADX588" s="211"/>
      <c r="ADY588" s="211"/>
      <c r="ADZ588" s="211"/>
      <c r="AEA588" s="211"/>
      <c r="AEB588" s="211"/>
      <c r="AEC588" s="211"/>
      <c r="AED588" s="211"/>
      <c r="AEE588" s="211"/>
      <c r="AEF588" s="211"/>
      <c r="AEG588" s="211"/>
      <c r="AEH588" s="211"/>
      <c r="AEI588" s="211"/>
      <c r="AEJ588" s="211"/>
      <c r="AEK588" s="211"/>
      <c r="AEL588" s="211"/>
      <c r="AEM588" s="211"/>
      <c r="AEN588" s="211"/>
      <c r="AEO588" s="211"/>
      <c r="AEP588" s="211"/>
      <c r="AEQ588" s="211"/>
      <c r="AER588" s="211"/>
      <c r="AES588" s="211"/>
      <c r="AET588" s="211"/>
      <c r="AEU588" s="211"/>
      <c r="AEV588" s="211"/>
      <c r="AEW588" s="211"/>
      <c r="AEX588" s="211"/>
      <c r="AEY588" s="211"/>
      <c r="AEZ588" s="211"/>
      <c r="AFA588" s="211"/>
      <c r="AFB588" s="211"/>
      <c r="AFC588" s="211"/>
      <c r="AFD588" s="211"/>
      <c r="AFE588" s="211"/>
      <c r="AFF588" s="211"/>
      <c r="AFG588" s="211"/>
      <c r="AFH588" s="211"/>
      <c r="AFI588" s="211"/>
      <c r="AFJ588" s="211"/>
      <c r="AFK588" s="211"/>
      <c r="AFL588" s="211"/>
      <c r="AFM588" s="211"/>
      <c r="AFN588" s="211"/>
      <c r="AFO588" s="211"/>
      <c r="AFP588" s="211"/>
      <c r="AFQ588" s="211"/>
      <c r="AFR588" s="211"/>
      <c r="AFS588" s="211"/>
      <c r="AFT588" s="211"/>
      <c r="AFU588" s="211"/>
      <c r="AFV588" s="211"/>
      <c r="AFW588" s="211"/>
      <c r="AFX588" s="211"/>
      <c r="AFY588" s="211"/>
      <c r="AFZ588" s="211"/>
      <c r="AGA588" s="211"/>
      <c r="AGB588" s="211"/>
      <c r="AGC588" s="211"/>
      <c r="AGD588" s="211"/>
      <c r="AGE588" s="211"/>
      <c r="AGF588" s="211"/>
      <c r="AGG588" s="211"/>
      <c r="AGH588" s="211"/>
      <c r="AGI588" s="211"/>
      <c r="AGJ588" s="211"/>
      <c r="AGK588" s="211"/>
      <c r="AGL588" s="211"/>
      <c r="AGM588" s="211"/>
      <c r="AGN588" s="211"/>
      <c r="AGO588" s="211"/>
      <c r="AGP588" s="211"/>
      <c r="AGQ588" s="211"/>
      <c r="AGR588" s="211"/>
      <c r="AGS588" s="211"/>
      <c r="AGT588" s="211"/>
      <c r="AGU588" s="211"/>
      <c r="AGV588" s="211"/>
      <c r="AGW588" s="211"/>
      <c r="AGX588" s="211"/>
      <c r="AGY588" s="211"/>
      <c r="AGZ588" s="211"/>
      <c r="AHA588" s="211"/>
      <c r="AHB588" s="211"/>
      <c r="AHC588" s="211"/>
      <c r="AHD588" s="211"/>
      <c r="AHE588" s="211"/>
      <c r="AHF588" s="211"/>
      <c r="AHG588" s="211"/>
      <c r="AHH588" s="211"/>
      <c r="AHI588" s="211"/>
      <c r="AHJ588" s="211"/>
      <c r="AHK588" s="211"/>
      <c r="AHL588" s="211"/>
      <c r="AHM588" s="211"/>
      <c r="AHN588" s="211"/>
      <c r="AHO588" s="211"/>
      <c r="AHP588" s="211"/>
      <c r="AHQ588" s="211"/>
      <c r="AHR588" s="211"/>
      <c r="AHS588" s="211"/>
      <c r="AHT588" s="211"/>
      <c r="AHU588" s="211"/>
      <c r="AHV588" s="211"/>
      <c r="AHW588" s="211"/>
      <c r="AHX588" s="211"/>
      <c r="AHY588" s="211"/>
      <c r="AHZ588" s="211"/>
      <c r="AIA588" s="211"/>
      <c r="AIB588" s="211"/>
      <c r="AIC588" s="211"/>
      <c r="AID588" s="211"/>
      <c r="AIE588" s="211"/>
      <c r="AIF588" s="211"/>
      <c r="AIG588" s="211"/>
      <c r="AIH588" s="211"/>
      <c r="AII588" s="211"/>
      <c r="AIJ588" s="211"/>
      <c r="AIK588" s="211"/>
      <c r="AIL588" s="211"/>
      <c r="AIM588" s="211"/>
      <c r="AIN588" s="211"/>
      <c r="AIO588" s="211"/>
      <c r="AIP588" s="211"/>
      <c r="AIQ588" s="211"/>
      <c r="AIR588" s="211"/>
      <c r="AIS588" s="211"/>
      <c r="AIT588" s="211"/>
      <c r="AIU588" s="211"/>
      <c r="AIV588" s="211"/>
      <c r="AIW588" s="211"/>
      <c r="AIX588" s="211"/>
      <c r="AIY588" s="211"/>
      <c r="AIZ588" s="211"/>
      <c r="AJA588" s="211"/>
      <c r="AJB588" s="211"/>
      <c r="AJC588" s="211"/>
      <c r="AJD588" s="211"/>
      <c r="AJE588" s="211"/>
      <c r="AJF588" s="211"/>
      <c r="AJG588" s="211"/>
      <c r="AJH588" s="211"/>
      <c r="AJI588" s="211"/>
      <c r="AJJ588" s="211"/>
      <c r="AJK588" s="211"/>
      <c r="AJL588" s="211"/>
      <c r="AJM588" s="211"/>
      <c r="AJN588" s="211"/>
      <c r="AJO588" s="211"/>
      <c r="AJP588" s="211"/>
      <c r="AJQ588" s="211"/>
      <c r="AJR588" s="211"/>
      <c r="AJS588" s="211"/>
      <c r="AJT588" s="211"/>
      <c r="AJU588" s="211"/>
      <c r="AJV588" s="211"/>
      <c r="AJW588" s="211"/>
      <c r="AJX588" s="211"/>
      <c r="AJY588" s="211"/>
      <c r="AJZ588" s="211"/>
      <c r="AKA588" s="211"/>
      <c r="AKB588" s="211"/>
      <c r="AKC588" s="211"/>
      <c r="AKD588" s="211"/>
      <c r="AKE588" s="211"/>
      <c r="AKF588" s="211"/>
      <c r="AKG588" s="211"/>
      <c r="AKH588" s="211"/>
      <c r="AKI588" s="211"/>
      <c r="AKJ588" s="211"/>
      <c r="AKK588" s="211"/>
      <c r="AKL588" s="211"/>
      <c r="AKM588" s="211"/>
      <c r="AKN588" s="211"/>
      <c r="AKO588" s="211"/>
      <c r="AKP588" s="211"/>
      <c r="AKQ588" s="211"/>
      <c r="AKR588" s="211"/>
      <c r="AKS588" s="211"/>
      <c r="AKT588" s="211"/>
      <c r="AKU588" s="211"/>
      <c r="AKV588" s="211"/>
      <c r="AKW588" s="211"/>
      <c r="AKX588" s="211"/>
      <c r="AKY588" s="211"/>
      <c r="AKZ588" s="211"/>
      <c r="ALA588" s="211"/>
      <c r="ALB588" s="211"/>
      <c r="ALC588" s="211"/>
      <c r="ALD588" s="211"/>
      <c r="ALE588" s="211"/>
      <c r="ALF588" s="211"/>
      <c r="ALG588" s="211"/>
      <c r="ALH588" s="211"/>
      <c r="ALI588" s="211"/>
      <c r="ALJ588" s="211"/>
      <c r="ALK588" s="211"/>
      <c r="ALL588" s="211"/>
      <c r="ALM588" s="211"/>
      <c r="ALN588" s="211"/>
      <c r="ALO588" s="211"/>
      <c r="ALP588" s="211"/>
      <c r="ALQ588" s="211"/>
      <c r="ALR588" s="211"/>
      <c r="ALS588" s="211"/>
      <c r="ALT588" s="211"/>
      <c r="ALU588" s="211"/>
      <c r="ALV588" s="211"/>
      <c r="ALW588" s="211"/>
      <c r="ALX588" s="211"/>
      <c r="ALY588" s="211"/>
      <c r="ALZ588" s="211"/>
      <c r="AMA588" s="211"/>
      <c r="AMB588" s="211"/>
      <c r="AMC588" s="211"/>
      <c r="AMD588" s="211"/>
      <c r="AME588" s="211"/>
      <c r="AMF588" s="211"/>
      <c r="AMG588" s="211"/>
      <c r="AMH588" s="211"/>
      <c r="AMI588" s="211"/>
      <c r="AMJ588" s="211"/>
      <c r="AMK588" s="211"/>
      <c r="AML588" s="211"/>
      <c r="AMM588" s="211"/>
      <c r="AMN588" s="211"/>
      <c r="AMO588" s="211"/>
      <c r="AMP588" s="211"/>
      <c r="AMQ588" s="211"/>
      <c r="AMR588" s="211"/>
      <c r="AMS588" s="211"/>
      <c r="AMT588" s="211"/>
      <c r="AMU588" s="211"/>
      <c r="AMV588" s="211"/>
      <c r="AMW588" s="211"/>
      <c r="AMX588" s="211"/>
      <c r="AMY588" s="211"/>
      <c r="AMZ588" s="211"/>
      <c r="ANA588" s="211"/>
      <c r="ANB588" s="211"/>
      <c r="ANC588" s="211"/>
      <c r="AND588" s="211"/>
      <c r="ANE588" s="211"/>
      <c r="ANF588" s="211"/>
      <c r="ANG588" s="211"/>
      <c r="ANH588" s="211"/>
      <c r="ANI588" s="211"/>
      <c r="ANJ588" s="211"/>
      <c r="ANK588" s="211"/>
      <c r="ANL588" s="211"/>
      <c r="ANM588" s="211"/>
      <c r="ANN588" s="211"/>
      <c r="ANO588" s="211"/>
      <c r="ANP588" s="211"/>
      <c r="ANQ588" s="211"/>
      <c r="ANR588" s="211"/>
      <c r="ANS588" s="211"/>
      <c r="ANT588" s="211"/>
      <c r="ANU588" s="211"/>
      <c r="ANV588" s="211"/>
      <c r="ANW588" s="211"/>
      <c r="ANX588" s="211"/>
      <c r="ANY588" s="211"/>
      <c r="ANZ588" s="211"/>
      <c r="AOA588" s="211"/>
      <c r="AOB588" s="211"/>
      <c r="AOC588" s="211"/>
      <c r="AOD588" s="211"/>
      <c r="AOE588" s="211"/>
      <c r="AOF588" s="211"/>
      <c r="AOG588" s="211"/>
      <c r="AOH588" s="211"/>
      <c r="AOI588" s="211"/>
      <c r="AOJ588" s="211"/>
      <c r="AOK588" s="211"/>
      <c r="AOL588" s="211"/>
      <c r="AOM588" s="211"/>
      <c r="AON588" s="211"/>
      <c r="AOO588" s="211"/>
      <c r="AOP588" s="211"/>
      <c r="AOQ588" s="211"/>
      <c r="AOR588" s="211"/>
      <c r="AOS588" s="211"/>
      <c r="AOT588" s="211"/>
      <c r="AOU588" s="211"/>
      <c r="AOV588" s="211"/>
      <c r="AOW588" s="211"/>
      <c r="AOX588" s="211"/>
      <c r="AOY588" s="211"/>
      <c r="AOZ588" s="211"/>
      <c r="APA588" s="211"/>
      <c r="APB588" s="211"/>
      <c r="APC588" s="211"/>
      <c r="APD588" s="211"/>
      <c r="APE588" s="211"/>
      <c r="APF588" s="211"/>
      <c r="APG588" s="211"/>
      <c r="APH588" s="211"/>
      <c r="API588" s="211"/>
      <c r="APJ588" s="211"/>
      <c r="APK588" s="211"/>
      <c r="APL588" s="211"/>
      <c r="APM588" s="211"/>
      <c r="APN588" s="211"/>
      <c r="APO588" s="211"/>
      <c r="APP588" s="211"/>
      <c r="APQ588" s="211"/>
      <c r="APR588" s="211"/>
      <c r="APS588" s="211"/>
      <c r="APT588" s="211"/>
      <c r="APU588" s="211"/>
      <c r="APV588" s="211"/>
      <c r="APW588" s="211"/>
      <c r="APX588" s="211"/>
      <c r="APY588" s="211"/>
      <c r="APZ588" s="211"/>
      <c r="AQA588" s="211"/>
      <c r="AQB588" s="211"/>
      <c r="AQC588" s="211"/>
      <c r="AQD588" s="211"/>
      <c r="AQE588" s="211"/>
      <c r="AQF588" s="211"/>
      <c r="AQG588" s="211"/>
      <c r="AQH588" s="211"/>
      <c r="AQI588" s="211"/>
      <c r="AQJ588" s="211"/>
      <c r="AQK588" s="211"/>
      <c r="AQL588" s="211"/>
      <c r="AQM588" s="211"/>
      <c r="AQN588" s="211"/>
      <c r="AQO588" s="211"/>
      <c r="AQP588" s="211"/>
      <c r="AQQ588" s="211"/>
      <c r="AQR588" s="211"/>
      <c r="AQS588" s="211"/>
      <c r="AQT588" s="211"/>
      <c r="AQU588" s="211"/>
      <c r="AQV588" s="211"/>
      <c r="AQW588" s="211"/>
      <c r="AQX588" s="211"/>
      <c r="AQY588" s="211"/>
      <c r="AQZ588" s="211"/>
      <c r="ARA588" s="211"/>
      <c r="ARB588" s="211"/>
      <c r="ARC588" s="211"/>
      <c r="ARD588" s="211"/>
      <c r="ARE588" s="211"/>
      <c r="ARF588" s="211"/>
      <c r="ARG588" s="211"/>
      <c r="ARH588" s="211"/>
      <c r="ARI588" s="211"/>
      <c r="ARJ588" s="211"/>
      <c r="ARK588" s="211"/>
      <c r="ARL588" s="211"/>
      <c r="ARM588" s="211"/>
      <c r="ARN588" s="211"/>
      <c r="ARO588" s="211"/>
      <c r="ARP588" s="211"/>
      <c r="ARQ588" s="211"/>
      <c r="ARR588" s="211"/>
      <c r="ARS588" s="211"/>
      <c r="ART588" s="211"/>
      <c r="ARU588" s="211"/>
      <c r="ARV588" s="211"/>
      <c r="ARW588" s="211"/>
      <c r="ARX588" s="211"/>
      <c r="ARY588" s="211"/>
      <c r="ARZ588" s="211"/>
      <c r="ASA588" s="211"/>
      <c r="ASB588" s="211"/>
      <c r="ASC588" s="211"/>
      <c r="ASD588" s="211"/>
      <c r="ASE588" s="211"/>
      <c r="ASF588" s="211"/>
      <c r="ASG588" s="211"/>
      <c r="ASH588" s="211"/>
      <c r="ASI588" s="211"/>
      <c r="ASJ588" s="211"/>
      <c r="ASK588" s="211"/>
      <c r="ASL588" s="211"/>
      <c r="ASM588" s="211"/>
      <c r="ASN588" s="211"/>
      <c r="ASO588" s="211"/>
      <c r="ASP588" s="211"/>
      <c r="ASQ588" s="211"/>
      <c r="ASR588" s="211"/>
      <c r="ASS588" s="211"/>
      <c r="AST588" s="211"/>
      <c r="ASU588" s="211"/>
      <c r="ASV588" s="211"/>
      <c r="ASW588" s="211"/>
      <c r="ASX588" s="211"/>
      <c r="ASY588" s="211"/>
      <c r="ASZ588" s="211"/>
      <c r="ATA588" s="211"/>
      <c r="ATB588" s="211"/>
      <c r="ATC588" s="211"/>
      <c r="ATD588" s="211"/>
      <c r="ATE588" s="211"/>
      <c r="ATF588" s="211"/>
      <c r="ATG588" s="211"/>
      <c r="ATH588" s="211"/>
      <c r="ATI588" s="211"/>
      <c r="ATJ588" s="211"/>
      <c r="ATK588" s="211"/>
      <c r="ATL588" s="211"/>
      <c r="ATM588" s="211"/>
      <c r="ATN588" s="211"/>
      <c r="ATO588" s="211"/>
      <c r="ATP588" s="211"/>
      <c r="ATQ588" s="211"/>
      <c r="ATR588" s="211"/>
      <c r="ATS588" s="211"/>
      <c r="ATT588" s="211"/>
      <c r="ATU588" s="211"/>
      <c r="ATV588" s="211"/>
      <c r="ATW588" s="211"/>
      <c r="ATX588" s="211"/>
      <c r="ATY588" s="211"/>
      <c r="ATZ588" s="211"/>
      <c r="AUA588" s="211"/>
      <c r="AUB588" s="211"/>
      <c r="AUC588" s="211"/>
      <c r="AUD588" s="211"/>
      <c r="AUE588" s="211"/>
      <c r="AUF588" s="211"/>
      <c r="AUG588" s="211"/>
      <c r="AUH588" s="211"/>
      <c r="AUI588" s="211"/>
      <c r="AUJ588" s="211"/>
      <c r="AUK588" s="211"/>
      <c r="AUL588" s="211"/>
      <c r="AUM588" s="211"/>
      <c r="AUN588" s="211"/>
      <c r="AUO588" s="211"/>
      <c r="AUP588" s="211"/>
      <c r="AUQ588" s="211"/>
      <c r="AUR588" s="211"/>
      <c r="AUS588" s="211"/>
      <c r="AUT588" s="211"/>
      <c r="AUU588" s="211"/>
      <c r="AUV588" s="211"/>
      <c r="AUW588" s="211"/>
      <c r="AUX588" s="211"/>
      <c r="AUY588" s="211"/>
      <c r="AUZ588" s="211"/>
      <c r="AVA588" s="211"/>
      <c r="AVB588" s="211"/>
      <c r="AVC588" s="211"/>
      <c r="AVD588" s="211"/>
      <c r="AVE588" s="211"/>
      <c r="AVF588" s="211"/>
      <c r="AVG588" s="211"/>
      <c r="AVH588" s="211"/>
      <c r="AVI588" s="211"/>
      <c r="AVJ588" s="211"/>
      <c r="AVK588" s="211"/>
      <c r="AVL588" s="211"/>
      <c r="AVM588" s="211"/>
      <c r="AVN588" s="211"/>
      <c r="AVO588" s="211"/>
      <c r="AVP588" s="211"/>
      <c r="AVQ588" s="211"/>
      <c r="AVR588" s="211"/>
      <c r="AVS588" s="211"/>
      <c r="AVT588" s="211"/>
      <c r="AVU588" s="211"/>
      <c r="AVV588" s="211"/>
      <c r="AVW588" s="211"/>
      <c r="AVX588" s="211"/>
      <c r="AVY588" s="211"/>
      <c r="AVZ588" s="211"/>
      <c r="AWA588" s="211"/>
      <c r="AWB588" s="211"/>
      <c r="AWC588" s="211"/>
      <c r="AWD588" s="211"/>
      <c r="AWE588" s="211"/>
      <c r="AWF588" s="211"/>
      <c r="AWG588" s="211"/>
      <c r="AWH588" s="211"/>
      <c r="AWI588" s="211"/>
      <c r="AWJ588" s="211"/>
      <c r="AWK588" s="211"/>
      <c r="AWL588" s="211"/>
      <c r="AWM588" s="211"/>
      <c r="AWN588" s="211"/>
      <c r="AWO588" s="211"/>
      <c r="AWP588" s="211"/>
      <c r="AWQ588" s="211"/>
      <c r="AWR588" s="211"/>
      <c r="AWS588" s="211"/>
      <c r="AWT588" s="211"/>
      <c r="AWU588" s="211"/>
      <c r="AWV588" s="211"/>
      <c r="AWW588" s="211"/>
      <c r="AWX588" s="211"/>
      <c r="AWY588" s="211"/>
      <c r="AWZ588" s="211"/>
      <c r="AXA588" s="211"/>
      <c r="AXB588" s="211"/>
      <c r="AXC588" s="211"/>
      <c r="AXD588" s="211"/>
      <c r="AXE588" s="211"/>
      <c r="AXF588" s="211"/>
      <c r="AXG588" s="211"/>
      <c r="AXH588" s="211"/>
      <c r="AXI588" s="211"/>
      <c r="AXJ588" s="211"/>
      <c r="AXK588" s="211"/>
      <c r="AXL588" s="211"/>
      <c r="AXM588" s="211"/>
      <c r="AXN588" s="211"/>
      <c r="AXO588" s="211"/>
      <c r="AXP588" s="211"/>
      <c r="AXQ588" s="211"/>
      <c r="AXR588" s="211"/>
      <c r="AXS588" s="211"/>
      <c r="AXT588" s="211"/>
      <c r="AXU588" s="211"/>
      <c r="AXV588" s="211"/>
      <c r="AXW588" s="211"/>
      <c r="AXX588" s="211"/>
      <c r="AXY588" s="211"/>
      <c r="AXZ588" s="211"/>
      <c r="AYA588" s="211"/>
      <c r="AYB588" s="211"/>
      <c r="AYC588" s="211"/>
      <c r="AYD588" s="211"/>
      <c r="AYE588" s="211"/>
      <c r="AYF588" s="211"/>
      <c r="AYG588" s="211"/>
      <c r="AYH588" s="211"/>
      <c r="AYI588" s="211"/>
      <c r="AYJ588" s="211"/>
      <c r="AYK588" s="211"/>
      <c r="AYL588" s="211"/>
      <c r="AYM588" s="211"/>
      <c r="AYN588" s="211"/>
      <c r="AYO588" s="211"/>
      <c r="AYP588" s="211"/>
      <c r="AYQ588" s="211"/>
      <c r="AYR588" s="211"/>
      <c r="AYS588" s="211"/>
      <c r="AYT588" s="211"/>
      <c r="AYU588" s="211"/>
      <c r="AYV588" s="211"/>
      <c r="AYW588" s="211"/>
      <c r="AYX588" s="211"/>
      <c r="AYY588" s="211"/>
      <c r="AYZ588" s="211"/>
      <c r="AZA588" s="211"/>
      <c r="AZB588" s="211"/>
      <c r="AZC588" s="211"/>
      <c r="AZD588" s="211"/>
      <c r="AZE588" s="211"/>
      <c r="AZF588" s="211"/>
      <c r="AZG588" s="211"/>
      <c r="AZH588" s="211"/>
      <c r="AZI588" s="211"/>
      <c r="AZJ588" s="211"/>
      <c r="AZK588" s="211"/>
      <c r="AZL588" s="211"/>
      <c r="AZM588" s="211"/>
      <c r="AZN588" s="211"/>
      <c r="AZO588" s="211"/>
      <c r="AZP588" s="211"/>
      <c r="AZQ588" s="211"/>
      <c r="AZR588" s="211"/>
      <c r="AZS588" s="211"/>
      <c r="AZT588" s="211"/>
      <c r="AZU588" s="211"/>
      <c r="AZV588" s="211"/>
      <c r="AZW588" s="211"/>
      <c r="AZX588" s="211"/>
      <c r="AZY588" s="211"/>
      <c r="AZZ588" s="211"/>
      <c r="BAA588" s="211"/>
      <c r="BAB588" s="211"/>
      <c r="BAC588" s="211"/>
      <c r="BAD588" s="211"/>
      <c r="BAE588" s="211"/>
      <c r="BAF588" s="211"/>
      <c r="BAG588" s="211"/>
      <c r="BAH588" s="211"/>
      <c r="BAI588" s="211"/>
      <c r="BAJ588" s="211"/>
      <c r="BAK588" s="211"/>
      <c r="BAL588" s="211"/>
      <c r="BAM588" s="211"/>
      <c r="BAN588" s="211"/>
      <c r="BAO588" s="211"/>
      <c r="BAP588" s="211"/>
      <c r="BAQ588" s="211"/>
      <c r="BAR588" s="211"/>
      <c r="BAS588" s="211"/>
      <c r="BAT588" s="211"/>
      <c r="BAU588" s="211"/>
      <c r="BAV588" s="211"/>
      <c r="BAW588" s="211"/>
      <c r="BAX588" s="211"/>
      <c r="BAY588" s="211"/>
      <c r="BAZ588" s="211"/>
      <c r="BBA588" s="211"/>
      <c r="BBB588" s="211"/>
      <c r="BBC588" s="211"/>
      <c r="BBD588" s="211"/>
      <c r="BBE588" s="211"/>
      <c r="BBF588" s="211"/>
      <c r="BBG588" s="211"/>
      <c r="BBH588" s="211"/>
      <c r="BBI588" s="211"/>
      <c r="BBJ588" s="211"/>
      <c r="BBK588" s="211"/>
      <c r="BBL588" s="211"/>
      <c r="BBM588" s="211"/>
      <c r="BBN588" s="211"/>
      <c r="BBO588" s="211"/>
      <c r="BBP588" s="211"/>
      <c r="BBQ588" s="211"/>
      <c r="BBR588" s="211"/>
      <c r="BBS588" s="211"/>
      <c r="BBT588" s="211"/>
      <c r="BBU588" s="211"/>
      <c r="BBV588" s="211"/>
      <c r="BBW588" s="211"/>
      <c r="BBX588" s="211"/>
      <c r="BBY588" s="211"/>
      <c r="BBZ588" s="211"/>
      <c r="BCA588" s="211"/>
      <c r="BCB588" s="211"/>
      <c r="BCC588" s="211"/>
      <c r="BCD588" s="211"/>
      <c r="BCE588" s="211"/>
      <c r="BCF588" s="211"/>
      <c r="BCG588" s="211"/>
      <c r="BCH588" s="211"/>
      <c r="BCI588" s="211"/>
      <c r="BCJ588" s="211"/>
      <c r="BCK588" s="211"/>
      <c r="BCL588" s="211"/>
      <c r="BCM588" s="211"/>
      <c r="BCN588" s="211"/>
      <c r="BCO588" s="211"/>
      <c r="BCP588" s="211"/>
      <c r="BCQ588" s="211"/>
      <c r="BCR588" s="211"/>
      <c r="BCS588" s="211"/>
      <c r="BCT588" s="211"/>
      <c r="BCU588" s="211"/>
      <c r="BCV588" s="211"/>
      <c r="BCW588" s="211"/>
      <c r="BCX588" s="211"/>
      <c r="BCY588" s="211"/>
      <c r="BCZ588" s="211"/>
      <c r="BDA588" s="211"/>
      <c r="BDB588" s="211"/>
      <c r="BDC588" s="211"/>
      <c r="BDD588" s="211"/>
      <c r="BDE588" s="211"/>
      <c r="BDF588" s="211"/>
      <c r="BDG588" s="211"/>
      <c r="BDH588" s="211"/>
      <c r="BDI588" s="211"/>
      <c r="BDJ588" s="211"/>
      <c r="BDK588" s="211"/>
      <c r="BDL588" s="211"/>
      <c r="BDM588" s="211"/>
      <c r="BDN588" s="211"/>
      <c r="BDO588" s="211"/>
      <c r="BDP588" s="211"/>
      <c r="BDQ588" s="211"/>
      <c r="BDR588" s="211"/>
      <c r="BDS588" s="211"/>
      <c r="BDT588" s="211"/>
      <c r="BDU588" s="211"/>
      <c r="BDV588" s="211"/>
      <c r="BDW588" s="211"/>
      <c r="BDX588" s="211"/>
      <c r="BDY588" s="211"/>
      <c r="BDZ588" s="211"/>
      <c r="BEA588" s="211"/>
      <c r="BEB588" s="211"/>
      <c r="BEC588" s="211"/>
      <c r="BED588" s="211"/>
      <c r="BEE588" s="211"/>
      <c r="BEF588" s="211"/>
      <c r="BEG588" s="211"/>
      <c r="BEH588" s="211"/>
      <c r="BEI588" s="211"/>
      <c r="BEJ588" s="211"/>
      <c r="BEK588" s="211"/>
      <c r="BEL588" s="211"/>
      <c r="BEM588" s="211"/>
      <c r="BEN588" s="211"/>
      <c r="BEO588" s="211"/>
      <c r="BEP588" s="211"/>
      <c r="BEQ588" s="211"/>
      <c r="BER588" s="211"/>
      <c r="BES588" s="211"/>
      <c r="BET588" s="211"/>
      <c r="BEU588" s="211"/>
      <c r="BEV588" s="211"/>
      <c r="BEW588" s="211"/>
      <c r="BEX588" s="211"/>
      <c r="BEY588" s="211"/>
      <c r="BEZ588" s="211"/>
      <c r="BFA588" s="211"/>
      <c r="BFB588" s="211"/>
      <c r="BFC588" s="211"/>
      <c r="BFD588" s="211"/>
      <c r="BFE588" s="211"/>
      <c r="BFF588" s="211"/>
      <c r="BFG588" s="211"/>
      <c r="BFH588" s="211"/>
      <c r="BFI588" s="211"/>
      <c r="BFJ588" s="211"/>
      <c r="BFK588" s="211"/>
      <c r="BFL588" s="211"/>
      <c r="BFM588" s="211"/>
      <c r="BFN588" s="211"/>
      <c r="BFO588" s="211"/>
      <c r="BFP588" s="211"/>
      <c r="BFQ588" s="211"/>
      <c r="BFR588" s="211"/>
      <c r="BFS588" s="211"/>
      <c r="BFT588" s="211"/>
      <c r="BFU588" s="211"/>
      <c r="BFV588" s="211"/>
      <c r="BFW588" s="211"/>
      <c r="BFX588" s="211"/>
      <c r="BFY588" s="211"/>
      <c r="BFZ588" s="211"/>
      <c r="BGA588" s="211"/>
      <c r="BGB588" s="211"/>
      <c r="BGC588" s="211"/>
      <c r="BGD588" s="211"/>
      <c r="BGE588" s="211"/>
      <c r="BGF588" s="211"/>
      <c r="BGG588" s="211"/>
      <c r="BGH588" s="211"/>
      <c r="BGI588" s="211"/>
      <c r="BGJ588" s="211"/>
      <c r="BGK588" s="211"/>
      <c r="BGL588" s="211"/>
      <c r="BGM588" s="211"/>
      <c r="BGN588" s="211"/>
      <c r="BGO588" s="211"/>
      <c r="BGP588" s="211"/>
      <c r="BGQ588" s="211"/>
      <c r="BGR588" s="211"/>
      <c r="BGS588" s="211"/>
      <c r="BGT588" s="211"/>
      <c r="BGU588" s="211"/>
      <c r="BGV588" s="211"/>
      <c r="BGW588" s="211"/>
      <c r="BGX588" s="211"/>
      <c r="BGY588" s="211"/>
      <c r="BGZ588" s="211"/>
      <c r="BHA588" s="211"/>
      <c r="BHB588" s="211"/>
      <c r="BHC588" s="211"/>
      <c r="BHD588" s="211"/>
      <c r="BHE588" s="211"/>
      <c r="BHF588" s="211"/>
      <c r="BHG588" s="211"/>
      <c r="BHH588" s="211"/>
      <c r="BHI588" s="211"/>
      <c r="BHJ588" s="211"/>
      <c r="BHK588" s="211"/>
      <c r="BHL588" s="211"/>
      <c r="BHM588" s="211"/>
      <c r="BHN588" s="211"/>
      <c r="BHO588" s="211"/>
      <c r="BHP588" s="211"/>
      <c r="BHQ588" s="211"/>
      <c r="BHR588" s="211"/>
      <c r="BHS588" s="211"/>
      <c r="BHT588" s="211"/>
      <c r="BHU588" s="211"/>
      <c r="BHV588" s="211"/>
      <c r="BHW588" s="211"/>
      <c r="BHX588" s="211"/>
      <c r="BHY588" s="211"/>
      <c r="BHZ588" s="211"/>
      <c r="BIA588" s="211"/>
      <c r="BIB588" s="211"/>
      <c r="BIC588" s="211"/>
      <c r="BID588" s="211"/>
      <c r="BIE588" s="211"/>
      <c r="BIF588" s="211"/>
      <c r="BIG588" s="211"/>
      <c r="BIH588" s="211"/>
      <c r="BII588" s="211"/>
      <c r="BIJ588" s="211"/>
      <c r="BIK588" s="211"/>
      <c r="BIL588" s="211"/>
      <c r="BIM588" s="211"/>
      <c r="BIN588" s="211"/>
      <c r="BIO588" s="211"/>
      <c r="BIP588" s="211"/>
      <c r="BIQ588" s="211"/>
      <c r="BIR588" s="211"/>
      <c r="BIS588" s="211"/>
      <c r="BIT588" s="211"/>
      <c r="BIU588" s="211"/>
      <c r="BIV588" s="211"/>
      <c r="BIW588" s="211"/>
      <c r="BIX588" s="211"/>
      <c r="BIY588" s="211"/>
      <c r="BIZ588" s="211"/>
      <c r="BJA588" s="211"/>
      <c r="BJB588" s="211"/>
      <c r="BJC588" s="211"/>
      <c r="BJD588" s="211"/>
      <c r="BJE588" s="211"/>
      <c r="BJF588" s="211"/>
      <c r="BJG588" s="211"/>
      <c r="BJH588" s="211"/>
      <c r="BJI588" s="211"/>
      <c r="BJJ588" s="211"/>
      <c r="BJK588" s="211"/>
      <c r="BJL588" s="211"/>
      <c r="BJM588" s="211"/>
      <c r="BJN588" s="211"/>
      <c r="BJO588" s="211"/>
      <c r="BJP588" s="211"/>
      <c r="BJQ588" s="211"/>
      <c r="BJR588" s="211"/>
      <c r="BJS588" s="211"/>
      <c r="BJT588" s="211"/>
      <c r="BJU588" s="211"/>
      <c r="BJV588" s="211"/>
      <c r="BJW588" s="211"/>
      <c r="BJX588" s="211"/>
      <c r="BJY588" s="211"/>
      <c r="BJZ588" s="211"/>
      <c r="BKA588" s="211"/>
      <c r="BKB588" s="211"/>
      <c r="BKC588" s="211"/>
      <c r="BKD588" s="211"/>
      <c r="BKE588" s="211"/>
      <c r="BKF588" s="211"/>
      <c r="BKG588" s="211"/>
      <c r="BKH588" s="211"/>
      <c r="BKI588" s="211"/>
      <c r="BKJ588" s="211"/>
      <c r="BKK588" s="211"/>
      <c r="BKL588" s="211"/>
      <c r="BKM588" s="211"/>
      <c r="BKN588" s="211"/>
      <c r="BKO588" s="211"/>
      <c r="BKP588" s="211"/>
      <c r="BKQ588" s="211"/>
      <c r="BKR588" s="211"/>
      <c r="BKS588" s="211"/>
      <c r="BKT588" s="211"/>
      <c r="BKU588" s="211"/>
      <c r="BKV588" s="211"/>
      <c r="BKW588" s="211"/>
      <c r="BKX588" s="211"/>
      <c r="BKY588" s="211"/>
      <c r="BKZ588" s="211"/>
      <c r="BLA588" s="211"/>
      <c r="BLB588" s="211"/>
      <c r="BLC588" s="211"/>
      <c r="BLD588" s="211"/>
      <c r="BLE588" s="211"/>
      <c r="BLF588" s="211"/>
      <c r="BLG588" s="211"/>
      <c r="BLH588" s="211"/>
      <c r="BLI588" s="211"/>
      <c r="BLJ588" s="211"/>
      <c r="BLK588" s="211"/>
      <c r="BLL588" s="211"/>
      <c r="BLM588" s="211"/>
      <c r="BLN588" s="211"/>
      <c r="BLO588" s="211"/>
      <c r="BLP588" s="211"/>
      <c r="BLQ588" s="211"/>
      <c r="BLR588" s="211"/>
      <c r="BLS588" s="211"/>
      <c r="BLT588" s="211"/>
      <c r="BLU588" s="211"/>
      <c r="BLV588" s="211"/>
      <c r="BLW588" s="211"/>
      <c r="BLX588" s="211"/>
      <c r="BLY588" s="211"/>
      <c r="BLZ588" s="211"/>
      <c r="BMA588" s="211"/>
      <c r="BMB588" s="211"/>
      <c r="BMC588" s="211"/>
      <c r="BMD588" s="211"/>
      <c r="BME588" s="211"/>
      <c r="BMF588" s="211"/>
      <c r="BMG588" s="211"/>
      <c r="BMH588" s="211"/>
      <c r="BMI588" s="211"/>
      <c r="BMJ588" s="211"/>
      <c r="BMK588" s="211"/>
      <c r="BML588" s="211"/>
      <c r="BMM588" s="211"/>
      <c r="BMN588" s="211"/>
      <c r="BMO588" s="211"/>
      <c r="BMP588" s="211"/>
      <c r="BMQ588" s="211"/>
      <c r="BMR588" s="211"/>
      <c r="BMS588" s="211"/>
      <c r="BMT588" s="211"/>
      <c r="BMU588" s="211"/>
      <c r="BMV588" s="211"/>
      <c r="BMW588" s="211"/>
      <c r="BMX588" s="211"/>
      <c r="BMY588" s="211"/>
      <c r="BMZ588" s="211"/>
      <c r="BNA588" s="211"/>
      <c r="BNB588" s="211"/>
      <c r="BNC588" s="211"/>
      <c r="BND588" s="211"/>
      <c r="BNE588" s="211"/>
      <c r="BNF588" s="211"/>
      <c r="BNG588" s="211"/>
      <c r="BNH588" s="211"/>
      <c r="BNI588" s="211"/>
      <c r="BNJ588" s="211"/>
      <c r="BNK588" s="211"/>
      <c r="BNL588" s="211"/>
      <c r="BNM588" s="211"/>
      <c r="BNN588" s="211"/>
      <c r="BNO588" s="211"/>
      <c r="BNP588" s="211"/>
      <c r="BNQ588" s="211"/>
      <c r="BNR588" s="211"/>
      <c r="BNS588" s="211"/>
      <c r="BNT588" s="211"/>
      <c r="BNU588" s="211"/>
      <c r="BNV588" s="211"/>
      <c r="BNW588" s="211"/>
      <c r="BNX588" s="211"/>
      <c r="BNY588" s="211"/>
      <c r="BNZ588" s="211"/>
      <c r="BOA588" s="211"/>
      <c r="BOB588" s="211"/>
      <c r="BOC588" s="211"/>
      <c r="BOD588" s="211"/>
      <c r="BOE588" s="211"/>
      <c r="BOF588" s="211"/>
      <c r="BOG588" s="211"/>
      <c r="BOH588" s="211"/>
      <c r="BOI588" s="211"/>
      <c r="BOJ588" s="211"/>
      <c r="BOK588" s="211"/>
      <c r="BOL588" s="211"/>
      <c r="BOM588" s="211"/>
      <c r="BON588" s="211"/>
      <c r="BOO588" s="211"/>
      <c r="BOP588" s="211"/>
      <c r="BOQ588" s="211"/>
      <c r="BOR588" s="211"/>
      <c r="BOS588" s="211"/>
      <c r="BOT588" s="211"/>
      <c r="BOU588" s="211"/>
      <c r="BOV588" s="211"/>
      <c r="BOW588" s="211"/>
      <c r="BOX588" s="211"/>
      <c r="BOY588" s="211"/>
      <c r="BOZ588" s="211"/>
      <c r="BPA588" s="211"/>
      <c r="BPB588" s="211"/>
      <c r="BPC588" s="211"/>
      <c r="BPD588" s="211"/>
      <c r="BPE588" s="211"/>
      <c r="BPF588" s="211"/>
      <c r="BPG588" s="211"/>
      <c r="BPH588" s="211"/>
      <c r="BPI588" s="211"/>
      <c r="BPJ588" s="211"/>
      <c r="BPK588" s="211"/>
      <c r="BPL588" s="211"/>
      <c r="BPM588" s="211"/>
      <c r="BPN588" s="211"/>
      <c r="BPO588" s="211"/>
      <c r="BPP588" s="211"/>
      <c r="BPQ588" s="211"/>
      <c r="BPR588" s="211"/>
      <c r="BPS588" s="211"/>
      <c r="BPT588" s="211"/>
      <c r="BPU588" s="211"/>
      <c r="BPV588" s="211"/>
      <c r="BPW588" s="211"/>
      <c r="BPX588" s="211"/>
      <c r="BPY588" s="211"/>
      <c r="BPZ588" s="211"/>
      <c r="BQA588" s="211"/>
      <c r="BQB588" s="211"/>
      <c r="BQC588" s="211"/>
      <c r="BQD588" s="211"/>
      <c r="BQE588" s="211"/>
      <c r="BQF588" s="211"/>
      <c r="BQG588" s="211"/>
      <c r="BQH588" s="211"/>
      <c r="BQI588" s="211"/>
      <c r="BQJ588" s="211"/>
      <c r="BQK588" s="211"/>
      <c r="BQL588" s="211"/>
      <c r="BQM588" s="211"/>
      <c r="BQN588" s="211"/>
      <c r="BQO588" s="211"/>
      <c r="BQP588" s="211"/>
      <c r="BQQ588" s="211"/>
      <c r="BQR588" s="211"/>
      <c r="BQS588" s="211"/>
      <c r="BQT588" s="211"/>
      <c r="BQU588" s="211"/>
      <c r="BQV588" s="211"/>
      <c r="BQW588" s="211"/>
      <c r="BQX588" s="211"/>
      <c r="BQY588" s="211"/>
      <c r="BQZ588" s="211"/>
      <c r="BRA588" s="211"/>
      <c r="BRB588" s="211"/>
      <c r="BRC588" s="211"/>
      <c r="BRD588" s="211"/>
      <c r="BRE588" s="211"/>
      <c r="BRF588" s="211"/>
      <c r="BRG588" s="211"/>
      <c r="BRH588" s="211"/>
      <c r="BRI588" s="211"/>
      <c r="BRJ588" s="211"/>
      <c r="BRK588" s="211"/>
      <c r="BRL588" s="211"/>
      <c r="BRM588" s="211"/>
      <c r="BRN588" s="211"/>
      <c r="BRO588" s="211"/>
      <c r="BRP588" s="211"/>
      <c r="BRQ588" s="211"/>
      <c r="BRR588" s="211"/>
      <c r="BRS588" s="211"/>
      <c r="BRT588" s="211"/>
      <c r="BRU588" s="211"/>
      <c r="BRV588" s="211"/>
      <c r="BRW588" s="211"/>
      <c r="BRX588" s="211"/>
      <c r="BRY588" s="211"/>
      <c r="BRZ588" s="211"/>
      <c r="BSA588" s="211"/>
      <c r="BSB588" s="211"/>
      <c r="BSC588" s="211"/>
      <c r="BSD588" s="211"/>
      <c r="BSE588" s="211"/>
      <c r="BSF588" s="211"/>
      <c r="BSG588" s="211"/>
      <c r="BSH588" s="211"/>
      <c r="BSI588" s="211"/>
      <c r="BSJ588" s="211"/>
      <c r="BSK588" s="211"/>
      <c r="BSL588" s="211"/>
      <c r="BSM588" s="211"/>
      <c r="BSN588" s="211"/>
      <c r="BSO588" s="211"/>
      <c r="BSP588" s="211"/>
      <c r="BSQ588" s="211"/>
      <c r="BSR588" s="211"/>
      <c r="BSS588" s="211"/>
      <c r="BST588" s="211"/>
      <c r="BSU588" s="211"/>
      <c r="BSV588" s="211"/>
      <c r="BSW588" s="211"/>
      <c r="BSX588" s="211"/>
      <c r="BSY588" s="211"/>
      <c r="BSZ588" s="211"/>
      <c r="BTA588" s="211"/>
      <c r="BTB588" s="211"/>
      <c r="BTC588" s="211"/>
      <c r="BTD588" s="211"/>
      <c r="BTE588" s="211"/>
      <c r="BTF588" s="211"/>
      <c r="BTG588" s="211"/>
      <c r="BTH588" s="211"/>
      <c r="BTI588" s="211"/>
      <c r="BTJ588" s="211"/>
      <c r="BTK588" s="211"/>
      <c r="BTL588" s="211"/>
      <c r="BTM588" s="211"/>
      <c r="BTN588" s="211"/>
      <c r="BTO588" s="211"/>
      <c r="BTP588" s="211"/>
      <c r="BTQ588" s="211"/>
      <c r="BTR588" s="211"/>
      <c r="BTS588" s="211"/>
      <c r="BTT588" s="211"/>
      <c r="BTU588" s="211"/>
      <c r="BTV588" s="211"/>
      <c r="BTW588" s="211"/>
      <c r="BTX588" s="211"/>
      <c r="BTY588" s="211"/>
      <c r="BTZ588" s="211"/>
      <c r="BUA588" s="211"/>
      <c r="BUB588" s="211"/>
      <c r="BUC588" s="211"/>
      <c r="BUD588" s="211"/>
      <c r="BUE588" s="211"/>
      <c r="BUF588" s="211"/>
      <c r="BUG588" s="211"/>
      <c r="BUH588" s="211"/>
      <c r="BUI588" s="211"/>
      <c r="BUJ588" s="211"/>
      <c r="BUK588" s="211"/>
      <c r="BUL588" s="211"/>
      <c r="BUM588" s="211"/>
      <c r="BUN588" s="211"/>
      <c r="BUO588" s="211"/>
      <c r="BUP588" s="211"/>
      <c r="BUQ588" s="211"/>
      <c r="BUR588" s="211"/>
      <c r="BUS588" s="211"/>
      <c r="BUT588" s="211"/>
      <c r="BUU588" s="211"/>
      <c r="BUV588" s="211"/>
      <c r="BUW588" s="211"/>
      <c r="BUX588" s="211"/>
      <c r="BUY588" s="211"/>
      <c r="BUZ588" s="211"/>
      <c r="BVA588" s="211"/>
      <c r="BVB588" s="211"/>
      <c r="BVC588" s="211"/>
      <c r="BVD588" s="211"/>
      <c r="BVE588" s="211"/>
      <c r="BVF588" s="211"/>
      <c r="BVG588" s="211"/>
      <c r="BVH588" s="211"/>
      <c r="BVI588" s="211"/>
      <c r="BVJ588" s="211"/>
      <c r="BVK588" s="211"/>
      <c r="BVL588" s="211"/>
      <c r="BVM588" s="211"/>
      <c r="BVN588" s="211"/>
      <c r="BVO588" s="211"/>
      <c r="BVP588" s="211"/>
      <c r="BVQ588" s="211"/>
      <c r="BVR588" s="211"/>
      <c r="BVS588" s="211"/>
      <c r="BVT588" s="211"/>
      <c r="BVU588" s="211"/>
      <c r="BVV588" s="211"/>
      <c r="BVW588" s="211"/>
      <c r="BVX588" s="211"/>
      <c r="BVY588" s="211"/>
      <c r="BVZ588" s="211"/>
      <c r="BWA588" s="211"/>
      <c r="BWB588" s="211"/>
      <c r="BWC588" s="211"/>
      <c r="BWD588" s="211"/>
      <c r="BWE588" s="211"/>
      <c r="BWF588" s="211"/>
      <c r="BWG588" s="211"/>
      <c r="BWH588" s="211"/>
      <c r="BWI588" s="211"/>
      <c r="BWJ588" s="211"/>
      <c r="BWK588" s="211"/>
      <c r="BWL588" s="211"/>
      <c r="BWM588" s="211"/>
      <c r="BWN588" s="211"/>
      <c r="BWO588" s="211"/>
      <c r="BWP588" s="211"/>
      <c r="BWQ588" s="211"/>
      <c r="BWR588" s="211"/>
      <c r="BWS588" s="211"/>
      <c r="BWT588" s="211"/>
      <c r="BWU588" s="211"/>
      <c r="BWV588" s="211"/>
      <c r="BWW588" s="211"/>
      <c r="BWX588" s="211"/>
      <c r="BWY588" s="211"/>
      <c r="BWZ588" s="211"/>
      <c r="BXA588" s="211"/>
      <c r="BXB588" s="211"/>
      <c r="BXC588" s="211"/>
      <c r="BXD588" s="211"/>
      <c r="BXE588" s="211"/>
      <c r="BXF588" s="211"/>
      <c r="BXG588" s="211"/>
      <c r="BXH588" s="211"/>
      <c r="BXI588" s="211"/>
      <c r="BXJ588" s="211"/>
      <c r="BXK588" s="211"/>
      <c r="BXL588" s="211"/>
      <c r="BXM588" s="211"/>
      <c r="BXN588" s="211"/>
      <c r="BXO588" s="211"/>
      <c r="BXP588" s="211"/>
      <c r="BXQ588" s="211"/>
      <c r="BXR588" s="211"/>
      <c r="BXS588" s="211"/>
      <c r="BXT588" s="211"/>
      <c r="BXU588" s="211"/>
      <c r="BXV588" s="211"/>
      <c r="BXW588" s="211"/>
      <c r="BXX588" s="211"/>
      <c r="BXY588" s="211"/>
      <c r="BXZ588" s="211"/>
      <c r="BYA588" s="211"/>
      <c r="BYB588" s="211"/>
      <c r="BYC588" s="211"/>
      <c r="BYD588" s="211"/>
      <c r="BYE588" s="211"/>
      <c r="BYF588" s="211"/>
      <c r="BYG588" s="211"/>
      <c r="BYH588" s="211"/>
      <c r="BYI588" s="211"/>
      <c r="BYJ588" s="211"/>
      <c r="BYK588" s="211"/>
      <c r="BYL588" s="211"/>
      <c r="BYM588" s="211"/>
      <c r="BYN588" s="211"/>
      <c r="BYO588" s="211"/>
      <c r="BYP588" s="211"/>
      <c r="BYQ588" s="211"/>
      <c r="BYR588" s="211"/>
      <c r="BYS588" s="211"/>
      <c r="BYT588" s="211"/>
      <c r="BYU588" s="211"/>
      <c r="BYV588" s="211"/>
      <c r="BYW588" s="211"/>
      <c r="BYX588" s="211"/>
      <c r="BYY588" s="211"/>
      <c r="BYZ588" s="211"/>
      <c r="BZA588" s="211"/>
      <c r="BZB588" s="211"/>
      <c r="BZC588" s="211"/>
      <c r="BZD588" s="211"/>
      <c r="BZE588" s="211"/>
      <c r="BZF588" s="211"/>
      <c r="BZG588" s="211"/>
      <c r="BZH588" s="211"/>
      <c r="BZI588" s="211"/>
      <c r="BZJ588" s="211"/>
      <c r="BZK588" s="211"/>
      <c r="BZL588" s="211"/>
      <c r="BZM588" s="211"/>
      <c r="BZN588" s="211"/>
      <c r="BZO588" s="211"/>
      <c r="BZP588" s="211"/>
      <c r="BZQ588" s="211"/>
      <c r="BZR588" s="211"/>
      <c r="BZS588" s="211"/>
      <c r="BZT588" s="211"/>
      <c r="BZU588" s="211"/>
      <c r="BZV588" s="211"/>
      <c r="BZW588" s="211"/>
      <c r="BZX588" s="211"/>
      <c r="BZY588" s="211"/>
      <c r="BZZ588" s="211"/>
      <c r="CAA588" s="211"/>
      <c r="CAB588" s="211"/>
      <c r="CAC588" s="211"/>
      <c r="CAD588" s="211"/>
      <c r="CAE588" s="211"/>
      <c r="CAF588" s="211"/>
      <c r="CAG588" s="211"/>
      <c r="CAH588" s="211"/>
      <c r="CAI588" s="211"/>
      <c r="CAJ588" s="211"/>
      <c r="CAK588" s="211"/>
      <c r="CAL588" s="211"/>
      <c r="CAM588" s="211"/>
      <c r="CAN588" s="211"/>
      <c r="CAO588" s="211"/>
      <c r="CAP588" s="211"/>
      <c r="CAQ588" s="211"/>
      <c r="CAR588" s="211"/>
      <c r="CAS588" s="211"/>
      <c r="CAT588" s="211"/>
      <c r="CAU588" s="211"/>
      <c r="CAV588" s="211"/>
      <c r="CAW588" s="211"/>
      <c r="CAX588" s="211"/>
      <c r="CAY588" s="211"/>
      <c r="CAZ588" s="211"/>
      <c r="CBA588" s="211"/>
      <c r="CBB588" s="211"/>
      <c r="CBC588" s="211"/>
      <c r="CBD588" s="211"/>
      <c r="CBE588" s="211"/>
      <c r="CBF588" s="211"/>
      <c r="CBG588" s="211"/>
      <c r="CBH588" s="211"/>
      <c r="CBI588" s="211"/>
      <c r="CBJ588" s="211"/>
      <c r="CBK588" s="211"/>
      <c r="CBL588" s="211"/>
      <c r="CBM588" s="211"/>
      <c r="CBN588" s="211"/>
      <c r="CBO588" s="211"/>
      <c r="CBP588" s="211"/>
      <c r="CBQ588" s="211"/>
      <c r="CBR588" s="211"/>
      <c r="CBS588" s="211"/>
      <c r="CBT588" s="211"/>
      <c r="CBU588" s="211"/>
      <c r="CBV588" s="211"/>
      <c r="CBW588" s="211"/>
      <c r="CBX588" s="211"/>
      <c r="CBY588" s="211"/>
      <c r="CBZ588" s="211"/>
      <c r="CCA588" s="211"/>
      <c r="CCB588" s="211"/>
      <c r="CCC588" s="211"/>
      <c r="CCD588" s="211"/>
      <c r="CCE588" s="211"/>
      <c r="CCF588" s="211"/>
      <c r="CCG588" s="211"/>
      <c r="CCH588" s="211"/>
      <c r="CCI588" s="211"/>
      <c r="CCJ588" s="211"/>
      <c r="CCK588" s="211"/>
      <c r="CCL588" s="211"/>
      <c r="CCM588" s="211"/>
      <c r="CCN588" s="211"/>
      <c r="CCO588" s="211"/>
      <c r="CCP588" s="211"/>
      <c r="CCQ588" s="211"/>
      <c r="CCR588" s="211"/>
      <c r="CCS588" s="211"/>
      <c r="CCT588" s="211"/>
      <c r="CCU588" s="211"/>
      <c r="CCV588" s="211"/>
      <c r="CCW588" s="211"/>
      <c r="CCX588" s="211"/>
      <c r="CCY588" s="211"/>
      <c r="CCZ588" s="211"/>
      <c r="CDA588" s="211"/>
      <c r="CDB588" s="211"/>
      <c r="CDC588" s="211"/>
      <c r="CDD588" s="211"/>
      <c r="CDE588" s="211"/>
      <c r="CDF588" s="211"/>
      <c r="CDG588" s="211"/>
      <c r="CDH588" s="211"/>
      <c r="CDI588" s="211"/>
      <c r="CDJ588" s="211"/>
      <c r="CDK588" s="211"/>
      <c r="CDL588" s="211"/>
      <c r="CDM588" s="211"/>
      <c r="CDN588" s="211"/>
      <c r="CDO588" s="211"/>
      <c r="CDP588" s="211"/>
      <c r="CDQ588" s="211"/>
      <c r="CDR588" s="211"/>
      <c r="CDS588" s="211"/>
      <c r="CDT588" s="211"/>
      <c r="CDU588" s="211"/>
      <c r="CDV588" s="211"/>
      <c r="CDW588" s="211"/>
      <c r="CDX588" s="211"/>
      <c r="CDY588" s="211"/>
      <c r="CDZ588" s="211"/>
      <c r="CEA588" s="211"/>
      <c r="CEB588" s="211"/>
      <c r="CEC588" s="211"/>
      <c r="CED588" s="211"/>
      <c r="CEE588" s="211"/>
      <c r="CEF588" s="211"/>
      <c r="CEG588" s="211"/>
      <c r="CEH588" s="211"/>
      <c r="CEI588" s="211"/>
      <c r="CEJ588" s="211"/>
      <c r="CEK588" s="211"/>
      <c r="CEL588" s="211"/>
      <c r="CEM588" s="211"/>
      <c r="CEN588" s="211"/>
      <c r="CEO588" s="211"/>
      <c r="CEP588" s="211"/>
      <c r="CEQ588" s="211"/>
      <c r="CER588" s="211"/>
      <c r="CES588" s="211"/>
      <c r="CET588" s="211"/>
      <c r="CEU588" s="211"/>
      <c r="CEV588" s="211"/>
      <c r="CEW588" s="211"/>
      <c r="CEX588" s="211"/>
      <c r="CEY588" s="211"/>
      <c r="CEZ588" s="211"/>
      <c r="CFA588" s="211"/>
      <c r="CFB588" s="211"/>
      <c r="CFC588" s="211"/>
      <c r="CFD588" s="211"/>
      <c r="CFE588" s="211"/>
      <c r="CFF588" s="211"/>
      <c r="CFG588" s="211"/>
      <c r="CFH588" s="211"/>
      <c r="CFI588" s="211"/>
      <c r="CFJ588" s="211"/>
      <c r="CFK588" s="211"/>
      <c r="CFL588" s="211"/>
      <c r="CFM588" s="211"/>
      <c r="CFN588" s="211"/>
      <c r="CFO588" s="211"/>
      <c r="CFP588" s="211"/>
      <c r="CFQ588" s="211"/>
      <c r="CFR588" s="211"/>
      <c r="CFS588" s="211"/>
      <c r="CFT588" s="211"/>
      <c r="CFU588" s="211"/>
      <c r="CFV588" s="211"/>
      <c r="CFW588" s="211"/>
      <c r="CFX588" s="211"/>
      <c r="CFY588" s="211"/>
      <c r="CFZ588" s="211"/>
      <c r="CGA588" s="211"/>
      <c r="CGB588" s="211"/>
      <c r="CGC588" s="211"/>
      <c r="CGD588" s="211"/>
      <c r="CGE588" s="211"/>
      <c r="CGF588" s="211"/>
      <c r="CGG588" s="211"/>
      <c r="CGH588" s="211"/>
      <c r="CGI588" s="211"/>
      <c r="CGJ588" s="211"/>
      <c r="CGK588" s="211"/>
      <c r="CGL588" s="211"/>
      <c r="CGM588" s="211"/>
      <c r="CGN588" s="211"/>
      <c r="CGO588" s="211"/>
      <c r="CGP588" s="211"/>
      <c r="CGQ588" s="211"/>
      <c r="CGR588" s="211"/>
      <c r="CGS588" s="211"/>
      <c r="CGT588" s="211"/>
      <c r="CGU588" s="211"/>
      <c r="CGV588" s="211"/>
      <c r="CGW588" s="211"/>
      <c r="CGX588" s="211"/>
      <c r="CGY588" s="211"/>
      <c r="CGZ588" s="211"/>
      <c r="CHA588" s="211"/>
      <c r="CHB588" s="211"/>
      <c r="CHC588" s="211"/>
      <c r="CHD588" s="211"/>
      <c r="CHE588" s="211"/>
      <c r="CHF588" s="211"/>
      <c r="CHG588" s="211"/>
      <c r="CHH588" s="211"/>
      <c r="CHI588" s="211"/>
      <c r="CHJ588" s="211"/>
      <c r="CHK588" s="211"/>
      <c r="CHL588" s="211"/>
      <c r="CHM588" s="211"/>
      <c r="CHN588" s="211"/>
      <c r="CHO588" s="211"/>
      <c r="CHP588" s="211"/>
      <c r="CHQ588" s="211"/>
      <c r="CHR588" s="211"/>
      <c r="CHS588" s="211"/>
      <c r="CHT588" s="211"/>
      <c r="CHU588" s="211"/>
      <c r="CHV588" s="211"/>
      <c r="CHW588" s="211"/>
      <c r="CHX588" s="211"/>
      <c r="CHY588" s="211"/>
      <c r="CHZ588" s="211"/>
      <c r="CIA588" s="211"/>
      <c r="CIB588" s="211"/>
      <c r="CIC588" s="211"/>
      <c r="CID588" s="211"/>
      <c r="CIE588" s="211"/>
      <c r="CIF588" s="211"/>
      <c r="CIG588" s="211"/>
      <c r="CIH588" s="211"/>
      <c r="CII588" s="211"/>
      <c r="CIJ588" s="211"/>
      <c r="CIK588" s="211"/>
      <c r="CIL588" s="211"/>
      <c r="CIM588" s="211"/>
      <c r="CIN588" s="211"/>
      <c r="CIO588" s="211"/>
      <c r="CIP588" s="211"/>
      <c r="CIQ588" s="211"/>
      <c r="CIR588" s="211"/>
      <c r="CIS588" s="211"/>
      <c r="CIT588" s="211"/>
      <c r="CIU588" s="211"/>
      <c r="CIV588" s="211"/>
      <c r="CIW588" s="211"/>
      <c r="CIX588" s="211"/>
      <c r="CIY588" s="211"/>
      <c r="CIZ588" s="211"/>
      <c r="CJA588" s="211"/>
      <c r="CJB588" s="211"/>
      <c r="CJC588" s="211"/>
      <c r="CJD588" s="211"/>
      <c r="CJE588" s="211"/>
      <c r="CJF588" s="211"/>
      <c r="CJG588" s="211"/>
      <c r="CJH588" s="211"/>
      <c r="CJI588" s="211"/>
      <c r="CJJ588" s="211"/>
      <c r="CJK588" s="211"/>
      <c r="CJL588" s="211"/>
      <c r="CJM588" s="211"/>
      <c r="CJN588" s="211"/>
      <c r="CJO588" s="211"/>
      <c r="CJP588" s="211"/>
      <c r="CJQ588" s="211"/>
      <c r="CJR588" s="211"/>
      <c r="CJS588" s="211"/>
      <c r="CJT588" s="211"/>
      <c r="CJU588" s="211"/>
      <c r="CJV588" s="211"/>
      <c r="CJW588" s="211"/>
      <c r="CJX588" s="211"/>
      <c r="CJY588" s="211"/>
      <c r="CJZ588" s="211"/>
      <c r="CKA588" s="211"/>
      <c r="CKB588" s="211"/>
      <c r="CKC588" s="211"/>
      <c r="CKD588" s="211"/>
      <c r="CKE588" s="211"/>
      <c r="CKF588" s="211"/>
      <c r="CKG588" s="211"/>
      <c r="CKH588" s="211"/>
      <c r="CKI588" s="211"/>
      <c r="CKJ588" s="211"/>
      <c r="CKK588" s="211"/>
      <c r="CKL588" s="211"/>
      <c r="CKM588" s="211"/>
      <c r="CKN588" s="211"/>
      <c r="CKO588" s="211"/>
      <c r="CKP588" s="211"/>
      <c r="CKQ588" s="211"/>
      <c r="CKR588" s="211"/>
      <c r="CKS588" s="211"/>
      <c r="CKT588" s="211"/>
      <c r="CKU588" s="211"/>
      <c r="CKV588" s="211"/>
      <c r="CKW588" s="211"/>
      <c r="CKX588" s="211"/>
      <c r="CKY588" s="211"/>
      <c r="CKZ588" s="211"/>
      <c r="CLA588" s="211"/>
      <c r="CLB588" s="211"/>
      <c r="CLC588" s="211"/>
      <c r="CLD588" s="211"/>
      <c r="CLE588" s="211"/>
      <c r="CLF588" s="211"/>
      <c r="CLG588" s="211"/>
      <c r="CLH588" s="211"/>
      <c r="CLI588" s="211"/>
      <c r="CLJ588" s="211"/>
      <c r="CLK588" s="211"/>
      <c r="CLL588" s="211"/>
      <c r="CLM588" s="211"/>
      <c r="CLN588" s="211"/>
      <c r="CLO588" s="211"/>
      <c r="CLP588" s="211"/>
      <c r="CLQ588" s="211"/>
      <c r="CLR588" s="211"/>
      <c r="CLS588" s="211"/>
      <c r="CLT588" s="211"/>
      <c r="CLU588" s="211"/>
      <c r="CLV588" s="211"/>
      <c r="CLW588" s="211"/>
      <c r="CLX588" s="211"/>
      <c r="CLY588" s="211"/>
      <c r="CLZ588" s="211"/>
      <c r="CMA588" s="211"/>
      <c r="CMB588" s="211"/>
      <c r="CMC588" s="211"/>
      <c r="CMD588" s="211"/>
      <c r="CME588" s="211"/>
      <c r="CMF588" s="211"/>
      <c r="CMG588" s="211"/>
      <c r="CMH588" s="211"/>
      <c r="CMI588" s="211"/>
      <c r="CMJ588" s="211"/>
      <c r="CMK588" s="211"/>
      <c r="CML588" s="211"/>
      <c r="CMM588" s="211"/>
      <c r="CMN588" s="211"/>
      <c r="CMO588" s="211"/>
      <c r="CMP588" s="211"/>
      <c r="CMQ588" s="211"/>
      <c r="CMR588" s="211"/>
      <c r="CMS588" s="211"/>
      <c r="CMT588" s="211"/>
      <c r="CMU588" s="211"/>
      <c r="CMV588" s="211"/>
      <c r="CMW588" s="211"/>
      <c r="CMX588" s="211"/>
      <c r="CMY588" s="211"/>
      <c r="CMZ588" s="211"/>
      <c r="CNA588" s="211"/>
      <c r="CNB588" s="211"/>
      <c r="CNC588" s="211"/>
      <c r="CND588" s="211"/>
      <c r="CNE588" s="211"/>
      <c r="CNF588" s="211"/>
      <c r="CNG588" s="211"/>
      <c r="CNH588" s="211"/>
      <c r="CNI588" s="211"/>
      <c r="CNJ588" s="211"/>
      <c r="CNK588" s="211"/>
      <c r="CNL588" s="211"/>
      <c r="CNM588" s="211"/>
      <c r="CNN588" s="211"/>
      <c r="CNO588" s="211"/>
      <c r="CNP588" s="211"/>
      <c r="CNQ588" s="211"/>
      <c r="CNR588" s="211"/>
      <c r="CNS588" s="211"/>
      <c r="CNT588" s="211"/>
      <c r="CNU588" s="211"/>
      <c r="CNV588" s="211"/>
      <c r="CNW588" s="211"/>
      <c r="CNX588" s="211"/>
      <c r="CNY588" s="211"/>
      <c r="CNZ588" s="211"/>
      <c r="COA588" s="211"/>
      <c r="COB588" s="211"/>
      <c r="COC588" s="211"/>
      <c r="COD588" s="211"/>
      <c r="COE588" s="211"/>
      <c r="COF588" s="211"/>
      <c r="COG588" s="211"/>
      <c r="COH588" s="211"/>
      <c r="COI588" s="211"/>
      <c r="COJ588" s="211"/>
      <c r="COK588" s="211"/>
      <c r="COL588" s="211"/>
      <c r="COM588" s="211"/>
      <c r="CON588" s="211"/>
      <c r="COO588" s="211"/>
      <c r="COP588" s="211"/>
      <c r="COQ588" s="211"/>
      <c r="COR588" s="211"/>
      <c r="COS588" s="211"/>
      <c r="COT588" s="211"/>
      <c r="COU588" s="211"/>
      <c r="COV588" s="211"/>
      <c r="COW588" s="211"/>
      <c r="COX588" s="211"/>
      <c r="COY588" s="211"/>
      <c r="COZ588" s="211"/>
      <c r="CPA588" s="211"/>
      <c r="CPB588" s="211"/>
      <c r="CPC588" s="211"/>
      <c r="CPD588" s="211"/>
      <c r="CPE588" s="211"/>
      <c r="CPF588" s="211"/>
      <c r="CPG588" s="211"/>
      <c r="CPH588" s="211"/>
      <c r="CPI588" s="211"/>
      <c r="CPJ588" s="211"/>
      <c r="CPK588" s="211"/>
      <c r="CPL588" s="211"/>
      <c r="CPM588" s="211"/>
      <c r="CPN588" s="211"/>
      <c r="CPO588" s="211"/>
      <c r="CPP588" s="211"/>
      <c r="CPQ588" s="211"/>
      <c r="CPR588" s="211"/>
      <c r="CPS588" s="211"/>
      <c r="CPT588" s="211"/>
      <c r="CPU588" s="211"/>
      <c r="CPV588" s="211"/>
      <c r="CPW588" s="211"/>
      <c r="CPX588" s="211"/>
      <c r="CPY588" s="211"/>
      <c r="CPZ588" s="211"/>
      <c r="CQA588" s="211"/>
      <c r="CQB588" s="211"/>
      <c r="CQC588" s="211"/>
      <c r="CQD588" s="211"/>
      <c r="CQE588" s="211"/>
      <c r="CQF588" s="211"/>
      <c r="CQG588" s="211"/>
      <c r="CQH588" s="211"/>
      <c r="CQI588" s="211"/>
      <c r="CQJ588" s="211"/>
      <c r="CQK588" s="211"/>
      <c r="CQL588" s="211"/>
      <c r="CQM588" s="211"/>
      <c r="CQN588" s="211"/>
      <c r="CQO588" s="211"/>
      <c r="CQP588" s="211"/>
      <c r="CQQ588" s="211"/>
      <c r="CQR588" s="211"/>
      <c r="CQS588" s="211"/>
      <c r="CQT588" s="211"/>
      <c r="CQU588" s="211"/>
      <c r="CQV588" s="211"/>
      <c r="CQW588" s="211"/>
      <c r="CQX588" s="211"/>
      <c r="CQY588" s="211"/>
      <c r="CQZ588" s="211"/>
      <c r="CRA588" s="211"/>
      <c r="CRB588" s="211"/>
      <c r="CRC588" s="211"/>
      <c r="CRD588" s="211"/>
      <c r="CRE588" s="211"/>
      <c r="CRF588" s="211"/>
      <c r="CRG588" s="211"/>
      <c r="CRH588" s="211"/>
      <c r="CRI588" s="211"/>
      <c r="CRJ588" s="211"/>
      <c r="CRK588" s="211"/>
      <c r="CRL588" s="211"/>
      <c r="CRM588" s="211"/>
      <c r="CRN588" s="211"/>
      <c r="CRO588" s="211"/>
      <c r="CRP588" s="211"/>
      <c r="CRQ588" s="211"/>
      <c r="CRR588" s="211"/>
      <c r="CRS588" s="211"/>
      <c r="CRT588" s="211"/>
      <c r="CRU588" s="211"/>
      <c r="CRV588" s="211"/>
      <c r="CRW588" s="211"/>
      <c r="CRX588" s="211"/>
      <c r="CRY588" s="211"/>
      <c r="CRZ588" s="211"/>
      <c r="CSA588" s="211"/>
      <c r="CSB588" s="211"/>
      <c r="CSC588" s="211"/>
      <c r="CSD588" s="211"/>
      <c r="CSE588" s="211"/>
      <c r="CSF588" s="211"/>
      <c r="CSG588" s="211"/>
      <c r="CSH588" s="211"/>
      <c r="CSI588" s="211"/>
      <c r="CSJ588" s="211"/>
      <c r="CSK588" s="211"/>
      <c r="CSL588" s="211"/>
      <c r="CSM588" s="211"/>
      <c r="CSN588" s="211"/>
      <c r="CSO588" s="211"/>
      <c r="CSP588" s="211"/>
      <c r="CSQ588" s="211"/>
      <c r="CSR588" s="211"/>
      <c r="CSS588" s="211"/>
      <c r="CST588" s="211"/>
      <c r="CSU588" s="211"/>
      <c r="CSV588" s="211"/>
      <c r="CSW588" s="211"/>
      <c r="CSX588" s="211"/>
      <c r="CSY588" s="211"/>
      <c r="CSZ588" s="211"/>
      <c r="CTA588" s="211"/>
      <c r="CTB588" s="211"/>
      <c r="CTC588" s="211"/>
      <c r="CTD588" s="211"/>
      <c r="CTE588" s="211"/>
      <c r="CTF588" s="211"/>
      <c r="CTG588" s="211"/>
      <c r="CTH588" s="211"/>
      <c r="CTI588" s="211"/>
      <c r="CTJ588" s="211"/>
      <c r="CTK588" s="211"/>
      <c r="CTL588" s="211"/>
      <c r="CTM588" s="211"/>
      <c r="CTN588" s="211"/>
      <c r="CTO588" s="211"/>
      <c r="CTP588" s="211"/>
      <c r="CTQ588" s="211"/>
      <c r="CTR588" s="211"/>
      <c r="CTS588" s="211"/>
      <c r="CTT588" s="211"/>
      <c r="CTU588" s="211"/>
      <c r="CTV588" s="211"/>
      <c r="CTW588" s="211"/>
      <c r="CTX588" s="211"/>
      <c r="CTY588" s="211"/>
      <c r="CTZ588" s="211"/>
      <c r="CUA588" s="211"/>
      <c r="CUB588" s="211"/>
      <c r="CUC588" s="211"/>
      <c r="CUD588" s="211"/>
      <c r="CUE588" s="211"/>
      <c r="CUF588" s="211"/>
      <c r="CUG588" s="211"/>
      <c r="CUH588" s="211"/>
      <c r="CUI588" s="211"/>
      <c r="CUJ588" s="211"/>
      <c r="CUK588" s="211"/>
      <c r="CUL588" s="211"/>
      <c r="CUM588" s="211"/>
      <c r="CUN588" s="211"/>
      <c r="CUO588" s="211"/>
      <c r="CUP588" s="211"/>
      <c r="CUQ588" s="211"/>
      <c r="CUR588" s="211"/>
      <c r="CUS588" s="211"/>
      <c r="CUT588" s="211"/>
      <c r="CUU588" s="211"/>
      <c r="CUV588" s="211"/>
      <c r="CUW588" s="211"/>
      <c r="CUX588" s="211"/>
      <c r="CUY588" s="211"/>
      <c r="CUZ588" s="211"/>
      <c r="CVA588" s="211"/>
      <c r="CVB588" s="211"/>
      <c r="CVC588" s="211"/>
      <c r="CVD588" s="211"/>
      <c r="CVE588" s="211"/>
      <c r="CVF588" s="211"/>
      <c r="CVG588" s="211"/>
      <c r="CVH588" s="211"/>
      <c r="CVI588" s="211"/>
      <c r="CVJ588" s="211"/>
      <c r="CVK588" s="211"/>
      <c r="CVL588" s="211"/>
      <c r="CVM588" s="211"/>
      <c r="CVN588" s="211"/>
      <c r="CVO588" s="211"/>
      <c r="CVP588" s="211"/>
      <c r="CVQ588" s="211"/>
      <c r="CVR588" s="211"/>
      <c r="CVS588" s="211"/>
      <c r="CVT588" s="211"/>
      <c r="CVU588" s="211"/>
      <c r="CVV588" s="211"/>
      <c r="CVW588" s="211"/>
      <c r="CVX588" s="211"/>
      <c r="CVY588" s="211"/>
      <c r="CVZ588" s="211"/>
      <c r="CWA588" s="211"/>
      <c r="CWB588" s="211"/>
      <c r="CWC588" s="211"/>
      <c r="CWD588" s="211"/>
      <c r="CWE588" s="211"/>
      <c r="CWF588" s="211"/>
      <c r="CWG588" s="211"/>
      <c r="CWH588" s="211"/>
      <c r="CWI588" s="211"/>
      <c r="CWJ588" s="211"/>
      <c r="CWK588" s="211"/>
      <c r="CWL588" s="211"/>
      <c r="CWM588" s="211"/>
      <c r="CWN588" s="211"/>
      <c r="CWO588" s="211"/>
      <c r="CWP588" s="211"/>
      <c r="CWQ588" s="211"/>
      <c r="CWR588" s="211"/>
      <c r="CWS588" s="211"/>
      <c r="CWT588" s="211"/>
      <c r="CWU588" s="211"/>
      <c r="CWV588" s="211"/>
      <c r="CWW588" s="211"/>
      <c r="CWX588" s="211"/>
      <c r="CWY588" s="211"/>
      <c r="CWZ588" s="211"/>
      <c r="CXA588" s="211"/>
      <c r="CXB588" s="211"/>
      <c r="CXC588" s="211"/>
      <c r="CXD588" s="211"/>
      <c r="CXE588" s="211"/>
      <c r="CXF588" s="211"/>
      <c r="CXG588" s="211"/>
      <c r="CXH588" s="211"/>
      <c r="CXI588" s="211"/>
      <c r="CXJ588" s="211"/>
      <c r="CXK588" s="211"/>
      <c r="CXL588" s="211"/>
      <c r="CXM588" s="211"/>
      <c r="CXN588" s="211"/>
      <c r="CXO588" s="211"/>
      <c r="CXP588" s="211"/>
      <c r="CXQ588" s="211"/>
      <c r="CXR588" s="211"/>
      <c r="CXS588" s="211"/>
      <c r="CXT588" s="211"/>
      <c r="CXU588" s="211"/>
      <c r="CXV588" s="211"/>
      <c r="CXW588" s="211"/>
      <c r="CXX588" s="211"/>
      <c r="CXY588" s="211"/>
      <c r="CXZ588" s="211"/>
      <c r="CYA588" s="211"/>
      <c r="CYB588" s="211"/>
      <c r="CYC588" s="211"/>
      <c r="CYD588" s="211"/>
      <c r="CYE588" s="211"/>
      <c r="CYF588" s="211"/>
      <c r="CYG588" s="211"/>
      <c r="CYH588" s="211"/>
      <c r="CYI588" s="211"/>
      <c r="CYJ588" s="211"/>
      <c r="CYK588" s="211"/>
      <c r="CYL588" s="211"/>
      <c r="CYM588" s="211"/>
      <c r="CYN588" s="211"/>
      <c r="CYO588" s="211"/>
      <c r="CYP588" s="211"/>
      <c r="CYQ588" s="211"/>
      <c r="CYR588" s="211"/>
      <c r="CYS588" s="211"/>
      <c r="CYT588" s="211"/>
      <c r="CYU588" s="211"/>
      <c r="CYV588" s="211"/>
      <c r="CYW588" s="211"/>
      <c r="CYX588" s="211"/>
      <c r="CYY588" s="211"/>
      <c r="CYZ588" s="211"/>
      <c r="CZA588" s="211"/>
      <c r="CZB588" s="211"/>
      <c r="CZC588" s="211"/>
      <c r="CZD588" s="211"/>
      <c r="CZE588" s="211"/>
      <c r="CZF588" s="211"/>
      <c r="CZG588" s="211"/>
      <c r="CZH588" s="211"/>
      <c r="CZI588" s="211"/>
      <c r="CZJ588" s="211"/>
      <c r="CZK588" s="211"/>
      <c r="CZL588" s="211"/>
      <c r="CZM588" s="211"/>
      <c r="CZN588" s="211"/>
      <c r="CZO588" s="211"/>
      <c r="CZP588" s="211"/>
      <c r="CZQ588" s="211"/>
      <c r="CZR588" s="211"/>
      <c r="CZS588" s="211"/>
      <c r="CZT588" s="211"/>
      <c r="CZU588" s="211"/>
      <c r="CZV588" s="211"/>
      <c r="CZW588" s="211"/>
      <c r="CZX588" s="211"/>
      <c r="CZY588" s="211"/>
      <c r="CZZ588" s="211"/>
      <c r="DAA588" s="211"/>
      <c r="DAB588" s="211"/>
      <c r="DAC588" s="211"/>
      <c r="DAD588" s="211"/>
      <c r="DAE588" s="211"/>
      <c r="DAF588" s="211"/>
      <c r="DAG588" s="211"/>
      <c r="DAH588" s="211"/>
      <c r="DAI588" s="211"/>
      <c r="DAJ588" s="211"/>
      <c r="DAK588" s="211"/>
      <c r="DAL588" s="211"/>
      <c r="DAM588" s="211"/>
      <c r="DAN588" s="211"/>
      <c r="DAO588" s="211"/>
      <c r="DAP588" s="211"/>
      <c r="DAQ588" s="211"/>
      <c r="DAR588" s="211"/>
      <c r="DAS588" s="211"/>
      <c r="DAT588" s="211"/>
      <c r="DAU588" s="211"/>
      <c r="DAV588" s="211"/>
      <c r="DAW588" s="211"/>
      <c r="DAX588" s="211"/>
      <c r="DAY588" s="211"/>
      <c r="DAZ588" s="211"/>
      <c r="DBA588" s="211"/>
      <c r="DBB588" s="211"/>
      <c r="DBC588" s="211"/>
      <c r="DBD588" s="211"/>
      <c r="DBE588" s="211"/>
      <c r="DBF588" s="211"/>
      <c r="DBG588" s="211"/>
      <c r="DBH588" s="211"/>
      <c r="DBI588" s="211"/>
      <c r="DBJ588" s="211"/>
      <c r="DBK588" s="211"/>
      <c r="DBL588" s="211"/>
      <c r="DBM588" s="211"/>
      <c r="DBN588" s="211"/>
      <c r="DBO588" s="211"/>
      <c r="DBP588" s="211"/>
      <c r="DBQ588" s="211"/>
      <c r="DBR588" s="211"/>
      <c r="DBS588" s="211"/>
      <c r="DBT588" s="211"/>
      <c r="DBU588" s="211"/>
      <c r="DBV588" s="211"/>
      <c r="DBW588" s="211"/>
      <c r="DBX588" s="211"/>
      <c r="DBY588" s="211"/>
      <c r="DBZ588" s="211"/>
      <c r="DCA588" s="211"/>
      <c r="DCB588" s="211"/>
      <c r="DCC588" s="211"/>
      <c r="DCD588" s="211"/>
      <c r="DCE588" s="211"/>
      <c r="DCF588" s="211"/>
      <c r="DCG588" s="211"/>
      <c r="DCH588" s="211"/>
      <c r="DCI588" s="211"/>
      <c r="DCJ588" s="211"/>
      <c r="DCK588" s="211"/>
      <c r="DCL588" s="211"/>
      <c r="DCM588" s="211"/>
      <c r="DCN588" s="211"/>
      <c r="DCO588" s="211"/>
      <c r="DCP588" s="211"/>
      <c r="DCQ588" s="211"/>
      <c r="DCR588" s="211"/>
      <c r="DCS588" s="211"/>
      <c r="DCT588" s="211"/>
      <c r="DCU588" s="211"/>
      <c r="DCV588" s="211"/>
      <c r="DCW588" s="211"/>
      <c r="DCX588" s="211"/>
      <c r="DCY588" s="211"/>
      <c r="DCZ588" s="211"/>
      <c r="DDA588" s="211"/>
      <c r="DDB588" s="211"/>
      <c r="DDC588" s="211"/>
      <c r="DDD588" s="211"/>
      <c r="DDE588" s="211"/>
      <c r="DDF588" s="211"/>
      <c r="DDG588" s="211"/>
      <c r="DDH588" s="211"/>
      <c r="DDI588" s="211"/>
      <c r="DDJ588" s="211"/>
      <c r="DDK588" s="211"/>
      <c r="DDL588" s="211"/>
      <c r="DDM588" s="211"/>
      <c r="DDN588" s="211"/>
      <c r="DDO588" s="211"/>
      <c r="DDP588" s="211"/>
      <c r="DDQ588" s="211"/>
      <c r="DDR588" s="211"/>
      <c r="DDS588" s="211"/>
      <c r="DDT588" s="211"/>
      <c r="DDU588" s="211"/>
      <c r="DDV588" s="211"/>
      <c r="DDW588" s="211"/>
      <c r="DDX588" s="211"/>
      <c r="DDY588" s="211"/>
      <c r="DDZ588" s="211"/>
      <c r="DEA588" s="211"/>
      <c r="DEB588" s="211"/>
      <c r="DEC588" s="211"/>
      <c r="DED588" s="211"/>
      <c r="DEE588" s="211"/>
      <c r="DEF588" s="211"/>
      <c r="DEG588" s="211"/>
      <c r="DEH588" s="211"/>
      <c r="DEI588" s="211"/>
      <c r="DEJ588" s="211"/>
      <c r="DEK588" s="211"/>
      <c r="DEL588" s="211"/>
      <c r="DEM588" s="211"/>
      <c r="DEN588" s="211"/>
      <c r="DEO588" s="211"/>
      <c r="DEP588" s="211"/>
      <c r="DEQ588" s="211"/>
      <c r="DER588" s="211"/>
      <c r="DES588" s="211"/>
      <c r="DET588" s="211"/>
      <c r="DEU588" s="211"/>
      <c r="DEV588" s="211"/>
      <c r="DEW588" s="211"/>
      <c r="DEX588" s="211"/>
      <c r="DEY588" s="211"/>
      <c r="DEZ588" s="211"/>
      <c r="DFA588" s="211"/>
      <c r="DFB588" s="211"/>
      <c r="DFC588" s="211"/>
      <c r="DFD588" s="211"/>
      <c r="DFE588" s="211"/>
      <c r="DFF588" s="211"/>
      <c r="DFG588" s="211"/>
      <c r="DFH588" s="211"/>
      <c r="DFI588" s="211"/>
      <c r="DFJ588" s="211"/>
      <c r="DFK588" s="211"/>
      <c r="DFL588" s="211"/>
      <c r="DFM588" s="211"/>
      <c r="DFN588" s="211"/>
      <c r="DFO588" s="211"/>
      <c r="DFP588" s="211"/>
      <c r="DFQ588" s="211"/>
      <c r="DFR588" s="211"/>
      <c r="DFS588" s="211"/>
      <c r="DFT588" s="211"/>
      <c r="DFU588" s="211"/>
      <c r="DFV588" s="211"/>
      <c r="DFW588" s="211"/>
      <c r="DFX588" s="211"/>
      <c r="DFY588" s="211"/>
      <c r="DFZ588" s="211"/>
      <c r="DGA588" s="211"/>
      <c r="DGB588" s="211"/>
      <c r="DGC588" s="211"/>
      <c r="DGD588" s="211"/>
      <c r="DGE588" s="211"/>
      <c r="DGF588" s="211"/>
      <c r="DGG588" s="211"/>
      <c r="DGH588" s="211"/>
      <c r="DGI588" s="211"/>
      <c r="DGJ588" s="211"/>
      <c r="DGK588" s="211"/>
      <c r="DGL588" s="211"/>
      <c r="DGM588" s="211"/>
      <c r="DGN588" s="211"/>
      <c r="DGO588" s="211"/>
      <c r="DGP588" s="211"/>
      <c r="DGQ588" s="211"/>
      <c r="DGR588" s="211"/>
      <c r="DGS588" s="211"/>
      <c r="DGT588" s="211"/>
      <c r="DGU588" s="211"/>
      <c r="DGV588" s="211"/>
      <c r="DGW588" s="211"/>
      <c r="DGX588" s="211"/>
      <c r="DGY588" s="211"/>
      <c r="DGZ588" s="211"/>
      <c r="DHA588" s="211"/>
      <c r="DHB588" s="211"/>
      <c r="DHC588" s="211"/>
      <c r="DHD588" s="211"/>
      <c r="DHE588" s="211"/>
      <c r="DHF588" s="211"/>
      <c r="DHG588" s="211"/>
      <c r="DHH588" s="211"/>
      <c r="DHI588" s="211"/>
      <c r="DHJ588" s="211"/>
      <c r="DHK588" s="211"/>
      <c r="DHL588" s="211"/>
      <c r="DHM588" s="211"/>
      <c r="DHN588" s="211"/>
      <c r="DHO588" s="211"/>
      <c r="DHP588" s="211"/>
      <c r="DHQ588" s="211"/>
      <c r="DHR588" s="211"/>
      <c r="DHS588" s="211"/>
      <c r="DHT588" s="211"/>
      <c r="DHU588" s="211"/>
      <c r="DHV588" s="211"/>
      <c r="DHW588" s="211"/>
      <c r="DHX588" s="211"/>
      <c r="DHY588" s="211"/>
      <c r="DHZ588" s="211"/>
      <c r="DIA588" s="211"/>
      <c r="DIB588" s="211"/>
      <c r="DIC588" s="211"/>
      <c r="DID588" s="211"/>
      <c r="DIE588" s="211"/>
      <c r="DIF588" s="211"/>
      <c r="DIG588" s="211"/>
      <c r="DIH588" s="211"/>
      <c r="DII588" s="211"/>
      <c r="DIJ588" s="211"/>
      <c r="DIK588" s="211"/>
      <c r="DIL588" s="211"/>
      <c r="DIM588" s="211"/>
      <c r="DIN588" s="211"/>
      <c r="DIO588" s="211"/>
      <c r="DIP588" s="211"/>
      <c r="DIQ588" s="211"/>
      <c r="DIR588" s="211"/>
      <c r="DIS588" s="211"/>
      <c r="DIT588" s="211"/>
      <c r="DIU588" s="211"/>
      <c r="DIV588" s="211"/>
      <c r="DIW588" s="211"/>
      <c r="DIX588" s="211"/>
      <c r="DIY588" s="211"/>
      <c r="DIZ588" s="211"/>
      <c r="DJA588" s="211"/>
      <c r="DJB588" s="211"/>
      <c r="DJC588" s="211"/>
      <c r="DJD588" s="211"/>
      <c r="DJE588" s="211"/>
      <c r="DJF588" s="211"/>
      <c r="DJG588" s="211"/>
      <c r="DJH588" s="211"/>
      <c r="DJI588" s="211"/>
      <c r="DJJ588" s="211"/>
      <c r="DJK588" s="211"/>
      <c r="DJL588" s="211"/>
      <c r="DJM588" s="211"/>
      <c r="DJN588" s="211"/>
      <c r="DJO588" s="211"/>
      <c r="DJP588" s="211"/>
      <c r="DJQ588" s="211"/>
      <c r="DJR588" s="211"/>
      <c r="DJS588" s="211"/>
      <c r="DJT588" s="211"/>
      <c r="DJU588" s="211"/>
      <c r="DJV588" s="211"/>
      <c r="DJW588" s="211"/>
      <c r="DJX588" s="211"/>
      <c r="DJY588" s="211"/>
      <c r="DJZ588" s="211"/>
      <c r="DKA588" s="211"/>
      <c r="DKB588" s="211"/>
      <c r="DKC588" s="211"/>
      <c r="DKD588" s="211"/>
      <c r="DKE588" s="211"/>
      <c r="DKF588" s="211"/>
      <c r="DKG588" s="211"/>
      <c r="DKH588" s="211"/>
      <c r="DKI588" s="211"/>
      <c r="DKJ588" s="211"/>
      <c r="DKK588" s="211"/>
      <c r="DKL588" s="211"/>
      <c r="DKM588" s="211"/>
      <c r="DKN588" s="211"/>
      <c r="DKO588" s="211"/>
      <c r="DKP588" s="211"/>
      <c r="DKQ588" s="211"/>
      <c r="DKR588" s="211"/>
      <c r="DKS588" s="211"/>
      <c r="DKT588" s="211"/>
      <c r="DKU588" s="211"/>
      <c r="DKV588" s="211"/>
      <c r="DKW588" s="211"/>
      <c r="DKX588" s="211"/>
      <c r="DKY588" s="211"/>
      <c r="DKZ588" s="211"/>
      <c r="DLA588" s="211"/>
      <c r="DLB588" s="211"/>
      <c r="DLC588" s="211"/>
      <c r="DLD588" s="211"/>
      <c r="DLE588" s="211"/>
      <c r="DLF588" s="211"/>
      <c r="DLG588" s="211"/>
      <c r="DLH588" s="211"/>
      <c r="DLI588" s="211"/>
      <c r="DLJ588" s="211"/>
      <c r="DLK588" s="211"/>
      <c r="DLL588" s="211"/>
      <c r="DLM588" s="211"/>
      <c r="DLN588" s="211"/>
      <c r="DLO588" s="211"/>
      <c r="DLP588" s="211"/>
      <c r="DLQ588" s="211"/>
      <c r="DLR588" s="211"/>
      <c r="DLS588" s="211"/>
      <c r="DLT588" s="211"/>
      <c r="DLU588" s="211"/>
      <c r="DLV588" s="211"/>
      <c r="DLW588" s="211"/>
      <c r="DLX588" s="211"/>
      <c r="DLY588" s="211"/>
      <c r="DLZ588" s="211"/>
      <c r="DMA588" s="211"/>
      <c r="DMB588" s="211"/>
      <c r="DMC588" s="211"/>
      <c r="DMD588" s="211"/>
      <c r="DME588" s="211"/>
      <c r="DMF588" s="211"/>
      <c r="DMG588" s="211"/>
      <c r="DMH588" s="211"/>
      <c r="DMI588" s="211"/>
      <c r="DMJ588" s="211"/>
      <c r="DMK588" s="211"/>
      <c r="DML588" s="211"/>
      <c r="DMM588" s="211"/>
      <c r="DMN588" s="211"/>
      <c r="DMO588" s="211"/>
      <c r="DMP588" s="211"/>
      <c r="DMQ588" s="211"/>
      <c r="DMR588" s="211"/>
      <c r="DMS588" s="211"/>
      <c r="DMT588" s="211"/>
      <c r="DMU588" s="211"/>
      <c r="DMV588" s="211"/>
      <c r="DMW588" s="211"/>
      <c r="DMX588" s="211"/>
      <c r="DMY588" s="211"/>
      <c r="DMZ588" s="211"/>
      <c r="DNA588" s="211"/>
      <c r="DNB588" s="211"/>
      <c r="DNC588" s="211"/>
      <c r="DND588" s="211"/>
      <c r="DNE588" s="211"/>
      <c r="DNF588" s="211"/>
      <c r="DNG588" s="211"/>
      <c r="DNH588" s="211"/>
      <c r="DNI588" s="211"/>
      <c r="DNJ588" s="211"/>
      <c r="DNK588" s="211"/>
      <c r="DNL588" s="211"/>
      <c r="DNM588" s="211"/>
      <c r="DNN588" s="211"/>
      <c r="DNO588" s="211"/>
      <c r="DNP588" s="211"/>
      <c r="DNQ588" s="211"/>
      <c r="DNR588" s="211"/>
      <c r="DNS588" s="211"/>
      <c r="DNT588" s="211"/>
      <c r="DNU588" s="211"/>
      <c r="DNV588" s="211"/>
      <c r="DNW588" s="211"/>
      <c r="DNX588" s="211"/>
      <c r="DNY588" s="211"/>
      <c r="DNZ588" s="211"/>
      <c r="DOA588" s="211"/>
      <c r="DOB588" s="211"/>
      <c r="DOC588" s="211"/>
      <c r="DOD588" s="211"/>
      <c r="DOE588" s="211"/>
      <c r="DOF588" s="211"/>
      <c r="DOG588" s="211"/>
      <c r="DOH588" s="211"/>
      <c r="DOI588" s="211"/>
      <c r="DOJ588" s="211"/>
      <c r="DOK588" s="211"/>
      <c r="DOL588" s="211"/>
      <c r="DOM588" s="211"/>
      <c r="DON588" s="211"/>
      <c r="DOO588" s="211"/>
      <c r="DOP588" s="211"/>
      <c r="DOQ588" s="211"/>
      <c r="DOR588" s="211"/>
      <c r="DOS588" s="211"/>
      <c r="DOT588" s="211"/>
      <c r="DOU588" s="211"/>
      <c r="DOV588" s="211"/>
      <c r="DOW588" s="211"/>
      <c r="DOX588" s="211"/>
      <c r="DOY588" s="211"/>
      <c r="DOZ588" s="211"/>
      <c r="DPA588" s="211"/>
      <c r="DPB588" s="211"/>
      <c r="DPC588" s="211"/>
      <c r="DPD588" s="211"/>
      <c r="DPE588" s="211"/>
      <c r="DPF588" s="211"/>
      <c r="DPG588" s="211"/>
      <c r="DPH588" s="211"/>
      <c r="DPI588" s="211"/>
      <c r="DPJ588" s="211"/>
      <c r="DPK588" s="211"/>
      <c r="DPL588" s="211"/>
      <c r="DPM588" s="211"/>
      <c r="DPN588" s="211"/>
      <c r="DPO588" s="211"/>
      <c r="DPP588" s="211"/>
      <c r="DPQ588" s="211"/>
      <c r="DPR588" s="211"/>
      <c r="DPS588" s="211"/>
      <c r="DPT588" s="211"/>
      <c r="DPU588" s="211"/>
      <c r="DPV588" s="211"/>
      <c r="DPW588" s="211"/>
      <c r="DPX588" s="211"/>
      <c r="DPY588" s="211"/>
      <c r="DPZ588" s="211"/>
      <c r="DQA588" s="211"/>
      <c r="DQB588" s="211"/>
      <c r="DQC588" s="211"/>
      <c r="DQD588" s="211"/>
      <c r="DQE588" s="211"/>
      <c r="DQF588" s="211"/>
      <c r="DQG588" s="211"/>
      <c r="DQH588" s="211"/>
      <c r="DQI588" s="211"/>
      <c r="DQJ588" s="211"/>
      <c r="DQK588" s="211"/>
      <c r="DQL588" s="211"/>
      <c r="DQM588" s="211"/>
      <c r="DQN588" s="211"/>
      <c r="DQO588" s="211"/>
      <c r="DQP588" s="211"/>
      <c r="DQQ588" s="211"/>
      <c r="DQR588" s="211"/>
      <c r="DQS588" s="211"/>
      <c r="DQT588" s="211"/>
      <c r="DQU588" s="211"/>
      <c r="DQV588" s="211"/>
      <c r="DQW588" s="211"/>
      <c r="DQX588" s="211"/>
      <c r="DQY588" s="211"/>
      <c r="DQZ588" s="211"/>
      <c r="DRA588" s="211"/>
      <c r="DRB588" s="211"/>
      <c r="DRC588" s="211"/>
      <c r="DRD588" s="211"/>
      <c r="DRE588" s="211"/>
      <c r="DRF588" s="211"/>
      <c r="DRG588" s="211"/>
      <c r="DRH588" s="211"/>
      <c r="DRI588" s="211"/>
      <c r="DRJ588" s="211"/>
      <c r="DRK588" s="211"/>
      <c r="DRL588" s="211"/>
      <c r="DRM588" s="211"/>
      <c r="DRN588" s="211"/>
      <c r="DRO588" s="211"/>
      <c r="DRP588" s="211"/>
      <c r="DRQ588" s="211"/>
      <c r="DRR588" s="211"/>
      <c r="DRS588" s="211"/>
      <c r="DRT588" s="211"/>
      <c r="DRU588" s="211"/>
      <c r="DRV588" s="211"/>
      <c r="DRW588" s="211"/>
      <c r="DRX588" s="211"/>
      <c r="DRY588" s="211"/>
      <c r="DRZ588" s="211"/>
      <c r="DSA588" s="211"/>
      <c r="DSB588" s="211"/>
      <c r="DSC588" s="211"/>
      <c r="DSD588" s="211"/>
      <c r="DSE588" s="211"/>
      <c r="DSF588" s="211"/>
      <c r="DSG588" s="211"/>
      <c r="DSH588" s="211"/>
      <c r="DSI588" s="211"/>
      <c r="DSJ588" s="211"/>
      <c r="DSK588" s="211"/>
      <c r="DSL588" s="211"/>
      <c r="DSM588" s="211"/>
      <c r="DSN588" s="211"/>
      <c r="DSO588" s="211"/>
      <c r="DSP588" s="211"/>
      <c r="DSQ588" s="211"/>
      <c r="DSR588" s="211"/>
      <c r="DSS588" s="211"/>
      <c r="DST588" s="211"/>
      <c r="DSU588" s="211"/>
      <c r="DSV588" s="211"/>
      <c r="DSW588" s="211"/>
      <c r="DSX588" s="211"/>
      <c r="DSY588" s="211"/>
      <c r="DSZ588" s="211"/>
      <c r="DTA588" s="211"/>
      <c r="DTB588" s="211"/>
      <c r="DTC588" s="211"/>
      <c r="DTD588" s="211"/>
      <c r="DTE588" s="211"/>
      <c r="DTF588" s="211"/>
      <c r="DTG588" s="211"/>
      <c r="DTH588" s="211"/>
      <c r="DTI588" s="211"/>
      <c r="DTJ588" s="211"/>
      <c r="DTK588" s="211"/>
      <c r="DTL588" s="211"/>
      <c r="DTM588" s="211"/>
      <c r="DTN588" s="211"/>
      <c r="DTO588" s="211"/>
      <c r="DTP588" s="211"/>
      <c r="DTQ588" s="211"/>
      <c r="DTR588" s="211"/>
      <c r="DTS588" s="211"/>
      <c r="DTT588" s="211"/>
      <c r="DTU588" s="211"/>
      <c r="DTV588" s="211"/>
      <c r="DTW588" s="211"/>
      <c r="DTX588" s="211"/>
      <c r="DTY588" s="211"/>
      <c r="DTZ588" s="211"/>
      <c r="DUA588" s="211"/>
      <c r="DUB588" s="211"/>
      <c r="DUC588" s="211"/>
      <c r="DUD588" s="211"/>
      <c r="DUE588" s="211"/>
      <c r="DUF588" s="211"/>
      <c r="DUG588" s="211"/>
      <c r="DUH588" s="211"/>
      <c r="DUI588" s="211"/>
      <c r="DUJ588" s="211"/>
      <c r="DUK588" s="211"/>
      <c r="DUL588" s="211"/>
      <c r="DUM588" s="211"/>
      <c r="DUN588" s="211"/>
      <c r="DUO588" s="211"/>
      <c r="DUP588" s="211"/>
      <c r="DUQ588" s="211"/>
      <c r="DUR588" s="211"/>
      <c r="DUS588" s="211"/>
      <c r="DUT588" s="211"/>
      <c r="DUU588" s="211"/>
      <c r="DUV588" s="211"/>
      <c r="DUW588" s="211"/>
      <c r="DUX588" s="211"/>
      <c r="DUY588" s="211"/>
      <c r="DUZ588" s="211"/>
      <c r="DVA588" s="211"/>
      <c r="DVB588" s="211"/>
      <c r="DVC588" s="211"/>
      <c r="DVD588" s="211"/>
      <c r="DVE588" s="211"/>
      <c r="DVF588" s="211"/>
      <c r="DVG588" s="211"/>
      <c r="DVH588" s="211"/>
      <c r="DVI588" s="211"/>
      <c r="DVJ588" s="211"/>
      <c r="DVK588" s="211"/>
      <c r="DVL588" s="211"/>
      <c r="DVM588" s="211"/>
      <c r="DVN588" s="211"/>
      <c r="DVO588" s="211"/>
      <c r="DVP588" s="211"/>
      <c r="DVQ588" s="211"/>
      <c r="DVR588" s="211"/>
      <c r="DVS588" s="211"/>
      <c r="DVT588" s="211"/>
      <c r="DVU588" s="211"/>
      <c r="DVV588" s="211"/>
      <c r="DVW588" s="211"/>
      <c r="DVX588" s="211"/>
      <c r="DVY588" s="211"/>
      <c r="DVZ588" s="211"/>
      <c r="DWA588" s="211"/>
      <c r="DWB588" s="211"/>
      <c r="DWC588" s="211"/>
      <c r="DWD588" s="211"/>
      <c r="DWE588" s="211"/>
      <c r="DWF588" s="211"/>
      <c r="DWG588" s="211"/>
      <c r="DWH588" s="211"/>
      <c r="DWI588" s="211"/>
      <c r="DWJ588" s="211"/>
      <c r="DWK588" s="211"/>
      <c r="DWL588" s="211"/>
      <c r="DWM588" s="211"/>
      <c r="DWN588" s="211"/>
      <c r="DWO588" s="211"/>
      <c r="DWP588" s="211"/>
      <c r="DWQ588" s="211"/>
      <c r="DWR588" s="211"/>
      <c r="DWS588" s="211"/>
      <c r="DWT588" s="211"/>
      <c r="DWU588" s="211"/>
      <c r="DWV588" s="211"/>
      <c r="DWW588" s="211"/>
      <c r="DWX588" s="211"/>
      <c r="DWY588" s="211"/>
      <c r="DWZ588" s="211"/>
      <c r="DXA588" s="211"/>
      <c r="DXB588" s="211"/>
      <c r="DXC588" s="211"/>
      <c r="DXD588" s="211"/>
      <c r="DXE588" s="211"/>
      <c r="DXF588" s="211"/>
      <c r="DXG588" s="211"/>
      <c r="DXH588" s="211"/>
      <c r="DXI588" s="211"/>
      <c r="DXJ588" s="211"/>
      <c r="DXK588" s="211"/>
      <c r="DXL588" s="211"/>
      <c r="DXM588" s="211"/>
      <c r="DXN588" s="211"/>
      <c r="DXO588" s="211"/>
      <c r="DXP588" s="211"/>
      <c r="DXQ588" s="211"/>
      <c r="DXR588" s="211"/>
      <c r="DXS588" s="211"/>
      <c r="DXT588" s="211"/>
      <c r="DXU588" s="211"/>
      <c r="DXV588" s="211"/>
      <c r="DXW588" s="211"/>
      <c r="DXX588" s="211"/>
      <c r="DXY588" s="211"/>
      <c r="DXZ588" s="211"/>
      <c r="DYA588" s="211"/>
      <c r="DYB588" s="211"/>
      <c r="DYC588" s="211"/>
      <c r="DYD588" s="211"/>
      <c r="DYE588" s="211"/>
      <c r="DYF588" s="211"/>
      <c r="DYG588" s="211"/>
      <c r="DYH588" s="211"/>
      <c r="DYI588" s="211"/>
      <c r="DYJ588" s="211"/>
      <c r="DYK588" s="211"/>
      <c r="DYL588" s="211"/>
      <c r="DYM588" s="211"/>
      <c r="DYN588" s="211"/>
      <c r="DYO588" s="211"/>
      <c r="DYP588" s="211"/>
      <c r="DYQ588" s="211"/>
      <c r="DYR588" s="211"/>
      <c r="DYS588" s="211"/>
      <c r="DYT588" s="211"/>
      <c r="DYU588" s="211"/>
      <c r="DYV588" s="211"/>
      <c r="DYW588" s="211"/>
      <c r="DYX588" s="211"/>
      <c r="DYY588" s="211"/>
      <c r="DYZ588" s="211"/>
      <c r="DZA588" s="211"/>
      <c r="DZB588" s="211"/>
      <c r="DZC588" s="211"/>
      <c r="DZD588" s="211"/>
      <c r="DZE588" s="211"/>
      <c r="DZF588" s="211"/>
      <c r="DZG588" s="211"/>
      <c r="DZH588" s="211"/>
      <c r="DZI588" s="211"/>
      <c r="DZJ588" s="211"/>
      <c r="DZK588" s="211"/>
      <c r="DZL588" s="211"/>
      <c r="DZM588" s="211"/>
      <c r="DZN588" s="211"/>
      <c r="DZO588" s="211"/>
      <c r="DZP588" s="211"/>
      <c r="DZQ588" s="211"/>
      <c r="DZR588" s="211"/>
      <c r="DZS588" s="211"/>
      <c r="DZT588" s="211"/>
      <c r="DZU588" s="211"/>
      <c r="DZV588" s="211"/>
      <c r="DZW588" s="211"/>
      <c r="DZX588" s="211"/>
      <c r="DZY588" s="211"/>
      <c r="DZZ588" s="211"/>
      <c r="EAA588" s="211"/>
      <c r="EAB588" s="211"/>
      <c r="EAC588" s="211"/>
      <c r="EAD588" s="211"/>
      <c r="EAE588" s="211"/>
      <c r="EAF588" s="211"/>
      <c r="EAG588" s="211"/>
      <c r="EAH588" s="211"/>
      <c r="EAI588" s="211"/>
      <c r="EAJ588" s="211"/>
      <c r="EAK588" s="211"/>
      <c r="EAL588" s="211"/>
      <c r="EAM588" s="211"/>
      <c r="EAN588" s="211"/>
      <c r="EAO588" s="211"/>
      <c r="EAP588" s="211"/>
      <c r="EAQ588" s="211"/>
      <c r="EAR588" s="211"/>
      <c r="EAS588" s="211"/>
      <c r="EAT588" s="211"/>
      <c r="EAU588" s="211"/>
      <c r="EAV588" s="211"/>
      <c r="EAW588" s="211"/>
      <c r="EAX588" s="211"/>
      <c r="EAY588" s="211"/>
      <c r="EAZ588" s="211"/>
      <c r="EBA588" s="211"/>
      <c r="EBB588" s="211"/>
      <c r="EBC588" s="211"/>
      <c r="EBD588" s="211"/>
      <c r="EBE588" s="211"/>
      <c r="EBF588" s="211"/>
      <c r="EBG588" s="211"/>
      <c r="EBH588" s="211"/>
      <c r="EBI588" s="211"/>
      <c r="EBJ588" s="211"/>
      <c r="EBK588" s="211"/>
      <c r="EBL588" s="211"/>
      <c r="EBM588" s="211"/>
      <c r="EBN588" s="211"/>
      <c r="EBO588" s="211"/>
      <c r="EBP588" s="211"/>
      <c r="EBQ588" s="211"/>
      <c r="EBR588" s="211"/>
      <c r="EBS588" s="211"/>
      <c r="EBT588" s="211"/>
      <c r="EBU588" s="211"/>
      <c r="EBV588" s="211"/>
      <c r="EBW588" s="211"/>
      <c r="EBX588" s="211"/>
      <c r="EBY588" s="211"/>
      <c r="EBZ588" s="211"/>
      <c r="ECA588" s="211"/>
      <c r="ECB588" s="211"/>
      <c r="ECC588" s="211"/>
      <c r="ECD588" s="211"/>
      <c r="ECE588" s="211"/>
      <c r="ECF588" s="211"/>
      <c r="ECG588" s="211"/>
      <c r="ECH588" s="211"/>
      <c r="ECI588" s="211"/>
      <c r="ECJ588" s="211"/>
      <c r="ECK588" s="211"/>
      <c r="ECL588" s="211"/>
      <c r="ECM588" s="211"/>
      <c r="ECN588" s="211"/>
      <c r="ECO588" s="211"/>
      <c r="ECP588" s="211"/>
      <c r="ECQ588" s="211"/>
      <c r="ECR588" s="211"/>
      <c r="ECS588" s="211"/>
      <c r="ECT588" s="211"/>
      <c r="ECU588" s="211"/>
      <c r="ECV588" s="211"/>
      <c r="ECW588" s="211"/>
      <c r="ECX588" s="211"/>
      <c r="ECY588" s="211"/>
      <c r="ECZ588" s="211"/>
      <c r="EDA588" s="211"/>
      <c r="EDB588" s="211"/>
      <c r="EDC588" s="211"/>
      <c r="EDD588" s="211"/>
      <c r="EDE588" s="211"/>
      <c r="EDF588" s="211"/>
      <c r="EDG588" s="211"/>
      <c r="EDH588" s="211"/>
      <c r="EDI588" s="211"/>
      <c r="EDJ588" s="211"/>
      <c r="EDK588" s="211"/>
      <c r="EDL588" s="211"/>
      <c r="EDM588" s="211"/>
      <c r="EDN588" s="211"/>
      <c r="EDO588" s="211"/>
      <c r="EDP588" s="211"/>
      <c r="EDQ588" s="211"/>
      <c r="EDR588" s="211"/>
      <c r="EDS588" s="211"/>
      <c r="EDT588" s="211"/>
      <c r="EDU588" s="211"/>
      <c r="EDV588" s="211"/>
      <c r="EDW588" s="211"/>
      <c r="EDX588" s="211"/>
      <c r="EDY588" s="211"/>
      <c r="EDZ588" s="211"/>
      <c r="EEA588" s="211"/>
      <c r="EEB588" s="211"/>
      <c r="EEC588" s="211"/>
      <c r="EED588" s="211"/>
      <c r="EEE588" s="211"/>
      <c r="EEF588" s="211"/>
      <c r="EEG588" s="211"/>
      <c r="EEH588" s="211"/>
      <c r="EEI588" s="211"/>
      <c r="EEJ588" s="211"/>
      <c r="EEK588" s="211"/>
      <c r="EEL588" s="211"/>
      <c r="EEM588" s="211"/>
      <c r="EEN588" s="211"/>
      <c r="EEO588" s="211"/>
      <c r="EEP588" s="211"/>
      <c r="EEQ588" s="211"/>
      <c r="EER588" s="211"/>
      <c r="EES588" s="211"/>
      <c r="EET588" s="211"/>
      <c r="EEU588" s="211"/>
      <c r="EEV588" s="211"/>
      <c r="EEW588" s="211"/>
      <c r="EEX588" s="211"/>
      <c r="EEY588" s="211"/>
      <c r="EEZ588" s="211"/>
      <c r="EFA588" s="211"/>
      <c r="EFB588" s="211"/>
      <c r="EFC588" s="211"/>
      <c r="EFD588" s="211"/>
      <c r="EFE588" s="211"/>
      <c r="EFF588" s="211"/>
      <c r="EFG588" s="211"/>
      <c r="EFH588" s="211"/>
      <c r="EFI588" s="211"/>
      <c r="EFJ588" s="211"/>
      <c r="EFK588" s="211"/>
      <c r="EFL588" s="211"/>
      <c r="EFM588" s="211"/>
      <c r="EFN588" s="211"/>
      <c r="EFO588" s="211"/>
      <c r="EFP588" s="211"/>
      <c r="EFQ588" s="211"/>
      <c r="EFR588" s="211"/>
      <c r="EFS588" s="211"/>
      <c r="EFT588" s="211"/>
      <c r="EFU588" s="211"/>
      <c r="EFV588" s="211"/>
      <c r="EFW588" s="211"/>
      <c r="EFX588" s="211"/>
      <c r="EFY588" s="211"/>
      <c r="EFZ588" s="211"/>
      <c r="EGA588" s="211"/>
      <c r="EGB588" s="211"/>
      <c r="EGC588" s="211"/>
      <c r="EGD588" s="211"/>
      <c r="EGE588" s="211"/>
      <c r="EGF588" s="211"/>
      <c r="EGG588" s="211"/>
      <c r="EGH588" s="211"/>
      <c r="EGI588" s="211"/>
      <c r="EGJ588" s="211"/>
      <c r="EGK588" s="211"/>
      <c r="EGL588" s="211"/>
      <c r="EGM588" s="211"/>
      <c r="EGN588" s="211"/>
      <c r="EGO588" s="211"/>
      <c r="EGP588" s="211"/>
      <c r="EGQ588" s="211"/>
      <c r="EGR588" s="211"/>
      <c r="EGS588" s="211"/>
      <c r="EGT588" s="211"/>
      <c r="EGU588" s="211"/>
      <c r="EGV588" s="211"/>
      <c r="EGW588" s="211"/>
      <c r="EGX588" s="211"/>
      <c r="EGY588" s="211"/>
      <c r="EGZ588" s="211"/>
      <c r="EHA588" s="211"/>
      <c r="EHB588" s="211"/>
      <c r="EHC588" s="211"/>
      <c r="EHD588" s="211"/>
      <c r="EHE588" s="211"/>
      <c r="EHF588" s="211"/>
      <c r="EHG588" s="211"/>
      <c r="EHH588" s="211"/>
      <c r="EHI588" s="211"/>
      <c r="EHJ588" s="211"/>
      <c r="EHK588" s="211"/>
      <c r="EHL588" s="211"/>
      <c r="EHM588" s="211"/>
      <c r="EHN588" s="211"/>
      <c r="EHO588" s="211"/>
      <c r="EHP588" s="211"/>
      <c r="EHQ588" s="211"/>
      <c r="EHR588" s="211"/>
      <c r="EHS588" s="211"/>
      <c r="EHT588" s="211"/>
      <c r="EHU588" s="211"/>
      <c r="EHV588" s="211"/>
      <c r="EHW588" s="211"/>
      <c r="EHX588" s="211"/>
      <c r="EHY588" s="211"/>
      <c r="EHZ588" s="211"/>
      <c r="EIA588" s="211"/>
      <c r="EIB588" s="211"/>
      <c r="EIC588" s="211"/>
      <c r="EID588" s="211"/>
      <c r="EIE588" s="211"/>
      <c r="EIF588" s="211"/>
      <c r="EIG588" s="211"/>
      <c r="EIH588" s="211"/>
      <c r="EII588" s="211"/>
      <c r="EIJ588" s="211"/>
      <c r="EIK588" s="211"/>
      <c r="EIL588" s="211"/>
      <c r="EIM588" s="211"/>
      <c r="EIN588" s="211"/>
      <c r="EIO588" s="211"/>
      <c r="EIP588" s="211"/>
      <c r="EIQ588" s="211"/>
      <c r="EIR588" s="211"/>
      <c r="EIS588" s="211"/>
      <c r="EIT588" s="211"/>
      <c r="EIU588" s="211"/>
      <c r="EIV588" s="211"/>
      <c r="EIW588" s="211"/>
      <c r="EIX588" s="211"/>
      <c r="EIY588" s="211"/>
      <c r="EIZ588" s="211"/>
      <c r="EJA588" s="211"/>
      <c r="EJB588" s="211"/>
      <c r="EJC588" s="211"/>
      <c r="EJD588" s="211"/>
      <c r="EJE588" s="211"/>
      <c r="EJF588" s="211"/>
      <c r="EJG588" s="211"/>
      <c r="EJH588" s="211"/>
      <c r="EJI588" s="211"/>
      <c r="EJJ588" s="211"/>
      <c r="EJK588" s="211"/>
      <c r="EJL588" s="211"/>
      <c r="EJM588" s="211"/>
      <c r="EJN588" s="211"/>
      <c r="EJO588" s="211"/>
      <c r="EJP588" s="211"/>
      <c r="EJQ588" s="211"/>
      <c r="EJR588" s="211"/>
      <c r="EJS588" s="211"/>
      <c r="EJT588" s="211"/>
      <c r="EJU588" s="211"/>
      <c r="EJV588" s="211"/>
      <c r="EJW588" s="211"/>
      <c r="EJX588" s="211"/>
      <c r="EJY588" s="211"/>
      <c r="EJZ588" s="211"/>
      <c r="EKA588" s="211"/>
      <c r="EKB588" s="211"/>
      <c r="EKC588" s="211"/>
      <c r="EKD588" s="211"/>
      <c r="EKE588" s="211"/>
      <c r="EKF588" s="211"/>
      <c r="EKG588" s="211"/>
      <c r="EKH588" s="211"/>
      <c r="EKI588" s="211"/>
      <c r="EKJ588" s="211"/>
      <c r="EKK588" s="211"/>
      <c r="EKL588" s="211"/>
      <c r="EKM588" s="211"/>
      <c r="EKN588" s="211"/>
      <c r="EKO588" s="211"/>
      <c r="EKP588" s="211"/>
      <c r="EKQ588" s="211"/>
      <c r="EKR588" s="211"/>
      <c r="EKS588" s="211"/>
      <c r="EKT588" s="211"/>
      <c r="EKU588" s="211"/>
      <c r="EKV588" s="211"/>
      <c r="EKW588" s="211"/>
      <c r="EKX588" s="211"/>
      <c r="EKY588" s="211"/>
      <c r="EKZ588" s="211"/>
      <c r="ELA588" s="211"/>
      <c r="ELB588" s="211"/>
      <c r="ELC588" s="211"/>
      <c r="ELD588" s="211"/>
      <c r="ELE588" s="211"/>
      <c r="ELF588" s="211"/>
      <c r="ELG588" s="211"/>
      <c r="ELH588" s="211"/>
      <c r="ELI588" s="211"/>
      <c r="ELJ588" s="211"/>
      <c r="ELK588" s="211"/>
      <c r="ELL588" s="211"/>
      <c r="ELM588" s="211"/>
      <c r="ELN588" s="211"/>
      <c r="ELO588" s="211"/>
      <c r="ELP588" s="211"/>
      <c r="ELQ588" s="211"/>
      <c r="ELR588" s="211"/>
      <c r="ELS588" s="211"/>
      <c r="ELT588" s="211"/>
      <c r="ELU588" s="211"/>
      <c r="ELV588" s="211"/>
      <c r="ELW588" s="211"/>
      <c r="ELX588" s="211"/>
      <c r="ELY588" s="211"/>
      <c r="ELZ588" s="211"/>
      <c r="EMA588" s="211"/>
      <c r="EMB588" s="211"/>
      <c r="EMC588" s="211"/>
      <c r="EMD588" s="211"/>
      <c r="EME588" s="211"/>
      <c r="EMF588" s="211"/>
      <c r="EMG588" s="211"/>
      <c r="EMH588" s="211"/>
      <c r="EMI588" s="211"/>
      <c r="EMJ588" s="211"/>
      <c r="EMK588" s="211"/>
      <c r="EML588" s="211"/>
      <c r="EMM588" s="211"/>
      <c r="EMN588" s="211"/>
      <c r="EMO588" s="211"/>
      <c r="EMP588" s="211"/>
      <c r="EMQ588" s="211"/>
      <c r="EMR588" s="211"/>
      <c r="EMS588" s="211"/>
      <c r="EMT588" s="211"/>
      <c r="EMU588" s="211"/>
      <c r="EMV588" s="211"/>
      <c r="EMW588" s="211"/>
      <c r="EMX588" s="211"/>
      <c r="EMY588" s="211"/>
      <c r="EMZ588" s="211"/>
      <c r="ENA588" s="211"/>
      <c r="ENB588" s="211"/>
      <c r="ENC588" s="211"/>
      <c r="END588" s="211"/>
      <c r="ENE588" s="211"/>
      <c r="ENF588" s="211"/>
      <c r="ENG588" s="211"/>
      <c r="ENH588" s="211"/>
      <c r="ENI588" s="211"/>
      <c r="ENJ588" s="211"/>
      <c r="ENK588" s="211"/>
      <c r="ENL588" s="211"/>
      <c r="ENM588" s="211"/>
      <c r="ENN588" s="211"/>
      <c r="ENO588" s="211"/>
      <c r="ENP588" s="211"/>
      <c r="ENQ588" s="211"/>
      <c r="ENR588" s="211"/>
      <c r="ENS588" s="211"/>
      <c r="ENT588" s="211"/>
      <c r="ENU588" s="211"/>
      <c r="ENV588" s="211"/>
      <c r="ENW588" s="211"/>
      <c r="ENX588" s="211"/>
      <c r="ENY588" s="211"/>
      <c r="ENZ588" s="211"/>
      <c r="EOA588" s="211"/>
      <c r="EOB588" s="211"/>
      <c r="EOC588" s="211"/>
      <c r="EOD588" s="211"/>
      <c r="EOE588" s="211"/>
      <c r="EOF588" s="211"/>
      <c r="EOG588" s="211"/>
      <c r="EOH588" s="211"/>
      <c r="EOI588" s="211"/>
      <c r="EOJ588" s="211"/>
      <c r="EOK588" s="211"/>
      <c r="EOL588" s="211"/>
      <c r="EOM588" s="211"/>
      <c r="EON588" s="211"/>
      <c r="EOO588" s="211"/>
      <c r="EOP588" s="211"/>
      <c r="EOQ588" s="211"/>
      <c r="EOR588" s="211"/>
      <c r="EOS588" s="211"/>
      <c r="EOT588" s="211"/>
      <c r="EOU588" s="211"/>
      <c r="EOV588" s="211"/>
      <c r="EOW588" s="211"/>
      <c r="EOX588" s="211"/>
      <c r="EOY588" s="211"/>
      <c r="EOZ588" s="211"/>
      <c r="EPA588" s="211"/>
      <c r="EPB588" s="211"/>
      <c r="EPC588" s="211"/>
      <c r="EPD588" s="211"/>
      <c r="EPE588" s="211"/>
      <c r="EPF588" s="211"/>
      <c r="EPG588" s="211"/>
      <c r="EPH588" s="211"/>
      <c r="EPI588" s="211"/>
      <c r="EPJ588" s="211"/>
      <c r="EPK588" s="211"/>
      <c r="EPL588" s="211"/>
      <c r="EPM588" s="211"/>
      <c r="EPN588" s="211"/>
      <c r="EPO588" s="211"/>
      <c r="EPP588" s="211"/>
      <c r="EPQ588" s="211"/>
      <c r="EPR588" s="211"/>
      <c r="EPS588" s="211"/>
      <c r="EPT588" s="211"/>
      <c r="EPU588" s="211"/>
      <c r="EPV588" s="211"/>
      <c r="EPW588" s="211"/>
      <c r="EPX588" s="211"/>
      <c r="EPY588" s="211"/>
      <c r="EPZ588" s="211"/>
      <c r="EQA588" s="211"/>
      <c r="EQB588" s="211"/>
      <c r="EQC588" s="211"/>
      <c r="EQD588" s="211"/>
      <c r="EQE588" s="211"/>
      <c r="EQF588" s="211"/>
      <c r="EQG588" s="211"/>
      <c r="EQH588" s="211"/>
      <c r="EQI588" s="211"/>
      <c r="EQJ588" s="211"/>
      <c r="EQK588" s="211"/>
      <c r="EQL588" s="211"/>
      <c r="EQM588" s="211"/>
      <c r="EQN588" s="211"/>
      <c r="EQO588" s="211"/>
      <c r="EQP588" s="211"/>
      <c r="EQQ588" s="211"/>
      <c r="EQR588" s="211"/>
      <c r="EQS588" s="211"/>
      <c r="EQT588" s="211"/>
      <c r="EQU588" s="211"/>
      <c r="EQV588" s="211"/>
      <c r="EQW588" s="211"/>
      <c r="EQX588" s="211"/>
      <c r="EQY588" s="211"/>
      <c r="EQZ588" s="211"/>
      <c r="ERA588" s="211"/>
      <c r="ERB588" s="211"/>
      <c r="ERC588" s="211"/>
      <c r="ERD588" s="211"/>
      <c r="ERE588" s="211"/>
      <c r="ERF588" s="211"/>
      <c r="ERG588" s="211"/>
      <c r="ERH588" s="211"/>
      <c r="ERI588" s="211"/>
      <c r="ERJ588" s="211"/>
      <c r="ERK588" s="211"/>
      <c r="ERL588" s="211"/>
      <c r="ERM588" s="211"/>
      <c r="ERN588" s="211"/>
      <c r="ERO588" s="211"/>
      <c r="ERP588" s="211"/>
      <c r="ERQ588" s="211"/>
      <c r="ERR588" s="211"/>
      <c r="ERS588" s="211"/>
      <c r="ERT588" s="211"/>
      <c r="ERU588" s="211"/>
      <c r="ERV588" s="211"/>
      <c r="ERW588" s="211"/>
      <c r="ERX588" s="211"/>
      <c r="ERY588" s="211"/>
      <c r="ERZ588" s="211"/>
      <c r="ESA588" s="211"/>
      <c r="ESB588" s="211"/>
      <c r="ESC588" s="211"/>
      <c r="ESD588" s="211"/>
      <c r="ESE588" s="211"/>
      <c r="ESF588" s="211"/>
      <c r="ESG588" s="211"/>
      <c r="ESH588" s="211"/>
      <c r="ESI588" s="211"/>
      <c r="ESJ588" s="211"/>
      <c r="ESK588" s="211"/>
      <c r="ESL588" s="211"/>
      <c r="ESM588" s="211"/>
      <c r="ESN588" s="211"/>
      <c r="ESO588" s="211"/>
      <c r="ESP588" s="211"/>
      <c r="ESQ588" s="211"/>
      <c r="ESR588" s="211"/>
      <c r="ESS588" s="211"/>
      <c r="EST588" s="211"/>
      <c r="ESU588" s="211"/>
      <c r="ESV588" s="211"/>
      <c r="ESW588" s="211"/>
      <c r="ESX588" s="211"/>
      <c r="ESY588" s="211"/>
      <c r="ESZ588" s="211"/>
      <c r="ETA588" s="211"/>
      <c r="ETB588" s="211"/>
      <c r="ETC588" s="211"/>
      <c r="ETD588" s="211"/>
      <c r="ETE588" s="211"/>
      <c r="ETF588" s="211"/>
      <c r="ETG588" s="211"/>
      <c r="ETH588" s="211"/>
      <c r="ETI588" s="211"/>
      <c r="ETJ588" s="211"/>
      <c r="ETK588" s="211"/>
      <c r="ETL588" s="211"/>
      <c r="ETM588" s="211"/>
      <c r="ETN588" s="211"/>
      <c r="ETO588" s="211"/>
      <c r="ETP588" s="211"/>
      <c r="ETQ588" s="211"/>
      <c r="ETR588" s="211"/>
      <c r="ETS588" s="211"/>
      <c r="ETT588" s="211"/>
      <c r="ETU588" s="211"/>
      <c r="ETV588" s="211"/>
      <c r="ETW588" s="211"/>
      <c r="ETX588" s="211"/>
      <c r="ETY588" s="211"/>
      <c r="ETZ588" s="211"/>
      <c r="EUA588" s="211"/>
      <c r="EUB588" s="211"/>
      <c r="EUC588" s="211"/>
      <c r="EUD588" s="211"/>
      <c r="EUE588" s="211"/>
      <c r="EUF588" s="211"/>
      <c r="EUG588" s="211"/>
      <c r="EUH588" s="211"/>
      <c r="EUI588" s="211"/>
      <c r="EUJ588" s="211"/>
      <c r="EUK588" s="211"/>
      <c r="EUL588" s="211"/>
      <c r="EUM588" s="211"/>
      <c r="EUN588" s="211"/>
      <c r="EUO588" s="211"/>
      <c r="EUP588" s="211"/>
      <c r="EUQ588" s="211"/>
      <c r="EUR588" s="211"/>
      <c r="EUS588" s="211"/>
      <c r="EUT588" s="211"/>
      <c r="EUU588" s="211"/>
      <c r="EUV588" s="211"/>
      <c r="EUW588" s="211"/>
      <c r="EUX588" s="211"/>
      <c r="EUY588" s="211"/>
      <c r="EUZ588" s="211"/>
      <c r="EVA588" s="211"/>
      <c r="EVB588" s="211"/>
      <c r="EVC588" s="211"/>
      <c r="EVD588" s="211"/>
      <c r="EVE588" s="211"/>
      <c r="EVF588" s="211"/>
      <c r="EVG588" s="211"/>
      <c r="EVH588" s="211"/>
      <c r="EVI588" s="211"/>
      <c r="EVJ588" s="211"/>
      <c r="EVK588" s="211"/>
      <c r="EVL588" s="211"/>
      <c r="EVM588" s="211"/>
      <c r="EVN588" s="211"/>
      <c r="EVO588" s="211"/>
      <c r="EVP588" s="211"/>
      <c r="EVQ588" s="211"/>
      <c r="EVR588" s="211"/>
      <c r="EVS588" s="211"/>
      <c r="EVT588" s="211"/>
      <c r="EVU588" s="211"/>
      <c r="EVV588" s="211"/>
      <c r="EVW588" s="211"/>
      <c r="EVX588" s="211"/>
      <c r="EVY588" s="211"/>
      <c r="EVZ588" s="211"/>
      <c r="EWA588" s="211"/>
      <c r="EWB588" s="211"/>
      <c r="EWC588" s="211"/>
      <c r="EWD588" s="211"/>
      <c r="EWE588" s="211"/>
      <c r="EWF588" s="211"/>
      <c r="EWG588" s="211"/>
      <c r="EWH588" s="211"/>
      <c r="EWI588" s="211"/>
      <c r="EWJ588" s="211"/>
      <c r="EWK588" s="211"/>
      <c r="EWL588" s="211"/>
      <c r="EWM588" s="211"/>
      <c r="EWN588" s="211"/>
      <c r="EWO588" s="211"/>
      <c r="EWP588" s="211"/>
      <c r="EWQ588" s="211"/>
      <c r="EWR588" s="211"/>
      <c r="EWS588" s="211"/>
      <c r="EWT588" s="211"/>
      <c r="EWU588" s="211"/>
      <c r="EWV588" s="211"/>
      <c r="EWW588" s="211"/>
      <c r="EWX588" s="211"/>
      <c r="EWY588" s="211"/>
      <c r="EWZ588" s="211"/>
      <c r="EXA588" s="211"/>
      <c r="EXB588" s="211"/>
      <c r="EXC588" s="211"/>
      <c r="EXD588" s="211"/>
      <c r="EXE588" s="211"/>
      <c r="EXF588" s="211"/>
      <c r="EXG588" s="211"/>
      <c r="EXH588" s="211"/>
      <c r="EXI588" s="211"/>
      <c r="EXJ588" s="211"/>
      <c r="EXK588" s="211"/>
      <c r="EXL588" s="211"/>
      <c r="EXM588" s="211"/>
      <c r="EXN588" s="211"/>
      <c r="EXO588" s="211"/>
      <c r="EXP588" s="211"/>
      <c r="EXQ588" s="211"/>
      <c r="EXR588" s="211"/>
      <c r="EXS588" s="211"/>
      <c r="EXT588" s="211"/>
      <c r="EXU588" s="211"/>
      <c r="EXV588" s="211"/>
      <c r="EXW588" s="211"/>
      <c r="EXX588" s="211"/>
      <c r="EXY588" s="211"/>
      <c r="EXZ588" s="211"/>
      <c r="EYA588" s="211"/>
      <c r="EYB588" s="211"/>
      <c r="EYC588" s="211"/>
      <c r="EYD588" s="211"/>
      <c r="EYE588" s="211"/>
      <c r="EYF588" s="211"/>
      <c r="EYG588" s="211"/>
      <c r="EYH588" s="211"/>
      <c r="EYI588" s="211"/>
      <c r="EYJ588" s="211"/>
      <c r="EYK588" s="211"/>
      <c r="EYL588" s="211"/>
      <c r="EYM588" s="211"/>
      <c r="EYN588" s="211"/>
      <c r="EYO588" s="211"/>
      <c r="EYP588" s="211"/>
      <c r="EYQ588" s="211"/>
      <c r="EYR588" s="211"/>
      <c r="EYS588" s="211"/>
      <c r="EYT588" s="211"/>
      <c r="EYU588" s="211"/>
      <c r="EYV588" s="211"/>
      <c r="EYW588" s="211"/>
      <c r="EYX588" s="211"/>
      <c r="EYY588" s="211"/>
      <c r="EYZ588" s="211"/>
      <c r="EZA588" s="211"/>
      <c r="EZB588" s="211"/>
      <c r="EZC588" s="211"/>
      <c r="EZD588" s="211"/>
      <c r="EZE588" s="211"/>
      <c r="EZF588" s="211"/>
      <c r="EZG588" s="211"/>
      <c r="EZH588" s="211"/>
      <c r="EZI588" s="211"/>
      <c r="EZJ588" s="211"/>
      <c r="EZK588" s="211"/>
      <c r="EZL588" s="211"/>
      <c r="EZM588" s="211"/>
      <c r="EZN588" s="211"/>
      <c r="EZO588" s="211"/>
      <c r="EZP588" s="211"/>
      <c r="EZQ588" s="211"/>
      <c r="EZR588" s="211"/>
      <c r="EZS588" s="211"/>
      <c r="EZT588" s="211"/>
      <c r="EZU588" s="211"/>
      <c r="EZV588" s="211"/>
      <c r="EZW588" s="211"/>
      <c r="EZX588" s="211"/>
      <c r="EZY588" s="211"/>
      <c r="EZZ588" s="211"/>
      <c r="FAA588" s="211"/>
      <c r="FAB588" s="211"/>
      <c r="FAC588" s="211"/>
      <c r="FAD588" s="211"/>
      <c r="FAE588" s="211"/>
    </row>
    <row r="589" spans="1:4087" s="212" customFormat="1" ht="38.25">
      <c r="A589" s="233" t="s">
        <v>652</v>
      </c>
      <c r="B589" s="231" t="s">
        <v>2230</v>
      </c>
      <c r="C589" s="233" t="s">
        <v>653</v>
      </c>
      <c r="D589" s="233" t="s">
        <v>654</v>
      </c>
      <c r="E589" s="232">
        <v>44659</v>
      </c>
      <c r="F589" s="354">
        <v>45072</v>
      </c>
      <c r="G589" s="426">
        <v>45072</v>
      </c>
      <c r="H589" s="478"/>
      <c r="I589" s="377">
        <v>6922256</v>
      </c>
      <c r="J589" s="380"/>
      <c r="K589" s="381" t="s">
        <v>210</v>
      </c>
      <c r="L589" s="425">
        <v>100</v>
      </c>
      <c r="M589" s="236">
        <v>69</v>
      </c>
      <c r="N589" s="236">
        <v>138</v>
      </c>
      <c r="O589" s="484" t="s">
        <v>22</v>
      </c>
      <c r="P589" s="238" t="s">
        <v>22</v>
      </c>
      <c r="Q589" s="238" t="s">
        <v>22</v>
      </c>
      <c r="R589" s="238" t="s">
        <v>22</v>
      </c>
      <c r="S589" s="238" t="s">
        <v>22</v>
      </c>
      <c r="T589" s="238" t="s">
        <v>22</v>
      </c>
      <c r="U589" s="238" t="s">
        <v>22</v>
      </c>
      <c r="V589" s="238" t="s">
        <v>141</v>
      </c>
      <c r="W589" s="233"/>
      <c r="X589" s="211"/>
      <c r="Y589" s="211"/>
      <c r="Z589" s="211"/>
      <c r="AA589" s="211"/>
      <c r="AB589" s="211"/>
      <c r="AC589" s="211"/>
      <c r="AD589" s="211"/>
      <c r="AE589" s="211"/>
      <c r="AF589" s="211"/>
      <c r="AG589" s="211"/>
      <c r="AH589" s="211"/>
      <c r="AI589" s="211"/>
      <c r="AJ589" s="211"/>
      <c r="AK589" s="211"/>
      <c r="AL589" s="211"/>
      <c r="AM589" s="211"/>
      <c r="AN589" s="211"/>
      <c r="AO589" s="211"/>
      <c r="AP589" s="211"/>
      <c r="AQ589" s="211"/>
      <c r="AR589" s="211"/>
      <c r="AS589" s="211"/>
      <c r="AT589" s="211"/>
      <c r="AU589" s="211"/>
      <c r="AV589" s="211"/>
      <c r="AW589" s="211"/>
      <c r="AX589" s="211"/>
      <c r="AY589" s="211"/>
      <c r="AZ589" s="211"/>
      <c r="BA589" s="211"/>
      <c r="BB589" s="211"/>
      <c r="BC589" s="211"/>
      <c r="BD589" s="211"/>
      <c r="BE589" s="211"/>
      <c r="BF589" s="211"/>
      <c r="BG589" s="211"/>
      <c r="BH589" s="211"/>
      <c r="BI589" s="211"/>
      <c r="BJ589" s="211"/>
      <c r="BK589" s="211"/>
      <c r="BL589" s="211"/>
      <c r="BM589" s="211"/>
      <c r="BN589" s="211"/>
      <c r="BO589" s="211"/>
      <c r="BP589" s="211"/>
      <c r="BQ589" s="211"/>
      <c r="BR589" s="211"/>
      <c r="BS589" s="211"/>
      <c r="BT589" s="211"/>
      <c r="BU589" s="211"/>
      <c r="BV589" s="211"/>
      <c r="BW589" s="211"/>
      <c r="BX589" s="211"/>
      <c r="BY589" s="211"/>
      <c r="BZ589" s="211"/>
      <c r="CA589" s="211"/>
      <c r="CB589" s="211"/>
      <c r="CC589" s="211"/>
      <c r="CD589" s="211"/>
      <c r="CE589" s="211"/>
      <c r="CF589" s="211"/>
      <c r="CG589" s="211"/>
      <c r="CH589" s="211"/>
      <c r="CI589" s="211"/>
      <c r="CJ589" s="211"/>
      <c r="CK589" s="211"/>
      <c r="CL589" s="211"/>
      <c r="CM589" s="211"/>
      <c r="CN589" s="211"/>
      <c r="CO589" s="211"/>
      <c r="CP589" s="211"/>
      <c r="CQ589" s="211"/>
      <c r="CR589" s="211"/>
      <c r="CS589" s="211"/>
      <c r="CT589" s="211"/>
      <c r="CU589" s="211"/>
      <c r="CV589" s="211"/>
      <c r="CW589" s="211"/>
      <c r="CX589" s="211"/>
      <c r="CY589" s="211"/>
      <c r="CZ589" s="211"/>
      <c r="DA589" s="211"/>
      <c r="DB589" s="211"/>
      <c r="DC589" s="211"/>
      <c r="DD589" s="211"/>
      <c r="DE589" s="211"/>
      <c r="DF589" s="211"/>
      <c r="DG589" s="211"/>
      <c r="DH589" s="211"/>
      <c r="DI589" s="211"/>
      <c r="DJ589" s="211"/>
      <c r="DK589" s="211"/>
      <c r="DL589" s="211"/>
      <c r="DM589" s="211"/>
      <c r="DN589" s="211"/>
      <c r="DO589" s="211"/>
      <c r="DP589" s="211"/>
      <c r="DQ589" s="211"/>
      <c r="DR589" s="211"/>
      <c r="DS589" s="211"/>
      <c r="DT589" s="211"/>
      <c r="DU589" s="211"/>
      <c r="DV589" s="211"/>
      <c r="DW589" s="211"/>
      <c r="DX589" s="211"/>
      <c r="DY589" s="211"/>
      <c r="DZ589" s="211"/>
      <c r="EA589" s="211"/>
      <c r="EB589" s="211"/>
      <c r="EC589" s="211"/>
      <c r="ED589" s="211"/>
      <c r="EE589" s="211"/>
      <c r="EF589" s="211"/>
      <c r="EG589" s="211"/>
      <c r="EH589" s="211"/>
      <c r="EI589" s="211"/>
      <c r="EJ589" s="211"/>
      <c r="EK589" s="211"/>
      <c r="EL589" s="211"/>
      <c r="EM589" s="211"/>
      <c r="EN589" s="211"/>
      <c r="EO589" s="211"/>
      <c r="EP589" s="211"/>
      <c r="EQ589" s="211"/>
      <c r="ER589" s="211"/>
      <c r="ES589" s="211"/>
      <c r="ET589" s="211"/>
      <c r="EU589" s="211"/>
      <c r="EV589" s="211"/>
      <c r="EW589" s="211"/>
      <c r="EX589" s="211"/>
      <c r="EY589" s="211"/>
      <c r="EZ589" s="211"/>
      <c r="FA589" s="211"/>
      <c r="FB589" s="211"/>
      <c r="FC589" s="211"/>
      <c r="FD589" s="211"/>
      <c r="FE589" s="211"/>
      <c r="FF589" s="211"/>
      <c r="FG589" s="211"/>
      <c r="FH589" s="211"/>
      <c r="FI589" s="211"/>
      <c r="FJ589" s="211"/>
      <c r="FK589" s="211"/>
      <c r="FL589" s="211"/>
      <c r="FM589" s="211"/>
      <c r="FN589" s="211"/>
      <c r="FO589" s="211"/>
      <c r="FP589" s="211"/>
      <c r="FQ589" s="211"/>
      <c r="FR589" s="211"/>
      <c r="FS589" s="211"/>
      <c r="FT589" s="211"/>
      <c r="FU589" s="211"/>
      <c r="FV589" s="211"/>
      <c r="FW589" s="211"/>
      <c r="FX589" s="211"/>
      <c r="FY589" s="211"/>
      <c r="FZ589" s="211"/>
      <c r="GA589" s="211"/>
      <c r="GB589" s="211"/>
      <c r="GC589" s="211"/>
      <c r="GD589" s="211"/>
      <c r="GE589" s="211"/>
      <c r="GF589" s="211"/>
      <c r="GG589" s="211"/>
      <c r="GH589" s="211"/>
      <c r="GI589" s="211"/>
      <c r="GJ589" s="211"/>
      <c r="GK589" s="211"/>
      <c r="GL589" s="211"/>
      <c r="GM589" s="211"/>
      <c r="GN589" s="211"/>
      <c r="GO589" s="211"/>
      <c r="GP589" s="211"/>
      <c r="GQ589" s="211"/>
      <c r="GR589" s="211"/>
      <c r="GS589" s="211"/>
      <c r="GT589" s="211"/>
      <c r="GU589" s="211"/>
      <c r="GV589" s="211"/>
      <c r="GW589" s="211"/>
      <c r="GX589" s="211"/>
      <c r="GY589" s="211"/>
      <c r="GZ589" s="211"/>
      <c r="HA589" s="211"/>
      <c r="HB589" s="211"/>
      <c r="HC589" s="211"/>
      <c r="HD589" s="211"/>
      <c r="HE589" s="211"/>
      <c r="HF589" s="211"/>
      <c r="HG589" s="211"/>
      <c r="HH589" s="211"/>
      <c r="HI589" s="211"/>
      <c r="HJ589" s="211"/>
      <c r="HK589" s="211"/>
      <c r="HL589" s="211"/>
      <c r="HM589" s="211"/>
      <c r="HN589" s="211"/>
      <c r="HO589" s="211"/>
      <c r="HP589" s="211"/>
      <c r="HQ589" s="211"/>
      <c r="HR589" s="211"/>
      <c r="HS589" s="211"/>
      <c r="HT589" s="211"/>
      <c r="HU589" s="211"/>
      <c r="HV589" s="211"/>
      <c r="HW589" s="211"/>
      <c r="HX589" s="211"/>
      <c r="HY589" s="211"/>
      <c r="HZ589" s="211"/>
      <c r="IA589" s="211"/>
      <c r="IB589" s="211"/>
      <c r="IC589" s="211"/>
      <c r="ID589" s="211"/>
      <c r="IE589" s="211"/>
      <c r="IF589" s="211"/>
      <c r="IG589" s="211"/>
      <c r="IH589" s="211"/>
      <c r="II589" s="211"/>
      <c r="IJ589" s="211"/>
      <c r="IK589" s="211"/>
      <c r="IL589" s="211"/>
      <c r="IM589" s="211"/>
      <c r="IN589" s="211"/>
      <c r="IO589" s="211"/>
      <c r="IP589" s="211"/>
      <c r="IQ589" s="211"/>
      <c r="IR589" s="211"/>
      <c r="IS589" s="211"/>
      <c r="IT589" s="211"/>
      <c r="IU589" s="211"/>
      <c r="IV589" s="211"/>
      <c r="IW589" s="211"/>
      <c r="IX589" s="211"/>
      <c r="IY589" s="211"/>
      <c r="IZ589" s="211"/>
      <c r="JA589" s="211"/>
      <c r="JB589" s="211"/>
      <c r="JC589" s="211"/>
      <c r="JD589" s="211"/>
      <c r="JE589" s="211"/>
      <c r="JF589" s="211"/>
      <c r="JG589" s="211"/>
      <c r="JH589" s="211"/>
      <c r="JI589" s="211"/>
      <c r="JJ589" s="211"/>
      <c r="JK589" s="211"/>
      <c r="JL589" s="211"/>
      <c r="JM589" s="211"/>
      <c r="JN589" s="211"/>
      <c r="JO589" s="211"/>
      <c r="JP589" s="211"/>
      <c r="JQ589" s="211"/>
      <c r="JR589" s="211"/>
      <c r="JS589" s="211"/>
      <c r="JT589" s="211"/>
      <c r="JU589" s="211"/>
      <c r="JV589" s="211"/>
      <c r="JW589" s="211"/>
      <c r="JX589" s="211"/>
      <c r="JY589" s="211"/>
      <c r="JZ589" s="211"/>
      <c r="KA589" s="211"/>
      <c r="KB589" s="211"/>
      <c r="KC589" s="211"/>
      <c r="KD589" s="211"/>
      <c r="KE589" s="211"/>
      <c r="KF589" s="211"/>
      <c r="KG589" s="211"/>
      <c r="KH589" s="211"/>
      <c r="KI589" s="211"/>
      <c r="KJ589" s="211"/>
      <c r="KK589" s="211"/>
      <c r="KL589" s="211"/>
      <c r="KM589" s="211"/>
      <c r="KN589" s="211"/>
      <c r="KO589" s="211"/>
      <c r="KP589" s="211"/>
      <c r="KQ589" s="211"/>
      <c r="KR589" s="211"/>
      <c r="KS589" s="211"/>
      <c r="KT589" s="211"/>
      <c r="KU589" s="211"/>
      <c r="KV589" s="211"/>
      <c r="KW589" s="211"/>
      <c r="KX589" s="211"/>
      <c r="KY589" s="211"/>
      <c r="KZ589" s="211"/>
      <c r="LA589" s="211"/>
      <c r="LB589" s="211"/>
      <c r="LC589" s="211"/>
      <c r="LD589" s="211"/>
      <c r="LE589" s="211"/>
      <c r="LF589" s="211"/>
      <c r="LG589" s="211"/>
      <c r="LH589" s="211"/>
      <c r="LI589" s="211"/>
      <c r="LJ589" s="211"/>
      <c r="LK589" s="211"/>
      <c r="LL589" s="211"/>
      <c r="LM589" s="211"/>
      <c r="LN589" s="211"/>
      <c r="LO589" s="211"/>
      <c r="LP589" s="211"/>
      <c r="LQ589" s="211"/>
      <c r="LR589" s="211"/>
      <c r="LS589" s="211"/>
      <c r="LT589" s="211"/>
      <c r="LU589" s="211"/>
      <c r="LV589" s="211"/>
      <c r="LW589" s="211"/>
      <c r="LX589" s="211"/>
      <c r="LY589" s="211"/>
      <c r="LZ589" s="211"/>
      <c r="MA589" s="211"/>
      <c r="MB589" s="211"/>
      <c r="MC589" s="211"/>
      <c r="MD589" s="211"/>
      <c r="ME589" s="211"/>
      <c r="MF589" s="211"/>
      <c r="MG589" s="211"/>
      <c r="MH589" s="211"/>
      <c r="MI589" s="211"/>
      <c r="MJ589" s="211"/>
      <c r="MK589" s="211"/>
      <c r="ML589" s="211"/>
      <c r="MM589" s="211"/>
      <c r="MN589" s="211"/>
      <c r="MO589" s="211"/>
      <c r="MP589" s="211"/>
      <c r="MQ589" s="211"/>
      <c r="MR589" s="211"/>
      <c r="MS589" s="211"/>
      <c r="MT589" s="211"/>
      <c r="MU589" s="211"/>
      <c r="MV589" s="211"/>
      <c r="MW589" s="211"/>
      <c r="MX589" s="211"/>
      <c r="MY589" s="211"/>
      <c r="MZ589" s="211"/>
      <c r="NA589" s="211"/>
      <c r="NB589" s="211"/>
      <c r="NC589" s="211"/>
      <c r="ND589" s="211"/>
      <c r="NE589" s="211"/>
      <c r="NF589" s="211"/>
      <c r="NG589" s="211"/>
      <c r="NH589" s="211"/>
      <c r="NI589" s="211"/>
      <c r="NJ589" s="211"/>
      <c r="NK589" s="211"/>
      <c r="NL589" s="211"/>
      <c r="NM589" s="211"/>
      <c r="NN589" s="211"/>
      <c r="NO589" s="211"/>
      <c r="NP589" s="211"/>
      <c r="NQ589" s="211"/>
      <c r="NR589" s="211"/>
      <c r="NS589" s="211"/>
      <c r="NT589" s="211"/>
      <c r="NU589" s="211"/>
      <c r="NV589" s="211"/>
      <c r="NW589" s="211"/>
      <c r="NX589" s="211"/>
      <c r="NY589" s="211"/>
      <c r="NZ589" s="211"/>
      <c r="OA589" s="211"/>
      <c r="OB589" s="211"/>
      <c r="OC589" s="211"/>
      <c r="OD589" s="211"/>
      <c r="OE589" s="211"/>
      <c r="OF589" s="211"/>
      <c r="OG589" s="211"/>
      <c r="OH589" s="211"/>
      <c r="OI589" s="211"/>
      <c r="OJ589" s="211"/>
      <c r="OK589" s="211"/>
      <c r="OL589" s="211"/>
      <c r="OM589" s="211"/>
      <c r="ON589" s="211"/>
      <c r="OO589" s="211"/>
      <c r="OP589" s="211"/>
      <c r="OQ589" s="211"/>
      <c r="OR589" s="211"/>
      <c r="OS589" s="211"/>
      <c r="OT589" s="211"/>
      <c r="OU589" s="211"/>
      <c r="OV589" s="211"/>
      <c r="OW589" s="211"/>
      <c r="OX589" s="211"/>
      <c r="OY589" s="211"/>
      <c r="OZ589" s="211"/>
      <c r="PA589" s="211"/>
      <c r="PB589" s="211"/>
      <c r="PC589" s="211"/>
      <c r="PD589" s="211"/>
      <c r="PE589" s="211"/>
      <c r="PF589" s="211"/>
      <c r="PG589" s="211"/>
      <c r="PH589" s="211"/>
      <c r="PI589" s="211"/>
      <c r="PJ589" s="211"/>
      <c r="PK589" s="211"/>
      <c r="PL589" s="211"/>
      <c r="PM589" s="211"/>
      <c r="PN589" s="211"/>
      <c r="PO589" s="211"/>
      <c r="PP589" s="211"/>
      <c r="PQ589" s="211"/>
      <c r="PR589" s="211"/>
      <c r="PS589" s="211"/>
      <c r="PT589" s="211"/>
      <c r="PU589" s="211"/>
      <c r="PV589" s="211"/>
      <c r="PW589" s="211"/>
      <c r="PX589" s="211"/>
      <c r="PY589" s="211"/>
      <c r="PZ589" s="211"/>
      <c r="QA589" s="211"/>
      <c r="QB589" s="211"/>
      <c r="QC589" s="211"/>
      <c r="QD589" s="211"/>
      <c r="QE589" s="211"/>
      <c r="QF589" s="211"/>
      <c r="QG589" s="211"/>
      <c r="QH589" s="211"/>
      <c r="QI589" s="211"/>
      <c r="QJ589" s="211"/>
      <c r="QK589" s="211"/>
      <c r="QL589" s="211"/>
      <c r="QM589" s="211"/>
      <c r="QN589" s="211"/>
      <c r="QO589" s="211"/>
      <c r="QP589" s="211"/>
      <c r="QQ589" s="211"/>
      <c r="QR589" s="211"/>
      <c r="QS589" s="211"/>
      <c r="QT589" s="211"/>
      <c r="QU589" s="211"/>
      <c r="QV589" s="211"/>
      <c r="QW589" s="211"/>
      <c r="QX589" s="211"/>
      <c r="QY589" s="211"/>
      <c r="QZ589" s="211"/>
      <c r="RA589" s="211"/>
      <c r="RB589" s="211"/>
      <c r="RC589" s="211"/>
      <c r="RD589" s="211"/>
      <c r="RE589" s="211"/>
      <c r="RF589" s="211"/>
      <c r="RG589" s="211"/>
      <c r="RH589" s="211"/>
      <c r="RI589" s="211"/>
      <c r="RJ589" s="211"/>
      <c r="RK589" s="211"/>
      <c r="RL589" s="211"/>
      <c r="RM589" s="211"/>
      <c r="RN589" s="211"/>
      <c r="RO589" s="211"/>
      <c r="RP589" s="211"/>
      <c r="RQ589" s="211"/>
      <c r="RR589" s="211"/>
      <c r="RS589" s="211"/>
      <c r="RT589" s="211"/>
      <c r="RU589" s="211"/>
      <c r="RV589" s="211"/>
      <c r="RW589" s="211"/>
      <c r="RX589" s="211"/>
      <c r="RY589" s="211"/>
      <c r="RZ589" s="211"/>
      <c r="SA589" s="211"/>
      <c r="SB589" s="211"/>
      <c r="SC589" s="211"/>
      <c r="SD589" s="211"/>
      <c r="SE589" s="211"/>
      <c r="SF589" s="211"/>
      <c r="SG589" s="211"/>
      <c r="SH589" s="211"/>
      <c r="SI589" s="211"/>
      <c r="SJ589" s="211"/>
      <c r="SK589" s="211"/>
      <c r="SL589" s="211"/>
      <c r="SM589" s="211"/>
      <c r="SN589" s="211"/>
      <c r="SO589" s="211"/>
      <c r="SP589" s="211"/>
      <c r="SQ589" s="211"/>
      <c r="SR589" s="211"/>
      <c r="SS589" s="211"/>
      <c r="ST589" s="211"/>
      <c r="SU589" s="211"/>
      <c r="SV589" s="211"/>
      <c r="SW589" s="211"/>
      <c r="SX589" s="211"/>
      <c r="SY589" s="211"/>
      <c r="SZ589" s="211"/>
      <c r="TA589" s="211"/>
      <c r="TB589" s="211"/>
      <c r="TC589" s="211"/>
      <c r="TD589" s="211"/>
      <c r="TE589" s="211"/>
      <c r="TF589" s="211"/>
      <c r="TG589" s="211"/>
      <c r="TH589" s="211"/>
      <c r="TI589" s="211"/>
      <c r="TJ589" s="211"/>
      <c r="TK589" s="211"/>
      <c r="TL589" s="211"/>
      <c r="TM589" s="211"/>
      <c r="TN589" s="211"/>
      <c r="TO589" s="211"/>
      <c r="TP589" s="211"/>
      <c r="TQ589" s="211"/>
      <c r="TR589" s="211"/>
      <c r="TS589" s="211"/>
      <c r="TT589" s="211"/>
      <c r="TU589" s="211"/>
      <c r="TV589" s="211"/>
      <c r="TW589" s="211"/>
      <c r="TX589" s="211"/>
      <c r="TY589" s="211"/>
      <c r="TZ589" s="211"/>
      <c r="UA589" s="211"/>
      <c r="UB589" s="211"/>
      <c r="UC589" s="211"/>
      <c r="UD589" s="211"/>
      <c r="UE589" s="211"/>
      <c r="UF589" s="211"/>
      <c r="UG589" s="211"/>
      <c r="UH589" s="211"/>
      <c r="UI589" s="211"/>
      <c r="UJ589" s="211"/>
      <c r="UK589" s="211"/>
      <c r="UL589" s="211"/>
      <c r="UM589" s="211"/>
      <c r="UN589" s="211"/>
      <c r="UO589" s="211"/>
      <c r="UP589" s="211"/>
      <c r="UQ589" s="211"/>
      <c r="UR589" s="211"/>
      <c r="US589" s="211"/>
      <c r="UT589" s="211"/>
      <c r="UU589" s="211"/>
      <c r="UV589" s="211"/>
      <c r="UW589" s="211"/>
      <c r="UX589" s="211"/>
      <c r="UY589" s="211"/>
      <c r="UZ589" s="211"/>
      <c r="VA589" s="211"/>
      <c r="VB589" s="211"/>
      <c r="VC589" s="211"/>
      <c r="VD589" s="211"/>
      <c r="VE589" s="211"/>
      <c r="VF589" s="211"/>
      <c r="VG589" s="211"/>
      <c r="VH589" s="211"/>
      <c r="VI589" s="211"/>
      <c r="VJ589" s="211"/>
      <c r="VK589" s="211"/>
      <c r="VL589" s="211"/>
      <c r="VM589" s="211"/>
      <c r="VN589" s="211"/>
      <c r="VO589" s="211"/>
      <c r="VP589" s="211"/>
      <c r="VQ589" s="211"/>
      <c r="VR589" s="211"/>
      <c r="VS589" s="211"/>
      <c r="VT589" s="211"/>
      <c r="VU589" s="211"/>
      <c r="VV589" s="211"/>
      <c r="VW589" s="211"/>
      <c r="VX589" s="211"/>
      <c r="VY589" s="211"/>
      <c r="VZ589" s="211"/>
      <c r="WA589" s="211"/>
      <c r="WB589" s="211"/>
      <c r="WC589" s="211"/>
      <c r="WD589" s="211"/>
      <c r="WE589" s="211"/>
      <c r="WF589" s="211"/>
      <c r="WG589" s="211"/>
      <c r="WH589" s="211"/>
      <c r="WI589" s="211"/>
      <c r="WJ589" s="211"/>
      <c r="WK589" s="211"/>
      <c r="WL589" s="211"/>
      <c r="WM589" s="211"/>
      <c r="WN589" s="211"/>
      <c r="WO589" s="211"/>
      <c r="WP589" s="211"/>
      <c r="WQ589" s="211"/>
      <c r="WR589" s="211"/>
      <c r="WS589" s="211"/>
      <c r="WT589" s="211"/>
      <c r="WU589" s="211"/>
      <c r="WV589" s="211"/>
      <c r="WW589" s="211"/>
      <c r="WX589" s="211"/>
      <c r="WY589" s="211"/>
      <c r="WZ589" s="211"/>
      <c r="XA589" s="211"/>
      <c r="XB589" s="211"/>
      <c r="XC589" s="211"/>
      <c r="XD589" s="211"/>
      <c r="XE589" s="211"/>
      <c r="XF589" s="211"/>
      <c r="XG589" s="211"/>
      <c r="XH589" s="211"/>
      <c r="XI589" s="211"/>
      <c r="XJ589" s="211"/>
      <c r="XK589" s="211"/>
      <c r="XL589" s="211"/>
      <c r="XM589" s="211"/>
      <c r="XN589" s="211"/>
      <c r="XO589" s="211"/>
      <c r="XP589" s="211"/>
      <c r="XQ589" s="211"/>
      <c r="XR589" s="211"/>
      <c r="XS589" s="211"/>
      <c r="XT589" s="211"/>
      <c r="XU589" s="211"/>
      <c r="XV589" s="211"/>
      <c r="XW589" s="211"/>
      <c r="XX589" s="211"/>
      <c r="XY589" s="211"/>
      <c r="XZ589" s="211"/>
      <c r="YA589" s="211"/>
      <c r="YB589" s="211"/>
      <c r="YC589" s="211"/>
      <c r="YD589" s="211"/>
      <c r="YE589" s="211"/>
      <c r="YF589" s="211"/>
      <c r="YG589" s="211"/>
      <c r="YH589" s="211"/>
      <c r="YI589" s="211"/>
      <c r="YJ589" s="211"/>
      <c r="YK589" s="211"/>
      <c r="YL589" s="211"/>
      <c r="YM589" s="211"/>
      <c r="YN589" s="211"/>
      <c r="YO589" s="211"/>
      <c r="YP589" s="211"/>
      <c r="YQ589" s="211"/>
      <c r="YR589" s="211"/>
      <c r="YS589" s="211"/>
      <c r="YT589" s="211"/>
      <c r="YU589" s="211"/>
      <c r="YV589" s="211"/>
      <c r="YW589" s="211"/>
      <c r="YX589" s="211"/>
      <c r="YY589" s="211"/>
      <c r="YZ589" s="211"/>
      <c r="ZA589" s="211"/>
      <c r="ZB589" s="211"/>
      <c r="ZC589" s="211"/>
      <c r="ZD589" s="211"/>
      <c r="ZE589" s="211"/>
      <c r="ZF589" s="211"/>
      <c r="ZG589" s="211"/>
      <c r="ZH589" s="211"/>
      <c r="ZI589" s="211"/>
      <c r="ZJ589" s="211"/>
      <c r="ZK589" s="211"/>
      <c r="ZL589" s="211"/>
      <c r="ZM589" s="211"/>
      <c r="ZN589" s="211"/>
      <c r="ZO589" s="211"/>
      <c r="ZP589" s="211"/>
      <c r="ZQ589" s="211"/>
      <c r="ZR589" s="211"/>
      <c r="ZS589" s="211"/>
      <c r="ZT589" s="211"/>
      <c r="ZU589" s="211"/>
      <c r="ZV589" s="211"/>
      <c r="ZW589" s="211"/>
      <c r="ZX589" s="211"/>
      <c r="ZY589" s="211"/>
      <c r="ZZ589" s="211"/>
      <c r="AAA589" s="211"/>
      <c r="AAB589" s="211"/>
      <c r="AAC589" s="211"/>
      <c r="AAD589" s="211"/>
      <c r="AAE589" s="211"/>
      <c r="AAF589" s="211"/>
      <c r="AAG589" s="211"/>
      <c r="AAH589" s="211"/>
      <c r="AAI589" s="211"/>
      <c r="AAJ589" s="211"/>
      <c r="AAK589" s="211"/>
      <c r="AAL589" s="211"/>
      <c r="AAM589" s="211"/>
      <c r="AAN589" s="211"/>
      <c r="AAO589" s="211"/>
      <c r="AAP589" s="211"/>
      <c r="AAQ589" s="211"/>
      <c r="AAR589" s="211"/>
      <c r="AAS589" s="211"/>
      <c r="AAT589" s="211"/>
      <c r="AAU589" s="211"/>
      <c r="AAV589" s="211"/>
      <c r="AAW589" s="211"/>
      <c r="AAX589" s="211"/>
      <c r="AAY589" s="211"/>
      <c r="AAZ589" s="211"/>
      <c r="ABA589" s="211"/>
      <c r="ABB589" s="211"/>
      <c r="ABC589" s="211"/>
      <c r="ABD589" s="211"/>
      <c r="ABE589" s="211"/>
      <c r="ABF589" s="211"/>
      <c r="ABG589" s="211"/>
      <c r="ABH589" s="211"/>
      <c r="ABI589" s="211"/>
      <c r="ABJ589" s="211"/>
      <c r="ABK589" s="211"/>
      <c r="ABL589" s="211"/>
      <c r="ABM589" s="211"/>
      <c r="ABN589" s="211"/>
      <c r="ABO589" s="211"/>
      <c r="ABP589" s="211"/>
      <c r="ABQ589" s="211"/>
      <c r="ABR589" s="211"/>
      <c r="ABS589" s="211"/>
      <c r="ABT589" s="211"/>
      <c r="ABU589" s="211"/>
      <c r="ABV589" s="211"/>
      <c r="ABW589" s="211"/>
      <c r="ABX589" s="211"/>
      <c r="ABY589" s="211"/>
      <c r="ABZ589" s="211"/>
      <c r="ACA589" s="211"/>
      <c r="ACB589" s="211"/>
      <c r="ACC589" s="211"/>
      <c r="ACD589" s="211"/>
      <c r="ACE589" s="211"/>
      <c r="ACF589" s="211"/>
      <c r="ACG589" s="211"/>
      <c r="ACH589" s="211"/>
      <c r="ACI589" s="211"/>
      <c r="ACJ589" s="211"/>
      <c r="ACK589" s="211"/>
      <c r="ACL589" s="211"/>
      <c r="ACM589" s="211"/>
      <c r="ACN589" s="211"/>
      <c r="ACO589" s="211"/>
      <c r="ACP589" s="211"/>
      <c r="ACQ589" s="211"/>
      <c r="ACR589" s="211"/>
      <c r="ACS589" s="211"/>
      <c r="ACT589" s="211"/>
      <c r="ACU589" s="211"/>
      <c r="ACV589" s="211"/>
      <c r="ACW589" s="211"/>
      <c r="ACX589" s="211"/>
      <c r="ACY589" s="211"/>
      <c r="ACZ589" s="211"/>
      <c r="ADA589" s="211"/>
      <c r="ADB589" s="211"/>
      <c r="ADC589" s="211"/>
      <c r="ADD589" s="211"/>
      <c r="ADE589" s="211"/>
      <c r="ADF589" s="211"/>
      <c r="ADG589" s="211"/>
      <c r="ADH589" s="211"/>
      <c r="ADI589" s="211"/>
      <c r="ADJ589" s="211"/>
      <c r="ADK589" s="211"/>
      <c r="ADL589" s="211"/>
      <c r="ADM589" s="211"/>
      <c r="ADN589" s="211"/>
      <c r="ADO589" s="211"/>
      <c r="ADP589" s="211"/>
      <c r="ADQ589" s="211"/>
      <c r="ADR589" s="211"/>
      <c r="ADS589" s="211"/>
      <c r="ADT589" s="211"/>
      <c r="ADU589" s="211"/>
      <c r="ADV589" s="211"/>
      <c r="ADW589" s="211"/>
      <c r="ADX589" s="211"/>
      <c r="ADY589" s="211"/>
      <c r="ADZ589" s="211"/>
      <c r="AEA589" s="211"/>
      <c r="AEB589" s="211"/>
      <c r="AEC589" s="211"/>
      <c r="AED589" s="211"/>
      <c r="AEE589" s="211"/>
      <c r="AEF589" s="211"/>
      <c r="AEG589" s="211"/>
      <c r="AEH589" s="211"/>
      <c r="AEI589" s="211"/>
      <c r="AEJ589" s="211"/>
      <c r="AEK589" s="211"/>
      <c r="AEL589" s="211"/>
      <c r="AEM589" s="211"/>
      <c r="AEN589" s="211"/>
      <c r="AEO589" s="211"/>
      <c r="AEP589" s="211"/>
      <c r="AEQ589" s="211"/>
      <c r="AER589" s="211"/>
      <c r="AES589" s="211"/>
      <c r="AET589" s="211"/>
      <c r="AEU589" s="211"/>
      <c r="AEV589" s="211"/>
      <c r="AEW589" s="211"/>
      <c r="AEX589" s="211"/>
      <c r="AEY589" s="211"/>
      <c r="AEZ589" s="211"/>
      <c r="AFA589" s="211"/>
      <c r="AFB589" s="211"/>
      <c r="AFC589" s="211"/>
      <c r="AFD589" s="211"/>
      <c r="AFE589" s="211"/>
      <c r="AFF589" s="211"/>
      <c r="AFG589" s="211"/>
      <c r="AFH589" s="211"/>
      <c r="AFI589" s="211"/>
      <c r="AFJ589" s="211"/>
      <c r="AFK589" s="211"/>
      <c r="AFL589" s="211"/>
      <c r="AFM589" s="211"/>
      <c r="AFN589" s="211"/>
      <c r="AFO589" s="211"/>
      <c r="AFP589" s="211"/>
      <c r="AFQ589" s="211"/>
      <c r="AFR589" s="211"/>
      <c r="AFS589" s="211"/>
      <c r="AFT589" s="211"/>
      <c r="AFU589" s="211"/>
      <c r="AFV589" s="211"/>
      <c r="AFW589" s="211"/>
      <c r="AFX589" s="211"/>
      <c r="AFY589" s="211"/>
      <c r="AFZ589" s="211"/>
      <c r="AGA589" s="211"/>
      <c r="AGB589" s="211"/>
      <c r="AGC589" s="211"/>
      <c r="AGD589" s="211"/>
      <c r="AGE589" s="211"/>
      <c r="AGF589" s="211"/>
      <c r="AGG589" s="211"/>
      <c r="AGH589" s="211"/>
      <c r="AGI589" s="211"/>
      <c r="AGJ589" s="211"/>
      <c r="AGK589" s="211"/>
      <c r="AGL589" s="211"/>
      <c r="AGM589" s="211"/>
      <c r="AGN589" s="211"/>
      <c r="AGO589" s="211"/>
      <c r="AGP589" s="211"/>
      <c r="AGQ589" s="211"/>
      <c r="AGR589" s="211"/>
      <c r="AGS589" s="211"/>
      <c r="AGT589" s="211"/>
      <c r="AGU589" s="211"/>
      <c r="AGV589" s="211"/>
      <c r="AGW589" s="211"/>
      <c r="AGX589" s="211"/>
      <c r="AGY589" s="211"/>
      <c r="AGZ589" s="211"/>
      <c r="AHA589" s="211"/>
      <c r="AHB589" s="211"/>
      <c r="AHC589" s="211"/>
      <c r="AHD589" s="211"/>
      <c r="AHE589" s="211"/>
      <c r="AHF589" s="211"/>
      <c r="AHG589" s="211"/>
      <c r="AHH589" s="211"/>
      <c r="AHI589" s="211"/>
      <c r="AHJ589" s="211"/>
      <c r="AHK589" s="211"/>
      <c r="AHL589" s="211"/>
      <c r="AHM589" s="211"/>
      <c r="AHN589" s="211"/>
      <c r="AHO589" s="211"/>
      <c r="AHP589" s="211"/>
      <c r="AHQ589" s="211"/>
      <c r="AHR589" s="211"/>
      <c r="AHS589" s="211"/>
      <c r="AHT589" s="211"/>
      <c r="AHU589" s="211"/>
      <c r="AHV589" s="211"/>
      <c r="AHW589" s="211"/>
      <c r="AHX589" s="211"/>
      <c r="AHY589" s="211"/>
      <c r="AHZ589" s="211"/>
      <c r="AIA589" s="211"/>
      <c r="AIB589" s="211"/>
      <c r="AIC589" s="211"/>
      <c r="AID589" s="211"/>
      <c r="AIE589" s="211"/>
      <c r="AIF589" s="211"/>
      <c r="AIG589" s="211"/>
      <c r="AIH589" s="211"/>
      <c r="AII589" s="211"/>
      <c r="AIJ589" s="211"/>
      <c r="AIK589" s="211"/>
      <c r="AIL589" s="211"/>
      <c r="AIM589" s="211"/>
      <c r="AIN589" s="211"/>
      <c r="AIO589" s="211"/>
      <c r="AIP589" s="211"/>
      <c r="AIQ589" s="211"/>
      <c r="AIR589" s="211"/>
      <c r="AIS589" s="211"/>
      <c r="AIT589" s="211"/>
      <c r="AIU589" s="211"/>
      <c r="AIV589" s="211"/>
      <c r="AIW589" s="211"/>
      <c r="AIX589" s="211"/>
      <c r="AIY589" s="211"/>
      <c r="AIZ589" s="211"/>
      <c r="AJA589" s="211"/>
      <c r="AJB589" s="211"/>
      <c r="AJC589" s="211"/>
      <c r="AJD589" s="211"/>
      <c r="AJE589" s="211"/>
      <c r="AJF589" s="211"/>
      <c r="AJG589" s="211"/>
      <c r="AJH589" s="211"/>
      <c r="AJI589" s="211"/>
      <c r="AJJ589" s="211"/>
      <c r="AJK589" s="211"/>
      <c r="AJL589" s="211"/>
      <c r="AJM589" s="211"/>
      <c r="AJN589" s="211"/>
      <c r="AJO589" s="211"/>
      <c r="AJP589" s="211"/>
      <c r="AJQ589" s="211"/>
      <c r="AJR589" s="211"/>
      <c r="AJS589" s="211"/>
      <c r="AJT589" s="211"/>
      <c r="AJU589" s="211"/>
      <c r="AJV589" s="211"/>
      <c r="AJW589" s="211"/>
      <c r="AJX589" s="211"/>
      <c r="AJY589" s="211"/>
      <c r="AJZ589" s="211"/>
      <c r="AKA589" s="211"/>
      <c r="AKB589" s="211"/>
      <c r="AKC589" s="211"/>
      <c r="AKD589" s="211"/>
      <c r="AKE589" s="211"/>
      <c r="AKF589" s="211"/>
      <c r="AKG589" s="211"/>
      <c r="AKH589" s="211"/>
      <c r="AKI589" s="211"/>
      <c r="AKJ589" s="211"/>
      <c r="AKK589" s="211"/>
      <c r="AKL589" s="211"/>
      <c r="AKM589" s="211"/>
      <c r="AKN589" s="211"/>
      <c r="AKO589" s="211"/>
      <c r="AKP589" s="211"/>
      <c r="AKQ589" s="211"/>
      <c r="AKR589" s="211"/>
      <c r="AKS589" s="211"/>
      <c r="AKT589" s="211"/>
      <c r="AKU589" s="211"/>
      <c r="AKV589" s="211"/>
      <c r="AKW589" s="211"/>
      <c r="AKX589" s="211"/>
      <c r="AKY589" s="211"/>
      <c r="AKZ589" s="211"/>
      <c r="ALA589" s="211"/>
      <c r="ALB589" s="211"/>
      <c r="ALC589" s="211"/>
      <c r="ALD589" s="211"/>
      <c r="ALE589" s="211"/>
      <c r="ALF589" s="211"/>
      <c r="ALG589" s="211"/>
      <c r="ALH589" s="211"/>
      <c r="ALI589" s="211"/>
      <c r="ALJ589" s="211"/>
      <c r="ALK589" s="211"/>
      <c r="ALL589" s="211"/>
      <c r="ALM589" s="211"/>
      <c r="ALN589" s="211"/>
      <c r="ALO589" s="211"/>
      <c r="ALP589" s="211"/>
      <c r="ALQ589" s="211"/>
      <c r="ALR589" s="211"/>
      <c r="ALS589" s="211"/>
      <c r="ALT589" s="211"/>
      <c r="ALU589" s="211"/>
      <c r="ALV589" s="211"/>
      <c r="ALW589" s="211"/>
      <c r="ALX589" s="211"/>
      <c r="ALY589" s="211"/>
      <c r="ALZ589" s="211"/>
      <c r="AMA589" s="211"/>
      <c r="AMB589" s="211"/>
      <c r="AMC589" s="211"/>
      <c r="AMD589" s="211"/>
      <c r="AME589" s="211"/>
      <c r="AMF589" s="211"/>
      <c r="AMG589" s="211"/>
      <c r="AMH589" s="211"/>
      <c r="AMI589" s="211"/>
      <c r="AMJ589" s="211"/>
      <c r="AMK589" s="211"/>
      <c r="AML589" s="211"/>
      <c r="AMM589" s="211"/>
      <c r="AMN589" s="211"/>
      <c r="AMO589" s="211"/>
      <c r="AMP589" s="211"/>
      <c r="AMQ589" s="211"/>
      <c r="AMR589" s="211"/>
      <c r="AMS589" s="211"/>
      <c r="AMT589" s="211"/>
      <c r="AMU589" s="211"/>
      <c r="AMV589" s="211"/>
      <c r="AMW589" s="211"/>
      <c r="AMX589" s="211"/>
      <c r="AMY589" s="211"/>
      <c r="AMZ589" s="211"/>
      <c r="ANA589" s="211"/>
      <c r="ANB589" s="211"/>
      <c r="ANC589" s="211"/>
      <c r="AND589" s="211"/>
      <c r="ANE589" s="211"/>
      <c r="ANF589" s="211"/>
      <c r="ANG589" s="211"/>
      <c r="ANH589" s="211"/>
      <c r="ANI589" s="211"/>
      <c r="ANJ589" s="211"/>
      <c r="ANK589" s="211"/>
      <c r="ANL589" s="211"/>
      <c r="ANM589" s="211"/>
      <c r="ANN589" s="211"/>
      <c r="ANO589" s="211"/>
      <c r="ANP589" s="211"/>
      <c r="ANQ589" s="211"/>
      <c r="ANR589" s="211"/>
      <c r="ANS589" s="211"/>
      <c r="ANT589" s="211"/>
      <c r="ANU589" s="211"/>
      <c r="ANV589" s="211"/>
      <c r="ANW589" s="211"/>
      <c r="ANX589" s="211"/>
      <c r="ANY589" s="211"/>
      <c r="ANZ589" s="211"/>
      <c r="AOA589" s="211"/>
      <c r="AOB589" s="211"/>
      <c r="AOC589" s="211"/>
      <c r="AOD589" s="211"/>
      <c r="AOE589" s="211"/>
      <c r="AOF589" s="211"/>
      <c r="AOG589" s="211"/>
      <c r="AOH589" s="211"/>
      <c r="AOI589" s="211"/>
      <c r="AOJ589" s="211"/>
      <c r="AOK589" s="211"/>
      <c r="AOL589" s="211"/>
      <c r="AOM589" s="211"/>
      <c r="AON589" s="211"/>
      <c r="AOO589" s="211"/>
      <c r="AOP589" s="211"/>
      <c r="AOQ589" s="211"/>
      <c r="AOR589" s="211"/>
      <c r="AOS589" s="211"/>
      <c r="AOT589" s="211"/>
      <c r="AOU589" s="211"/>
      <c r="AOV589" s="211"/>
      <c r="AOW589" s="211"/>
      <c r="AOX589" s="211"/>
      <c r="AOY589" s="211"/>
      <c r="AOZ589" s="211"/>
      <c r="APA589" s="211"/>
      <c r="APB589" s="211"/>
      <c r="APC589" s="211"/>
      <c r="APD589" s="211"/>
      <c r="APE589" s="211"/>
      <c r="APF589" s="211"/>
      <c r="APG589" s="211"/>
      <c r="APH589" s="211"/>
      <c r="API589" s="211"/>
      <c r="APJ589" s="211"/>
      <c r="APK589" s="211"/>
      <c r="APL589" s="211"/>
      <c r="APM589" s="211"/>
      <c r="APN589" s="211"/>
      <c r="APO589" s="211"/>
      <c r="APP589" s="211"/>
      <c r="APQ589" s="211"/>
      <c r="APR589" s="211"/>
      <c r="APS589" s="211"/>
      <c r="APT589" s="211"/>
      <c r="APU589" s="211"/>
      <c r="APV589" s="211"/>
      <c r="APW589" s="211"/>
      <c r="APX589" s="211"/>
      <c r="APY589" s="211"/>
      <c r="APZ589" s="211"/>
      <c r="AQA589" s="211"/>
      <c r="AQB589" s="211"/>
      <c r="AQC589" s="211"/>
      <c r="AQD589" s="211"/>
      <c r="AQE589" s="211"/>
      <c r="AQF589" s="211"/>
      <c r="AQG589" s="211"/>
      <c r="AQH589" s="211"/>
      <c r="AQI589" s="211"/>
      <c r="AQJ589" s="211"/>
      <c r="AQK589" s="211"/>
      <c r="AQL589" s="211"/>
      <c r="AQM589" s="211"/>
      <c r="AQN589" s="211"/>
      <c r="AQO589" s="211"/>
      <c r="AQP589" s="211"/>
      <c r="AQQ589" s="211"/>
      <c r="AQR589" s="211"/>
      <c r="AQS589" s="211"/>
      <c r="AQT589" s="211"/>
      <c r="AQU589" s="211"/>
      <c r="AQV589" s="211"/>
      <c r="AQW589" s="211"/>
      <c r="AQX589" s="211"/>
      <c r="AQY589" s="211"/>
      <c r="AQZ589" s="211"/>
      <c r="ARA589" s="211"/>
      <c r="ARB589" s="211"/>
      <c r="ARC589" s="211"/>
      <c r="ARD589" s="211"/>
      <c r="ARE589" s="211"/>
      <c r="ARF589" s="211"/>
      <c r="ARG589" s="211"/>
      <c r="ARH589" s="211"/>
      <c r="ARI589" s="211"/>
      <c r="ARJ589" s="211"/>
      <c r="ARK589" s="211"/>
      <c r="ARL589" s="211"/>
      <c r="ARM589" s="211"/>
      <c r="ARN589" s="211"/>
      <c r="ARO589" s="211"/>
      <c r="ARP589" s="211"/>
      <c r="ARQ589" s="211"/>
      <c r="ARR589" s="211"/>
      <c r="ARS589" s="211"/>
      <c r="ART589" s="211"/>
      <c r="ARU589" s="211"/>
      <c r="ARV589" s="211"/>
      <c r="ARW589" s="211"/>
      <c r="ARX589" s="211"/>
      <c r="ARY589" s="211"/>
      <c r="ARZ589" s="211"/>
      <c r="ASA589" s="211"/>
      <c r="ASB589" s="211"/>
      <c r="ASC589" s="211"/>
      <c r="ASD589" s="211"/>
      <c r="ASE589" s="211"/>
      <c r="ASF589" s="211"/>
      <c r="ASG589" s="211"/>
      <c r="ASH589" s="211"/>
      <c r="ASI589" s="211"/>
      <c r="ASJ589" s="211"/>
      <c r="ASK589" s="211"/>
      <c r="ASL589" s="211"/>
      <c r="ASM589" s="211"/>
      <c r="ASN589" s="211"/>
      <c r="ASO589" s="211"/>
      <c r="ASP589" s="211"/>
      <c r="ASQ589" s="211"/>
      <c r="ASR589" s="211"/>
      <c r="ASS589" s="211"/>
      <c r="AST589" s="211"/>
      <c r="ASU589" s="211"/>
      <c r="ASV589" s="211"/>
      <c r="ASW589" s="211"/>
      <c r="ASX589" s="211"/>
      <c r="ASY589" s="211"/>
      <c r="ASZ589" s="211"/>
      <c r="ATA589" s="211"/>
      <c r="ATB589" s="211"/>
      <c r="ATC589" s="211"/>
      <c r="ATD589" s="211"/>
      <c r="ATE589" s="211"/>
      <c r="ATF589" s="211"/>
      <c r="ATG589" s="211"/>
      <c r="ATH589" s="211"/>
      <c r="ATI589" s="211"/>
      <c r="ATJ589" s="211"/>
      <c r="ATK589" s="211"/>
      <c r="ATL589" s="211"/>
      <c r="ATM589" s="211"/>
      <c r="ATN589" s="211"/>
      <c r="ATO589" s="211"/>
      <c r="ATP589" s="211"/>
      <c r="ATQ589" s="211"/>
      <c r="ATR589" s="211"/>
      <c r="ATS589" s="211"/>
      <c r="ATT589" s="211"/>
      <c r="ATU589" s="211"/>
      <c r="ATV589" s="211"/>
      <c r="ATW589" s="211"/>
      <c r="ATX589" s="211"/>
      <c r="ATY589" s="211"/>
      <c r="ATZ589" s="211"/>
      <c r="AUA589" s="211"/>
      <c r="AUB589" s="211"/>
      <c r="AUC589" s="211"/>
      <c r="AUD589" s="211"/>
      <c r="AUE589" s="211"/>
      <c r="AUF589" s="211"/>
      <c r="AUG589" s="211"/>
      <c r="AUH589" s="211"/>
      <c r="AUI589" s="211"/>
      <c r="AUJ589" s="211"/>
      <c r="AUK589" s="211"/>
      <c r="AUL589" s="211"/>
      <c r="AUM589" s="211"/>
      <c r="AUN589" s="211"/>
      <c r="AUO589" s="211"/>
      <c r="AUP589" s="211"/>
      <c r="AUQ589" s="211"/>
      <c r="AUR589" s="211"/>
      <c r="AUS589" s="211"/>
      <c r="AUT589" s="211"/>
      <c r="AUU589" s="211"/>
      <c r="AUV589" s="211"/>
      <c r="AUW589" s="211"/>
      <c r="AUX589" s="211"/>
      <c r="AUY589" s="211"/>
      <c r="AUZ589" s="211"/>
      <c r="AVA589" s="211"/>
      <c r="AVB589" s="211"/>
      <c r="AVC589" s="211"/>
      <c r="AVD589" s="211"/>
      <c r="AVE589" s="211"/>
      <c r="AVF589" s="211"/>
      <c r="AVG589" s="211"/>
      <c r="AVH589" s="211"/>
      <c r="AVI589" s="211"/>
      <c r="AVJ589" s="211"/>
      <c r="AVK589" s="211"/>
      <c r="AVL589" s="211"/>
      <c r="AVM589" s="211"/>
      <c r="AVN589" s="211"/>
      <c r="AVO589" s="211"/>
      <c r="AVP589" s="211"/>
      <c r="AVQ589" s="211"/>
      <c r="AVR589" s="211"/>
      <c r="AVS589" s="211"/>
      <c r="AVT589" s="211"/>
      <c r="AVU589" s="211"/>
      <c r="AVV589" s="211"/>
      <c r="AVW589" s="211"/>
      <c r="AVX589" s="211"/>
      <c r="AVY589" s="211"/>
      <c r="AVZ589" s="211"/>
      <c r="AWA589" s="211"/>
      <c r="AWB589" s="211"/>
      <c r="AWC589" s="211"/>
      <c r="AWD589" s="211"/>
      <c r="AWE589" s="211"/>
      <c r="AWF589" s="211"/>
      <c r="AWG589" s="211"/>
      <c r="AWH589" s="211"/>
      <c r="AWI589" s="211"/>
      <c r="AWJ589" s="211"/>
      <c r="AWK589" s="211"/>
      <c r="AWL589" s="211"/>
      <c r="AWM589" s="211"/>
      <c r="AWN589" s="211"/>
      <c r="AWO589" s="211"/>
      <c r="AWP589" s="211"/>
      <c r="AWQ589" s="211"/>
      <c r="AWR589" s="211"/>
      <c r="AWS589" s="211"/>
      <c r="AWT589" s="211"/>
      <c r="AWU589" s="211"/>
      <c r="AWV589" s="211"/>
      <c r="AWW589" s="211"/>
      <c r="AWX589" s="211"/>
      <c r="AWY589" s="211"/>
      <c r="AWZ589" s="211"/>
      <c r="AXA589" s="211"/>
      <c r="AXB589" s="211"/>
      <c r="AXC589" s="211"/>
      <c r="AXD589" s="211"/>
      <c r="AXE589" s="211"/>
      <c r="AXF589" s="211"/>
      <c r="AXG589" s="211"/>
      <c r="AXH589" s="211"/>
      <c r="AXI589" s="211"/>
      <c r="AXJ589" s="211"/>
      <c r="AXK589" s="211"/>
      <c r="AXL589" s="211"/>
      <c r="AXM589" s="211"/>
      <c r="AXN589" s="211"/>
      <c r="AXO589" s="211"/>
      <c r="AXP589" s="211"/>
      <c r="AXQ589" s="211"/>
      <c r="AXR589" s="211"/>
      <c r="AXS589" s="211"/>
      <c r="AXT589" s="211"/>
      <c r="AXU589" s="211"/>
      <c r="AXV589" s="211"/>
      <c r="AXW589" s="211"/>
      <c r="AXX589" s="211"/>
      <c r="AXY589" s="211"/>
      <c r="AXZ589" s="211"/>
      <c r="AYA589" s="211"/>
      <c r="AYB589" s="211"/>
      <c r="AYC589" s="211"/>
      <c r="AYD589" s="211"/>
      <c r="AYE589" s="211"/>
      <c r="AYF589" s="211"/>
      <c r="AYG589" s="211"/>
      <c r="AYH589" s="211"/>
      <c r="AYI589" s="211"/>
      <c r="AYJ589" s="211"/>
      <c r="AYK589" s="211"/>
      <c r="AYL589" s="211"/>
      <c r="AYM589" s="211"/>
      <c r="AYN589" s="211"/>
      <c r="AYO589" s="211"/>
      <c r="AYP589" s="211"/>
      <c r="AYQ589" s="211"/>
      <c r="AYR589" s="211"/>
      <c r="AYS589" s="211"/>
      <c r="AYT589" s="211"/>
      <c r="AYU589" s="211"/>
      <c r="AYV589" s="211"/>
      <c r="AYW589" s="211"/>
      <c r="AYX589" s="211"/>
      <c r="AYY589" s="211"/>
      <c r="AYZ589" s="211"/>
      <c r="AZA589" s="211"/>
      <c r="AZB589" s="211"/>
      <c r="AZC589" s="211"/>
      <c r="AZD589" s="211"/>
      <c r="AZE589" s="211"/>
      <c r="AZF589" s="211"/>
      <c r="AZG589" s="211"/>
      <c r="AZH589" s="211"/>
      <c r="AZI589" s="211"/>
      <c r="AZJ589" s="211"/>
      <c r="AZK589" s="211"/>
      <c r="AZL589" s="211"/>
      <c r="AZM589" s="211"/>
      <c r="AZN589" s="211"/>
      <c r="AZO589" s="211"/>
      <c r="AZP589" s="211"/>
      <c r="AZQ589" s="211"/>
      <c r="AZR589" s="211"/>
      <c r="AZS589" s="211"/>
      <c r="AZT589" s="211"/>
      <c r="AZU589" s="211"/>
      <c r="AZV589" s="211"/>
      <c r="AZW589" s="211"/>
      <c r="AZX589" s="211"/>
      <c r="AZY589" s="211"/>
      <c r="AZZ589" s="211"/>
      <c r="BAA589" s="211"/>
      <c r="BAB589" s="211"/>
      <c r="BAC589" s="211"/>
      <c r="BAD589" s="211"/>
      <c r="BAE589" s="211"/>
      <c r="BAF589" s="211"/>
      <c r="BAG589" s="211"/>
      <c r="BAH589" s="211"/>
      <c r="BAI589" s="211"/>
      <c r="BAJ589" s="211"/>
      <c r="BAK589" s="211"/>
      <c r="BAL589" s="211"/>
      <c r="BAM589" s="211"/>
      <c r="BAN589" s="211"/>
      <c r="BAO589" s="211"/>
      <c r="BAP589" s="211"/>
      <c r="BAQ589" s="211"/>
      <c r="BAR589" s="211"/>
      <c r="BAS589" s="211"/>
      <c r="BAT589" s="211"/>
      <c r="BAU589" s="211"/>
      <c r="BAV589" s="211"/>
      <c r="BAW589" s="211"/>
      <c r="BAX589" s="211"/>
      <c r="BAY589" s="211"/>
      <c r="BAZ589" s="211"/>
      <c r="BBA589" s="211"/>
      <c r="BBB589" s="211"/>
      <c r="BBC589" s="211"/>
      <c r="BBD589" s="211"/>
      <c r="BBE589" s="211"/>
      <c r="BBF589" s="211"/>
      <c r="BBG589" s="211"/>
      <c r="BBH589" s="211"/>
      <c r="BBI589" s="211"/>
      <c r="BBJ589" s="211"/>
      <c r="BBK589" s="211"/>
      <c r="BBL589" s="211"/>
      <c r="BBM589" s="211"/>
      <c r="BBN589" s="211"/>
      <c r="BBO589" s="211"/>
      <c r="BBP589" s="211"/>
      <c r="BBQ589" s="211"/>
      <c r="BBR589" s="211"/>
      <c r="BBS589" s="211"/>
      <c r="BBT589" s="211"/>
      <c r="BBU589" s="211"/>
      <c r="BBV589" s="211"/>
      <c r="BBW589" s="211"/>
      <c r="BBX589" s="211"/>
      <c r="BBY589" s="211"/>
      <c r="BBZ589" s="211"/>
      <c r="BCA589" s="211"/>
      <c r="BCB589" s="211"/>
      <c r="BCC589" s="211"/>
      <c r="BCD589" s="211"/>
      <c r="BCE589" s="211"/>
      <c r="BCF589" s="211"/>
      <c r="BCG589" s="211"/>
      <c r="BCH589" s="211"/>
      <c r="BCI589" s="211"/>
      <c r="BCJ589" s="211"/>
      <c r="BCK589" s="211"/>
      <c r="BCL589" s="211"/>
      <c r="BCM589" s="211"/>
      <c r="BCN589" s="211"/>
      <c r="BCO589" s="211"/>
      <c r="BCP589" s="211"/>
      <c r="BCQ589" s="211"/>
      <c r="BCR589" s="211"/>
      <c r="BCS589" s="211"/>
      <c r="BCT589" s="211"/>
      <c r="BCU589" s="211"/>
      <c r="BCV589" s="211"/>
      <c r="BCW589" s="211"/>
      <c r="BCX589" s="211"/>
      <c r="BCY589" s="211"/>
      <c r="BCZ589" s="211"/>
      <c r="BDA589" s="211"/>
      <c r="BDB589" s="211"/>
      <c r="BDC589" s="211"/>
      <c r="BDD589" s="211"/>
      <c r="BDE589" s="211"/>
      <c r="BDF589" s="211"/>
      <c r="BDG589" s="211"/>
      <c r="BDH589" s="211"/>
      <c r="BDI589" s="211"/>
      <c r="BDJ589" s="211"/>
      <c r="BDK589" s="211"/>
      <c r="BDL589" s="211"/>
      <c r="BDM589" s="211"/>
      <c r="BDN589" s="211"/>
      <c r="BDO589" s="211"/>
      <c r="BDP589" s="211"/>
      <c r="BDQ589" s="211"/>
      <c r="BDR589" s="211"/>
      <c r="BDS589" s="211"/>
      <c r="BDT589" s="211"/>
      <c r="BDU589" s="211"/>
      <c r="BDV589" s="211"/>
      <c r="BDW589" s="211"/>
      <c r="BDX589" s="211"/>
      <c r="BDY589" s="211"/>
      <c r="BDZ589" s="211"/>
      <c r="BEA589" s="211"/>
      <c r="BEB589" s="211"/>
      <c r="BEC589" s="211"/>
      <c r="BED589" s="211"/>
      <c r="BEE589" s="211"/>
      <c r="BEF589" s="211"/>
      <c r="BEG589" s="211"/>
      <c r="BEH589" s="211"/>
      <c r="BEI589" s="211"/>
      <c r="BEJ589" s="211"/>
      <c r="BEK589" s="211"/>
      <c r="BEL589" s="211"/>
      <c r="BEM589" s="211"/>
      <c r="BEN589" s="211"/>
      <c r="BEO589" s="211"/>
      <c r="BEP589" s="211"/>
      <c r="BEQ589" s="211"/>
      <c r="BER589" s="211"/>
      <c r="BES589" s="211"/>
      <c r="BET589" s="211"/>
      <c r="BEU589" s="211"/>
      <c r="BEV589" s="211"/>
      <c r="BEW589" s="211"/>
      <c r="BEX589" s="211"/>
      <c r="BEY589" s="211"/>
      <c r="BEZ589" s="211"/>
      <c r="BFA589" s="211"/>
      <c r="BFB589" s="211"/>
      <c r="BFC589" s="211"/>
      <c r="BFD589" s="211"/>
      <c r="BFE589" s="211"/>
      <c r="BFF589" s="211"/>
      <c r="BFG589" s="211"/>
      <c r="BFH589" s="211"/>
      <c r="BFI589" s="211"/>
      <c r="BFJ589" s="211"/>
      <c r="BFK589" s="211"/>
      <c r="BFL589" s="211"/>
      <c r="BFM589" s="211"/>
      <c r="BFN589" s="211"/>
      <c r="BFO589" s="211"/>
      <c r="BFP589" s="211"/>
      <c r="BFQ589" s="211"/>
      <c r="BFR589" s="211"/>
      <c r="BFS589" s="211"/>
      <c r="BFT589" s="211"/>
      <c r="BFU589" s="211"/>
      <c r="BFV589" s="211"/>
      <c r="BFW589" s="211"/>
      <c r="BFX589" s="211"/>
      <c r="BFY589" s="211"/>
      <c r="BFZ589" s="211"/>
      <c r="BGA589" s="211"/>
      <c r="BGB589" s="211"/>
      <c r="BGC589" s="211"/>
      <c r="BGD589" s="211"/>
      <c r="BGE589" s="211"/>
      <c r="BGF589" s="211"/>
      <c r="BGG589" s="211"/>
      <c r="BGH589" s="211"/>
      <c r="BGI589" s="211"/>
      <c r="BGJ589" s="211"/>
      <c r="BGK589" s="211"/>
      <c r="BGL589" s="211"/>
      <c r="BGM589" s="211"/>
      <c r="BGN589" s="211"/>
      <c r="BGO589" s="211"/>
      <c r="BGP589" s="211"/>
      <c r="BGQ589" s="211"/>
      <c r="BGR589" s="211"/>
      <c r="BGS589" s="211"/>
      <c r="BGT589" s="211"/>
      <c r="BGU589" s="211"/>
      <c r="BGV589" s="211"/>
      <c r="BGW589" s="211"/>
      <c r="BGX589" s="211"/>
      <c r="BGY589" s="211"/>
      <c r="BGZ589" s="211"/>
      <c r="BHA589" s="211"/>
      <c r="BHB589" s="211"/>
      <c r="BHC589" s="211"/>
      <c r="BHD589" s="211"/>
      <c r="BHE589" s="211"/>
      <c r="BHF589" s="211"/>
      <c r="BHG589" s="211"/>
      <c r="BHH589" s="211"/>
      <c r="BHI589" s="211"/>
      <c r="BHJ589" s="211"/>
      <c r="BHK589" s="211"/>
      <c r="BHL589" s="211"/>
      <c r="BHM589" s="211"/>
      <c r="BHN589" s="211"/>
      <c r="BHO589" s="211"/>
      <c r="BHP589" s="211"/>
      <c r="BHQ589" s="211"/>
      <c r="BHR589" s="211"/>
      <c r="BHS589" s="211"/>
      <c r="BHT589" s="211"/>
      <c r="BHU589" s="211"/>
      <c r="BHV589" s="211"/>
      <c r="BHW589" s="211"/>
      <c r="BHX589" s="211"/>
      <c r="BHY589" s="211"/>
      <c r="BHZ589" s="211"/>
      <c r="BIA589" s="211"/>
      <c r="BIB589" s="211"/>
      <c r="BIC589" s="211"/>
      <c r="BID589" s="211"/>
      <c r="BIE589" s="211"/>
      <c r="BIF589" s="211"/>
      <c r="BIG589" s="211"/>
      <c r="BIH589" s="211"/>
      <c r="BII589" s="211"/>
      <c r="BIJ589" s="211"/>
      <c r="BIK589" s="211"/>
      <c r="BIL589" s="211"/>
      <c r="BIM589" s="211"/>
      <c r="BIN589" s="211"/>
      <c r="BIO589" s="211"/>
      <c r="BIP589" s="211"/>
      <c r="BIQ589" s="211"/>
      <c r="BIR589" s="211"/>
      <c r="BIS589" s="211"/>
      <c r="BIT589" s="211"/>
      <c r="BIU589" s="211"/>
      <c r="BIV589" s="211"/>
      <c r="BIW589" s="211"/>
      <c r="BIX589" s="211"/>
      <c r="BIY589" s="211"/>
      <c r="BIZ589" s="211"/>
      <c r="BJA589" s="211"/>
      <c r="BJB589" s="211"/>
      <c r="BJC589" s="211"/>
      <c r="BJD589" s="211"/>
      <c r="BJE589" s="211"/>
      <c r="BJF589" s="211"/>
      <c r="BJG589" s="211"/>
      <c r="BJH589" s="211"/>
      <c r="BJI589" s="211"/>
      <c r="BJJ589" s="211"/>
      <c r="BJK589" s="211"/>
      <c r="BJL589" s="211"/>
      <c r="BJM589" s="211"/>
      <c r="BJN589" s="211"/>
      <c r="BJO589" s="211"/>
      <c r="BJP589" s="211"/>
      <c r="BJQ589" s="211"/>
      <c r="BJR589" s="211"/>
      <c r="BJS589" s="211"/>
      <c r="BJT589" s="211"/>
      <c r="BJU589" s="211"/>
      <c r="BJV589" s="211"/>
      <c r="BJW589" s="211"/>
      <c r="BJX589" s="211"/>
      <c r="BJY589" s="211"/>
      <c r="BJZ589" s="211"/>
      <c r="BKA589" s="211"/>
      <c r="BKB589" s="211"/>
      <c r="BKC589" s="211"/>
      <c r="BKD589" s="211"/>
      <c r="BKE589" s="211"/>
      <c r="BKF589" s="211"/>
      <c r="BKG589" s="211"/>
      <c r="BKH589" s="211"/>
      <c r="BKI589" s="211"/>
      <c r="BKJ589" s="211"/>
      <c r="BKK589" s="211"/>
      <c r="BKL589" s="211"/>
      <c r="BKM589" s="211"/>
      <c r="BKN589" s="211"/>
      <c r="BKO589" s="211"/>
      <c r="BKP589" s="211"/>
      <c r="BKQ589" s="211"/>
      <c r="BKR589" s="211"/>
      <c r="BKS589" s="211"/>
      <c r="BKT589" s="211"/>
      <c r="BKU589" s="211"/>
      <c r="BKV589" s="211"/>
      <c r="BKW589" s="211"/>
      <c r="BKX589" s="211"/>
      <c r="BKY589" s="211"/>
      <c r="BKZ589" s="211"/>
      <c r="BLA589" s="211"/>
      <c r="BLB589" s="211"/>
      <c r="BLC589" s="211"/>
      <c r="BLD589" s="211"/>
      <c r="BLE589" s="211"/>
      <c r="BLF589" s="211"/>
      <c r="BLG589" s="211"/>
      <c r="BLH589" s="211"/>
      <c r="BLI589" s="211"/>
      <c r="BLJ589" s="211"/>
      <c r="BLK589" s="211"/>
      <c r="BLL589" s="211"/>
      <c r="BLM589" s="211"/>
      <c r="BLN589" s="211"/>
      <c r="BLO589" s="211"/>
      <c r="BLP589" s="211"/>
      <c r="BLQ589" s="211"/>
      <c r="BLR589" s="211"/>
      <c r="BLS589" s="211"/>
      <c r="BLT589" s="211"/>
      <c r="BLU589" s="211"/>
      <c r="BLV589" s="211"/>
      <c r="BLW589" s="211"/>
      <c r="BLX589" s="211"/>
      <c r="BLY589" s="211"/>
      <c r="BLZ589" s="211"/>
      <c r="BMA589" s="211"/>
      <c r="BMB589" s="211"/>
      <c r="BMC589" s="211"/>
      <c r="BMD589" s="211"/>
      <c r="BME589" s="211"/>
      <c r="BMF589" s="211"/>
      <c r="BMG589" s="211"/>
      <c r="BMH589" s="211"/>
      <c r="BMI589" s="211"/>
      <c r="BMJ589" s="211"/>
      <c r="BMK589" s="211"/>
      <c r="BML589" s="211"/>
      <c r="BMM589" s="211"/>
      <c r="BMN589" s="211"/>
      <c r="BMO589" s="211"/>
      <c r="BMP589" s="211"/>
      <c r="BMQ589" s="211"/>
      <c r="BMR589" s="211"/>
      <c r="BMS589" s="211"/>
      <c r="BMT589" s="211"/>
      <c r="BMU589" s="211"/>
      <c r="BMV589" s="211"/>
      <c r="BMW589" s="211"/>
      <c r="BMX589" s="211"/>
      <c r="BMY589" s="211"/>
      <c r="BMZ589" s="211"/>
      <c r="BNA589" s="211"/>
      <c r="BNB589" s="211"/>
      <c r="BNC589" s="211"/>
      <c r="BND589" s="211"/>
      <c r="BNE589" s="211"/>
      <c r="BNF589" s="211"/>
      <c r="BNG589" s="211"/>
      <c r="BNH589" s="211"/>
      <c r="BNI589" s="211"/>
      <c r="BNJ589" s="211"/>
      <c r="BNK589" s="211"/>
      <c r="BNL589" s="211"/>
      <c r="BNM589" s="211"/>
      <c r="BNN589" s="211"/>
      <c r="BNO589" s="211"/>
      <c r="BNP589" s="211"/>
      <c r="BNQ589" s="211"/>
      <c r="BNR589" s="211"/>
      <c r="BNS589" s="211"/>
      <c r="BNT589" s="211"/>
      <c r="BNU589" s="211"/>
      <c r="BNV589" s="211"/>
      <c r="BNW589" s="211"/>
      <c r="BNX589" s="211"/>
      <c r="BNY589" s="211"/>
      <c r="BNZ589" s="211"/>
      <c r="BOA589" s="211"/>
      <c r="BOB589" s="211"/>
      <c r="BOC589" s="211"/>
      <c r="BOD589" s="211"/>
      <c r="BOE589" s="211"/>
      <c r="BOF589" s="211"/>
      <c r="BOG589" s="211"/>
      <c r="BOH589" s="211"/>
      <c r="BOI589" s="211"/>
      <c r="BOJ589" s="211"/>
      <c r="BOK589" s="211"/>
      <c r="BOL589" s="211"/>
      <c r="BOM589" s="211"/>
      <c r="BON589" s="211"/>
      <c r="BOO589" s="211"/>
      <c r="BOP589" s="211"/>
      <c r="BOQ589" s="211"/>
      <c r="BOR589" s="211"/>
      <c r="BOS589" s="211"/>
      <c r="BOT589" s="211"/>
      <c r="BOU589" s="211"/>
      <c r="BOV589" s="211"/>
      <c r="BOW589" s="211"/>
      <c r="BOX589" s="211"/>
      <c r="BOY589" s="211"/>
      <c r="BOZ589" s="211"/>
      <c r="BPA589" s="211"/>
      <c r="BPB589" s="211"/>
      <c r="BPC589" s="211"/>
      <c r="BPD589" s="211"/>
      <c r="BPE589" s="211"/>
      <c r="BPF589" s="211"/>
      <c r="BPG589" s="211"/>
      <c r="BPH589" s="211"/>
      <c r="BPI589" s="211"/>
      <c r="BPJ589" s="211"/>
      <c r="BPK589" s="211"/>
      <c r="BPL589" s="211"/>
      <c r="BPM589" s="211"/>
      <c r="BPN589" s="211"/>
      <c r="BPO589" s="211"/>
      <c r="BPP589" s="211"/>
      <c r="BPQ589" s="211"/>
      <c r="BPR589" s="211"/>
      <c r="BPS589" s="211"/>
      <c r="BPT589" s="211"/>
      <c r="BPU589" s="211"/>
      <c r="BPV589" s="211"/>
      <c r="BPW589" s="211"/>
      <c r="BPX589" s="211"/>
      <c r="BPY589" s="211"/>
      <c r="BPZ589" s="211"/>
      <c r="BQA589" s="211"/>
      <c r="BQB589" s="211"/>
      <c r="BQC589" s="211"/>
      <c r="BQD589" s="211"/>
      <c r="BQE589" s="211"/>
      <c r="BQF589" s="211"/>
      <c r="BQG589" s="211"/>
      <c r="BQH589" s="211"/>
      <c r="BQI589" s="211"/>
      <c r="BQJ589" s="211"/>
      <c r="BQK589" s="211"/>
      <c r="BQL589" s="211"/>
      <c r="BQM589" s="211"/>
      <c r="BQN589" s="211"/>
      <c r="BQO589" s="211"/>
      <c r="BQP589" s="211"/>
      <c r="BQQ589" s="211"/>
      <c r="BQR589" s="211"/>
      <c r="BQS589" s="211"/>
      <c r="BQT589" s="211"/>
      <c r="BQU589" s="211"/>
      <c r="BQV589" s="211"/>
      <c r="BQW589" s="211"/>
      <c r="BQX589" s="211"/>
      <c r="BQY589" s="211"/>
      <c r="BQZ589" s="211"/>
      <c r="BRA589" s="211"/>
      <c r="BRB589" s="211"/>
      <c r="BRC589" s="211"/>
      <c r="BRD589" s="211"/>
      <c r="BRE589" s="211"/>
      <c r="BRF589" s="211"/>
      <c r="BRG589" s="211"/>
      <c r="BRH589" s="211"/>
      <c r="BRI589" s="211"/>
      <c r="BRJ589" s="211"/>
      <c r="BRK589" s="211"/>
      <c r="BRL589" s="211"/>
      <c r="BRM589" s="211"/>
      <c r="BRN589" s="211"/>
      <c r="BRO589" s="211"/>
      <c r="BRP589" s="211"/>
      <c r="BRQ589" s="211"/>
      <c r="BRR589" s="211"/>
      <c r="BRS589" s="211"/>
      <c r="BRT589" s="211"/>
      <c r="BRU589" s="211"/>
      <c r="BRV589" s="211"/>
      <c r="BRW589" s="211"/>
      <c r="BRX589" s="211"/>
      <c r="BRY589" s="211"/>
      <c r="BRZ589" s="211"/>
      <c r="BSA589" s="211"/>
      <c r="BSB589" s="211"/>
      <c r="BSC589" s="211"/>
      <c r="BSD589" s="211"/>
      <c r="BSE589" s="211"/>
      <c r="BSF589" s="211"/>
      <c r="BSG589" s="211"/>
      <c r="BSH589" s="211"/>
      <c r="BSI589" s="211"/>
      <c r="BSJ589" s="211"/>
      <c r="BSK589" s="211"/>
      <c r="BSL589" s="211"/>
      <c r="BSM589" s="211"/>
      <c r="BSN589" s="211"/>
      <c r="BSO589" s="211"/>
      <c r="BSP589" s="211"/>
      <c r="BSQ589" s="211"/>
      <c r="BSR589" s="211"/>
      <c r="BSS589" s="211"/>
      <c r="BST589" s="211"/>
      <c r="BSU589" s="211"/>
      <c r="BSV589" s="211"/>
      <c r="BSW589" s="211"/>
      <c r="BSX589" s="211"/>
      <c r="BSY589" s="211"/>
      <c r="BSZ589" s="211"/>
      <c r="BTA589" s="211"/>
      <c r="BTB589" s="211"/>
      <c r="BTC589" s="211"/>
      <c r="BTD589" s="211"/>
      <c r="BTE589" s="211"/>
      <c r="BTF589" s="211"/>
      <c r="BTG589" s="211"/>
      <c r="BTH589" s="211"/>
      <c r="BTI589" s="211"/>
      <c r="BTJ589" s="211"/>
      <c r="BTK589" s="211"/>
      <c r="BTL589" s="211"/>
      <c r="BTM589" s="211"/>
      <c r="BTN589" s="211"/>
      <c r="BTO589" s="211"/>
      <c r="BTP589" s="211"/>
      <c r="BTQ589" s="211"/>
      <c r="BTR589" s="211"/>
      <c r="BTS589" s="211"/>
      <c r="BTT589" s="211"/>
      <c r="BTU589" s="211"/>
      <c r="BTV589" s="211"/>
      <c r="BTW589" s="211"/>
      <c r="BTX589" s="211"/>
      <c r="BTY589" s="211"/>
      <c r="BTZ589" s="211"/>
      <c r="BUA589" s="211"/>
      <c r="BUB589" s="211"/>
      <c r="BUC589" s="211"/>
      <c r="BUD589" s="211"/>
      <c r="BUE589" s="211"/>
      <c r="BUF589" s="211"/>
      <c r="BUG589" s="211"/>
      <c r="BUH589" s="211"/>
      <c r="BUI589" s="211"/>
      <c r="BUJ589" s="211"/>
      <c r="BUK589" s="211"/>
      <c r="BUL589" s="211"/>
      <c r="BUM589" s="211"/>
      <c r="BUN589" s="211"/>
      <c r="BUO589" s="211"/>
      <c r="BUP589" s="211"/>
      <c r="BUQ589" s="211"/>
      <c r="BUR589" s="211"/>
      <c r="BUS589" s="211"/>
      <c r="BUT589" s="211"/>
      <c r="BUU589" s="211"/>
      <c r="BUV589" s="211"/>
      <c r="BUW589" s="211"/>
      <c r="BUX589" s="211"/>
      <c r="BUY589" s="211"/>
      <c r="BUZ589" s="211"/>
      <c r="BVA589" s="211"/>
      <c r="BVB589" s="211"/>
      <c r="BVC589" s="211"/>
      <c r="BVD589" s="211"/>
      <c r="BVE589" s="211"/>
      <c r="BVF589" s="211"/>
      <c r="BVG589" s="211"/>
      <c r="BVH589" s="211"/>
      <c r="BVI589" s="211"/>
      <c r="BVJ589" s="211"/>
      <c r="BVK589" s="211"/>
      <c r="BVL589" s="211"/>
      <c r="BVM589" s="211"/>
      <c r="BVN589" s="211"/>
      <c r="BVO589" s="211"/>
      <c r="BVP589" s="211"/>
      <c r="BVQ589" s="211"/>
      <c r="BVR589" s="211"/>
      <c r="BVS589" s="211"/>
      <c r="BVT589" s="211"/>
      <c r="BVU589" s="211"/>
      <c r="BVV589" s="211"/>
      <c r="BVW589" s="211"/>
      <c r="BVX589" s="211"/>
      <c r="BVY589" s="211"/>
      <c r="BVZ589" s="211"/>
      <c r="BWA589" s="211"/>
      <c r="BWB589" s="211"/>
      <c r="BWC589" s="211"/>
      <c r="BWD589" s="211"/>
      <c r="BWE589" s="211"/>
      <c r="BWF589" s="211"/>
      <c r="BWG589" s="211"/>
      <c r="BWH589" s="211"/>
      <c r="BWI589" s="211"/>
      <c r="BWJ589" s="211"/>
      <c r="BWK589" s="211"/>
      <c r="BWL589" s="211"/>
      <c r="BWM589" s="211"/>
      <c r="BWN589" s="211"/>
      <c r="BWO589" s="211"/>
      <c r="BWP589" s="211"/>
      <c r="BWQ589" s="211"/>
      <c r="BWR589" s="211"/>
      <c r="BWS589" s="211"/>
      <c r="BWT589" s="211"/>
      <c r="BWU589" s="211"/>
      <c r="BWV589" s="211"/>
      <c r="BWW589" s="211"/>
      <c r="BWX589" s="211"/>
      <c r="BWY589" s="211"/>
      <c r="BWZ589" s="211"/>
      <c r="BXA589" s="211"/>
      <c r="BXB589" s="211"/>
      <c r="BXC589" s="211"/>
      <c r="BXD589" s="211"/>
      <c r="BXE589" s="211"/>
      <c r="BXF589" s="211"/>
      <c r="BXG589" s="211"/>
      <c r="BXH589" s="211"/>
      <c r="BXI589" s="211"/>
      <c r="BXJ589" s="211"/>
      <c r="BXK589" s="211"/>
      <c r="BXL589" s="211"/>
      <c r="BXM589" s="211"/>
      <c r="BXN589" s="211"/>
      <c r="BXO589" s="211"/>
      <c r="BXP589" s="211"/>
      <c r="BXQ589" s="211"/>
      <c r="BXR589" s="211"/>
      <c r="BXS589" s="211"/>
      <c r="BXT589" s="211"/>
      <c r="BXU589" s="211"/>
      <c r="BXV589" s="211"/>
      <c r="BXW589" s="211"/>
      <c r="BXX589" s="211"/>
      <c r="BXY589" s="211"/>
      <c r="BXZ589" s="211"/>
      <c r="BYA589" s="211"/>
      <c r="BYB589" s="211"/>
      <c r="BYC589" s="211"/>
      <c r="BYD589" s="211"/>
      <c r="BYE589" s="211"/>
      <c r="BYF589" s="211"/>
      <c r="BYG589" s="211"/>
      <c r="BYH589" s="211"/>
      <c r="BYI589" s="211"/>
      <c r="BYJ589" s="211"/>
      <c r="BYK589" s="211"/>
      <c r="BYL589" s="211"/>
      <c r="BYM589" s="211"/>
      <c r="BYN589" s="211"/>
      <c r="BYO589" s="211"/>
      <c r="BYP589" s="211"/>
      <c r="BYQ589" s="211"/>
      <c r="BYR589" s="211"/>
      <c r="BYS589" s="211"/>
      <c r="BYT589" s="211"/>
      <c r="BYU589" s="211"/>
      <c r="BYV589" s="211"/>
      <c r="BYW589" s="211"/>
      <c r="BYX589" s="211"/>
      <c r="BYY589" s="211"/>
      <c r="BYZ589" s="211"/>
      <c r="BZA589" s="211"/>
      <c r="BZB589" s="211"/>
      <c r="BZC589" s="211"/>
      <c r="BZD589" s="211"/>
      <c r="BZE589" s="211"/>
      <c r="BZF589" s="211"/>
      <c r="BZG589" s="211"/>
      <c r="BZH589" s="211"/>
      <c r="BZI589" s="211"/>
      <c r="BZJ589" s="211"/>
      <c r="BZK589" s="211"/>
      <c r="BZL589" s="211"/>
      <c r="BZM589" s="211"/>
      <c r="BZN589" s="211"/>
      <c r="BZO589" s="211"/>
      <c r="BZP589" s="211"/>
      <c r="BZQ589" s="211"/>
      <c r="BZR589" s="211"/>
      <c r="BZS589" s="211"/>
      <c r="BZT589" s="211"/>
      <c r="BZU589" s="211"/>
      <c r="BZV589" s="211"/>
      <c r="BZW589" s="211"/>
      <c r="BZX589" s="211"/>
      <c r="BZY589" s="211"/>
      <c r="BZZ589" s="211"/>
      <c r="CAA589" s="211"/>
      <c r="CAB589" s="211"/>
      <c r="CAC589" s="211"/>
      <c r="CAD589" s="211"/>
      <c r="CAE589" s="211"/>
      <c r="CAF589" s="211"/>
      <c r="CAG589" s="211"/>
      <c r="CAH589" s="211"/>
      <c r="CAI589" s="211"/>
      <c r="CAJ589" s="211"/>
      <c r="CAK589" s="211"/>
      <c r="CAL589" s="211"/>
      <c r="CAM589" s="211"/>
      <c r="CAN589" s="211"/>
      <c r="CAO589" s="211"/>
      <c r="CAP589" s="211"/>
      <c r="CAQ589" s="211"/>
      <c r="CAR589" s="211"/>
      <c r="CAS589" s="211"/>
      <c r="CAT589" s="211"/>
      <c r="CAU589" s="211"/>
      <c r="CAV589" s="211"/>
      <c r="CAW589" s="211"/>
      <c r="CAX589" s="211"/>
      <c r="CAY589" s="211"/>
      <c r="CAZ589" s="211"/>
      <c r="CBA589" s="211"/>
      <c r="CBB589" s="211"/>
      <c r="CBC589" s="211"/>
      <c r="CBD589" s="211"/>
      <c r="CBE589" s="211"/>
      <c r="CBF589" s="211"/>
      <c r="CBG589" s="211"/>
      <c r="CBH589" s="211"/>
      <c r="CBI589" s="211"/>
      <c r="CBJ589" s="211"/>
      <c r="CBK589" s="211"/>
      <c r="CBL589" s="211"/>
      <c r="CBM589" s="211"/>
      <c r="CBN589" s="211"/>
      <c r="CBO589" s="211"/>
      <c r="CBP589" s="211"/>
      <c r="CBQ589" s="211"/>
      <c r="CBR589" s="211"/>
      <c r="CBS589" s="211"/>
      <c r="CBT589" s="211"/>
      <c r="CBU589" s="211"/>
      <c r="CBV589" s="211"/>
      <c r="CBW589" s="211"/>
      <c r="CBX589" s="211"/>
      <c r="CBY589" s="211"/>
      <c r="CBZ589" s="211"/>
      <c r="CCA589" s="211"/>
      <c r="CCB589" s="211"/>
      <c r="CCC589" s="211"/>
      <c r="CCD589" s="211"/>
      <c r="CCE589" s="211"/>
      <c r="CCF589" s="211"/>
      <c r="CCG589" s="211"/>
      <c r="CCH589" s="211"/>
      <c r="CCI589" s="211"/>
      <c r="CCJ589" s="211"/>
      <c r="CCK589" s="211"/>
      <c r="CCL589" s="211"/>
      <c r="CCM589" s="211"/>
      <c r="CCN589" s="211"/>
      <c r="CCO589" s="211"/>
      <c r="CCP589" s="211"/>
      <c r="CCQ589" s="211"/>
      <c r="CCR589" s="211"/>
      <c r="CCS589" s="211"/>
      <c r="CCT589" s="211"/>
      <c r="CCU589" s="211"/>
      <c r="CCV589" s="211"/>
      <c r="CCW589" s="211"/>
      <c r="CCX589" s="211"/>
      <c r="CCY589" s="211"/>
      <c r="CCZ589" s="211"/>
      <c r="CDA589" s="211"/>
      <c r="CDB589" s="211"/>
      <c r="CDC589" s="211"/>
      <c r="CDD589" s="211"/>
      <c r="CDE589" s="211"/>
      <c r="CDF589" s="211"/>
      <c r="CDG589" s="211"/>
      <c r="CDH589" s="211"/>
      <c r="CDI589" s="211"/>
      <c r="CDJ589" s="211"/>
      <c r="CDK589" s="211"/>
      <c r="CDL589" s="211"/>
      <c r="CDM589" s="211"/>
      <c r="CDN589" s="211"/>
      <c r="CDO589" s="211"/>
      <c r="CDP589" s="211"/>
      <c r="CDQ589" s="211"/>
      <c r="CDR589" s="211"/>
      <c r="CDS589" s="211"/>
      <c r="CDT589" s="211"/>
      <c r="CDU589" s="211"/>
      <c r="CDV589" s="211"/>
      <c r="CDW589" s="211"/>
      <c r="CDX589" s="211"/>
      <c r="CDY589" s="211"/>
      <c r="CDZ589" s="211"/>
      <c r="CEA589" s="211"/>
      <c r="CEB589" s="211"/>
      <c r="CEC589" s="211"/>
      <c r="CED589" s="211"/>
      <c r="CEE589" s="211"/>
      <c r="CEF589" s="211"/>
      <c r="CEG589" s="211"/>
      <c r="CEH589" s="211"/>
      <c r="CEI589" s="211"/>
      <c r="CEJ589" s="211"/>
      <c r="CEK589" s="211"/>
      <c r="CEL589" s="211"/>
      <c r="CEM589" s="211"/>
      <c r="CEN589" s="211"/>
      <c r="CEO589" s="211"/>
      <c r="CEP589" s="211"/>
      <c r="CEQ589" s="211"/>
      <c r="CER589" s="211"/>
      <c r="CES589" s="211"/>
      <c r="CET589" s="211"/>
      <c r="CEU589" s="211"/>
      <c r="CEV589" s="211"/>
      <c r="CEW589" s="211"/>
      <c r="CEX589" s="211"/>
      <c r="CEY589" s="211"/>
      <c r="CEZ589" s="211"/>
      <c r="CFA589" s="211"/>
      <c r="CFB589" s="211"/>
      <c r="CFC589" s="211"/>
      <c r="CFD589" s="211"/>
      <c r="CFE589" s="211"/>
      <c r="CFF589" s="211"/>
      <c r="CFG589" s="211"/>
      <c r="CFH589" s="211"/>
      <c r="CFI589" s="211"/>
      <c r="CFJ589" s="211"/>
      <c r="CFK589" s="211"/>
      <c r="CFL589" s="211"/>
      <c r="CFM589" s="211"/>
      <c r="CFN589" s="211"/>
      <c r="CFO589" s="211"/>
      <c r="CFP589" s="211"/>
      <c r="CFQ589" s="211"/>
      <c r="CFR589" s="211"/>
      <c r="CFS589" s="211"/>
      <c r="CFT589" s="211"/>
      <c r="CFU589" s="211"/>
      <c r="CFV589" s="211"/>
      <c r="CFW589" s="211"/>
      <c r="CFX589" s="211"/>
      <c r="CFY589" s="211"/>
      <c r="CFZ589" s="211"/>
      <c r="CGA589" s="211"/>
      <c r="CGB589" s="211"/>
      <c r="CGC589" s="211"/>
      <c r="CGD589" s="211"/>
      <c r="CGE589" s="211"/>
      <c r="CGF589" s="211"/>
      <c r="CGG589" s="211"/>
      <c r="CGH589" s="211"/>
      <c r="CGI589" s="211"/>
      <c r="CGJ589" s="211"/>
      <c r="CGK589" s="211"/>
      <c r="CGL589" s="211"/>
      <c r="CGM589" s="211"/>
      <c r="CGN589" s="211"/>
      <c r="CGO589" s="211"/>
      <c r="CGP589" s="211"/>
      <c r="CGQ589" s="211"/>
      <c r="CGR589" s="211"/>
      <c r="CGS589" s="211"/>
      <c r="CGT589" s="211"/>
      <c r="CGU589" s="211"/>
      <c r="CGV589" s="211"/>
      <c r="CGW589" s="211"/>
      <c r="CGX589" s="211"/>
      <c r="CGY589" s="211"/>
      <c r="CGZ589" s="211"/>
      <c r="CHA589" s="211"/>
      <c r="CHB589" s="211"/>
      <c r="CHC589" s="211"/>
      <c r="CHD589" s="211"/>
      <c r="CHE589" s="211"/>
      <c r="CHF589" s="211"/>
      <c r="CHG589" s="211"/>
      <c r="CHH589" s="211"/>
      <c r="CHI589" s="211"/>
      <c r="CHJ589" s="211"/>
      <c r="CHK589" s="211"/>
      <c r="CHL589" s="211"/>
      <c r="CHM589" s="211"/>
      <c r="CHN589" s="211"/>
      <c r="CHO589" s="211"/>
      <c r="CHP589" s="211"/>
      <c r="CHQ589" s="211"/>
      <c r="CHR589" s="211"/>
      <c r="CHS589" s="211"/>
      <c r="CHT589" s="211"/>
      <c r="CHU589" s="211"/>
      <c r="CHV589" s="211"/>
      <c r="CHW589" s="211"/>
      <c r="CHX589" s="211"/>
      <c r="CHY589" s="211"/>
      <c r="CHZ589" s="211"/>
      <c r="CIA589" s="211"/>
      <c r="CIB589" s="211"/>
      <c r="CIC589" s="211"/>
      <c r="CID589" s="211"/>
      <c r="CIE589" s="211"/>
      <c r="CIF589" s="211"/>
      <c r="CIG589" s="211"/>
      <c r="CIH589" s="211"/>
      <c r="CII589" s="211"/>
      <c r="CIJ589" s="211"/>
      <c r="CIK589" s="211"/>
      <c r="CIL589" s="211"/>
      <c r="CIM589" s="211"/>
      <c r="CIN589" s="211"/>
      <c r="CIO589" s="211"/>
      <c r="CIP589" s="211"/>
      <c r="CIQ589" s="211"/>
      <c r="CIR589" s="211"/>
      <c r="CIS589" s="211"/>
      <c r="CIT589" s="211"/>
      <c r="CIU589" s="211"/>
      <c r="CIV589" s="211"/>
      <c r="CIW589" s="211"/>
      <c r="CIX589" s="211"/>
      <c r="CIY589" s="211"/>
      <c r="CIZ589" s="211"/>
      <c r="CJA589" s="211"/>
      <c r="CJB589" s="211"/>
      <c r="CJC589" s="211"/>
      <c r="CJD589" s="211"/>
      <c r="CJE589" s="211"/>
      <c r="CJF589" s="211"/>
      <c r="CJG589" s="211"/>
      <c r="CJH589" s="211"/>
      <c r="CJI589" s="211"/>
      <c r="CJJ589" s="211"/>
      <c r="CJK589" s="211"/>
      <c r="CJL589" s="211"/>
      <c r="CJM589" s="211"/>
      <c r="CJN589" s="211"/>
      <c r="CJO589" s="211"/>
      <c r="CJP589" s="211"/>
      <c r="CJQ589" s="211"/>
      <c r="CJR589" s="211"/>
      <c r="CJS589" s="211"/>
      <c r="CJT589" s="211"/>
      <c r="CJU589" s="211"/>
      <c r="CJV589" s="211"/>
      <c r="CJW589" s="211"/>
      <c r="CJX589" s="211"/>
      <c r="CJY589" s="211"/>
      <c r="CJZ589" s="211"/>
      <c r="CKA589" s="211"/>
      <c r="CKB589" s="211"/>
      <c r="CKC589" s="211"/>
      <c r="CKD589" s="211"/>
      <c r="CKE589" s="211"/>
      <c r="CKF589" s="211"/>
      <c r="CKG589" s="211"/>
      <c r="CKH589" s="211"/>
      <c r="CKI589" s="211"/>
      <c r="CKJ589" s="211"/>
      <c r="CKK589" s="211"/>
      <c r="CKL589" s="211"/>
      <c r="CKM589" s="211"/>
      <c r="CKN589" s="211"/>
      <c r="CKO589" s="211"/>
      <c r="CKP589" s="211"/>
      <c r="CKQ589" s="211"/>
      <c r="CKR589" s="211"/>
      <c r="CKS589" s="211"/>
      <c r="CKT589" s="211"/>
      <c r="CKU589" s="211"/>
      <c r="CKV589" s="211"/>
      <c r="CKW589" s="211"/>
      <c r="CKX589" s="211"/>
      <c r="CKY589" s="211"/>
      <c r="CKZ589" s="211"/>
      <c r="CLA589" s="211"/>
      <c r="CLB589" s="211"/>
      <c r="CLC589" s="211"/>
      <c r="CLD589" s="211"/>
      <c r="CLE589" s="211"/>
      <c r="CLF589" s="211"/>
      <c r="CLG589" s="211"/>
      <c r="CLH589" s="211"/>
      <c r="CLI589" s="211"/>
      <c r="CLJ589" s="211"/>
      <c r="CLK589" s="211"/>
      <c r="CLL589" s="211"/>
      <c r="CLM589" s="211"/>
      <c r="CLN589" s="211"/>
      <c r="CLO589" s="211"/>
      <c r="CLP589" s="211"/>
      <c r="CLQ589" s="211"/>
      <c r="CLR589" s="211"/>
      <c r="CLS589" s="211"/>
      <c r="CLT589" s="211"/>
      <c r="CLU589" s="211"/>
      <c r="CLV589" s="211"/>
      <c r="CLW589" s="211"/>
      <c r="CLX589" s="211"/>
      <c r="CLY589" s="211"/>
      <c r="CLZ589" s="211"/>
      <c r="CMA589" s="211"/>
      <c r="CMB589" s="211"/>
      <c r="CMC589" s="211"/>
      <c r="CMD589" s="211"/>
      <c r="CME589" s="211"/>
      <c r="CMF589" s="211"/>
      <c r="CMG589" s="211"/>
      <c r="CMH589" s="211"/>
      <c r="CMI589" s="211"/>
      <c r="CMJ589" s="211"/>
      <c r="CMK589" s="211"/>
      <c r="CML589" s="211"/>
      <c r="CMM589" s="211"/>
      <c r="CMN589" s="211"/>
      <c r="CMO589" s="211"/>
      <c r="CMP589" s="211"/>
      <c r="CMQ589" s="211"/>
      <c r="CMR589" s="211"/>
      <c r="CMS589" s="211"/>
      <c r="CMT589" s="211"/>
      <c r="CMU589" s="211"/>
      <c r="CMV589" s="211"/>
      <c r="CMW589" s="211"/>
      <c r="CMX589" s="211"/>
      <c r="CMY589" s="211"/>
      <c r="CMZ589" s="211"/>
      <c r="CNA589" s="211"/>
      <c r="CNB589" s="211"/>
      <c r="CNC589" s="211"/>
      <c r="CND589" s="211"/>
      <c r="CNE589" s="211"/>
      <c r="CNF589" s="211"/>
      <c r="CNG589" s="211"/>
      <c r="CNH589" s="211"/>
      <c r="CNI589" s="211"/>
      <c r="CNJ589" s="211"/>
      <c r="CNK589" s="211"/>
      <c r="CNL589" s="211"/>
      <c r="CNM589" s="211"/>
      <c r="CNN589" s="211"/>
      <c r="CNO589" s="211"/>
      <c r="CNP589" s="211"/>
      <c r="CNQ589" s="211"/>
      <c r="CNR589" s="211"/>
      <c r="CNS589" s="211"/>
      <c r="CNT589" s="211"/>
      <c r="CNU589" s="211"/>
      <c r="CNV589" s="211"/>
      <c r="CNW589" s="211"/>
      <c r="CNX589" s="211"/>
      <c r="CNY589" s="211"/>
      <c r="CNZ589" s="211"/>
      <c r="COA589" s="211"/>
      <c r="COB589" s="211"/>
      <c r="COC589" s="211"/>
      <c r="COD589" s="211"/>
      <c r="COE589" s="211"/>
      <c r="COF589" s="211"/>
      <c r="COG589" s="211"/>
      <c r="COH589" s="211"/>
      <c r="COI589" s="211"/>
      <c r="COJ589" s="211"/>
      <c r="COK589" s="211"/>
      <c r="COL589" s="211"/>
      <c r="COM589" s="211"/>
      <c r="CON589" s="211"/>
      <c r="COO589" s="211"/>
      <c r="COP589" s="211"/>
      <c r="COQ589" s="211"/>
      <c r="COR589" s="211"/>
      <c r="COS589" s="211"/>
      <c r="COT589" s="211"/>
      <c r="COU589" s="211"/>
      <c r="COV589" s="211"/>
      <c r="COW589" s="211"/>
      <c r="COX589" s="211"/>
      <c r="COY589" s="211"/>
      <c r="COZ589" s="211"/>
      <c r="CPA589" s="211"/>
      <c r="CPB589" s="211"/>
      <c r="CPC589" s="211"/>
      <c r="CPD589" s="211"/>
      <c r="CPE589" s="211"/>
      <c r="CPF589" s="211"/>
      <c r="CPG589" s="211"/>
      <c r="CPH589" s="211"/>
      <c r="CPI589" s="211"/>
      <c r="CPJ589" s="211"/>
      <c r="CPK589" s="211"/>
      <c r="CPL589" s="211"/>
      <c r="CPM589" s="211"/>
      <c r="CPN589" s="211"/>
      <c r="CPO589" s="211"/>
      <c r="CPP589" s="211"/>
      <c r="CPQ589" s="211"/>
      <c r="CPR589" s="211"/>
      <c r="CPS589" s="211"/>
      <c r="CPT589" s="211"/>
      <c r="CPU589" s="211"/>
      <c r="CPV589" s="211"/>
      <c r="CPW589" s="211"/>
      <c r="CPX589" s="211"/>
      <c r="CPY589" s="211"/>
      <c r="CPZ589" s="211"/>
      <c r="CQA589" s="211"/>
      <c r="CQB589" s="211"/>
      <c r="CQC589" s="211"/>
      <c r="CQD589" s="211"/>
      <c r="CQE589" s="211"/>
      <c r="CQF589" s="211"/>
      <c r="CQG589" s="211"/>
      <c r="CQH589" s="211"/>
      <c r="CQI589" s="211"/>
      <c r="CQJ589" s="211"/>
      <c r="CQK589" s="211"/>
      <c r="CQL589" s="211"/>
      <c r="CQM589" s="211"/>
      <c r="CQN589" s="211"/>
      <c r="CQO589" s="211"/>
      <c r="CQP589" s="211"/>
      <c r="CQQ589" s="211"/>
      <c r="CQR589" s="211"/>
      <c r="CQS589" s="211"/>
      <c r="CQT589" s="211"/>
      <c r="CQU589" s="211"/>
      <c r="CQV589" s="211"/>
      <c r="CQW589" s="211"/>
      <c r="CQX589" s="211"/>
      <c r="CQY589" s="211"/>
      <c r="CQZ589" s="211"/>
      <c r="CRA589" s="211"/>
      <c r="CRB589" s="211"/>
      <c r="CRC589" s="211"/>
      <c r="CRD589" s="211"/>
      <c r="CRE589" s="211"/>
      <c r="CRF589" s="211"/>
      <c r="CRG589" s="211"/>
      <c r="CRH589" s="211"/>
      <c r="CRI589" s="211"/>
      <c r="CRJ589" s="211"/>
      <c r="CRK589" s="211"/>
      <c r="CRL589" s="211"/>
      <c r="CRM589" s="211"/>
      <c r="CRN589" s="211"/>
      <c r="CRO589" s="211"/>
      <c r="CRP589" s="211"/>
      <c r="CRQ589" s="211"/>
      <c r="CRR589" s="211"/>
      <c r="CRS589" s="211"/>
      <c r="CRT589" s="211"/>
      <c r="CRU589" s="211"/>
      <c r="CRV589" s="211"/>
      <c r="CRW589" s="211"/>
      <c r="CRX589" s="211"/>
      <c r="CRY589" s="211"/>
      <c r="CRZ589" s="211"/>
      <c r="CSA589" s="211"/>
      <c r="CSB589" s="211"/>
      <c r="CSC589" s="211"/>
      <c r="CSD589" s="211"/>
      <c r="CSE589" s="211"/>
      <c r="CSF589" s="211"/>
      <c r="CSG589" s="211"/>
      <c r="CSH589" s="211"/>
      <c r="CSI589" s="211"/>
      <c r="CSJ589" s="211"/>
      <c r="CSK589" s="211"/>
      <c r="CSL589" s="211"/>
      <c r="CSM589" s="211"/>
      <c r="CSN589" s="211"/>
      <c r="CSO589" s="211"/>
      <c r="CSP589" s="211"/>
      <c r="CSQ589" s="211"/>
      <c r="CSR589" s="211"/>
      <c r="CSS589" s="211"/>
      <c r="CST589" s="211"/>
      <c r="CSU589" s="211"/>
      <c r="CSV589" s="211"/>
      <c r="CSW589" s="211"/>
      <c r="CSX589" s="211"/>
      <c r="CSY589" s="211"/>
      <c r="CSZ589" s="211"/>
      <c r="CTA589" s="211"/>
      <c r="CTB589" s="211"/>
      <c r="CTC589" s="211"/>
      <c r="CTD589" s="211"/>
      <c r="CTE589" s="211"/>
      <c r="CTF589" s="211"/>
      <c r="CTG589" s="211"/>
      <c r="CTH589" s="211"/>
      <c r="CTI589" s="211"/>
      <c r="CTJ589" s="211"/>
      <c r="CTK589" s="211"/>
      <c r="CTL589" s="211"/>
      <c r="CTM589" s="211"/>
      <c r="CTN589" s="211"/>
      <c r="CTO589" s="211"/>
      <c r="CTP589" s="211"/>
      <c r="CTQ589" s="211"/>
      <c r="CTR589" s="211"/>
      <c r="CTS589" s="211"/>
      <c r="CTT589" s="211"/>
      <c r="CTU589" s="211"/>
      <c r="CTV589" s="211"/>
      <c r="CTW589" s="211"/>
      <c r="CTX589" s="211"/>
      <c r="CTY589" s="211"/>
      <c r="CTZ589" s="211"/>
      <c r="CUA589" s="211"/>
      <c r="CUB589" s="211"/>
      <c r="CUC589" s="211"/>
      <c r="CUD589" s="211"/>
      <c r="CUE589" s="211"/>
      <c r="CUF589" s="211"/>
      <c r="CUG589" s="211"/>
      <c r="CUH589" s="211"/>
      <c r="CUI589" s="211"/>
      <c r="CUJ589" s="211"/>
      <c r="CUK589" s="211"/>
      <c r="CUL589" s="211"/>
      <c r="CUM589" s="211"/>
      <c r="CUN589" s="211"/>
      <c r="CUO589" s="211"/>
      <c r="CUP589" s="211"/>
      <c r="CUQ589" s="211"/>
      <c r="CUR589" s="211"/>
      <c r="CUS589" s="211"/>
      <c r="CUT589" s="211"/>
      <c r="CUU589" s="211"/>
      <c r="CUV589" s="211"/>
      <c r="CUW589" s="211"/>
      <c r="CUX589" s="211"/>
      <c r="CUY589" s="211"/>
      <c r="CUZ589" s="211"/>
      <c r="CVA589" s="211"/>
      <c r="CVB589" s="211"/>
      <c r="CVC589" s="211"/>
      <c r="CVD589" s="211"/>
      <c r="CVE589" s="211"/>
      <c r="CVF589" s="211"/>
      <c r="CVG589" s="211"/>
      <c r="CVH589" s="211"/>
      <c r="CVI589" s="211"/>
      <c r="CVJ589" s="211"/>
      <c r="CVK589" s="211"/>
      <c r="CVL589" s="211"/>
      <c r="CVM589" s="211"/>
      <c r="CVN589" s="211"/>
      <c r="CVO589" s="211"/>
      <c r="CVP589" s="211"/>
      <c r="CVQ589" s="211"/>
      <c r="CVR589" s="211"/>
      <c r="CVS589" s="211"/>
      <c r="CVT589" s="211"/>
      <c r="CVU589" s="211"/>
      <c r="CVV589" s="211"/>
      <c r="CVW589" s="211"/>
      <c r="CVX589" s="211"/>
      <c r="CVY589" s="211"/>
      <c r="CVZ589" s="211"/>
      <c r="CWA589" s="211"/>
      <c r="CWB589" s="211"/>
      <c r="CWC589" s="211"/>
      <c r="CWD589" s="211"/>
      <c r="CWE589" s="211"/>
      <c r="CWF589" s="211"/>
      <c r="CWG589" s="211"/>
      <c r="CWH589" s="211"/>
      <c r="CWI589" s="211"/>
      <c r="CWJ589" s="211"/>
      <c r="CWK589" s="211"/>
      <c r="CWL589" s="211"/>
      <c r="CWM589" s="211"/>
      <c r="CWN589" s="211"/>
      <c r="CWO589" s="211"/>
      <c r="CWP589" s="211"/>
      <c r="CWQ589" s="211"/>
      <c r="CWR589" s="211"/>
      <c r="CWS589" s="211"/>
      <c r="CWT589" s="211"/>
      <c r="CWU589" s="211"/>
      <c r="CWV589" s="211"/>
      <c r="CWW589" s="211"/>
      <c r="CWX589" s="211"/>
      <c r="CWY589" s="211"/>
      <c r="CWZ589" s="211"/>
      <c r="CXA589" s="211"/>
      <c r="CXB589" s="211"/>
      <c r="CXC589" s="211"/>
      <c r="CXD589" s="211"/>
      <c r="CXE589" s="211"/>
      <c r="CXF589" s="211"/>
      <c r="CXG589" s="211"/>
      <c r="CXH589" s="211"/>
      <c r="CXI589" s="211"/>
      <c r="CXJ589" s="211"/>
      <c r="CXK589" s="211"/>
      <c r="CXL589" s="211"/>
      <c r="CXM589" s="211"/>
      <c r="CXN589" s="211"/>
      <c r="CXO589" s="211"/>
      <c r="CXP589" s="211"/>
      <c r="CXQ589" s="211"/>
      <c r="CXR589" s="211"/>
      <c r="CXS589" s="211"/>
      <c r="CXT589" s="211"/>
      <c r="CXU589" s="211"/>
      <c r="CXV589" s="211"/>
      <c r="CXW589" s="211"/>
      <c r="CXX589" s="211"/>
      <c r="CXY589" s="211"/>
      <c r="CXZ589" s="211"/>
      <c r="CYA589" s="211"/>
      <c r="CYB589" s="211"/>
      <c r="CYC589" s="211"/>
      <c r="CYD589" s="211"/>
      <c r="CYE589" s="211"/>
      <c r="CYF589" s="211"/>
      <c r="CYG589" s="211"/>
      <c r="CYH589" s="211"/>
      <c r="CYI589" s="211"/>
      <c r="CYJ589" s="211"/>
      <c r="CYK589" s="211"/>
      <c r="CYL589" s="211"/>
      <c r="CYM589" s="211"/>
      <c r="CYN589" s="211"/>
      <c r="CYO589" s="211"/>
      <c r="CYP589" s="211"/>
      <c r="CYQ589" s="211"/>
      <c r="CYR589" s="211"/>
      <c r="CYS589" s="211"/>
      <c r="CYT589" s="211"/>
      <c r="CYU589" s="211"/>
      <c r="CYV589" s="211"/>
      <c r="CYW589" s="211"/>
      <c r="CYX589" s="211"/>
      <c r="CYY589" s="211"/>
      <c r="CYZ589" s="211"/>
      <c r="CZA589" s="211"/>
      <c r="CZB589" s="211"/>
      <c r="CZC589" s="211"/>
      <c r="CZD589" s="211"/>
      <c r="CZE589" s="211"/>
      <c r="CZF589" s="211"/>
      <c r="CZG589" s="211"/>
      <c r="CZH589" s="211"/>
      <c r="CZI589" s="211"/>
      <c r="CZJ589" s="211"/>
      <c r="CZK589" s="211"/>
      <c r="CZL589" s="211"/>
      <c r="CZM589" s="211"/>
      <c r="CZN589" s="211"/>
      <c r="CZO589" s="211"/>
      <c r="CZP589" s="211"/>
      <c r="CZQ589" s="211"/>
      <c r="CZR589" s="211"/>
      <c r="CZS589" s="211"/>
      <c r="CZT589" s="211"/>
      <c r="CZU589" s="211"/>
      <c r="CZV589" s="211"/>
      <c r="CZW589" s="211"/>
      <c r="CZX589" s="211"/>
      <c r="CZY589" s="211"/>
      <c r="CZZ589" s="211"/>
      <c r="DAA589" s="211"/>
      <c r="DAB589" s="211"/>
      <c r="DAC589" s="211"/>
      <c r="DAD589" s="211"/>
      <c r="DAE589" s="211"/>
      <c r="DAF589" s="211"/>
      <c r="DAG589" s="211"/>
      <c r="DAH589" s="211"/>
      <c r="DAI589" s="211"/>
      <c r="DAJ589" s="211"/>
      <c r="DAK589" s="211"/>
      <c r="DAL589" s="211"/>
      <c r="DAM589" s="211"/>
      <c r="DAN589" s="211"/>
      <c r="DAO589" s="211"/>
      <c r="DAP589" s="211"/>
      <c r="DAQ589" s="211"/>
      <c r="DAR589" s="211"/>
      <c r="DAS589" s="211"/>
      <c r="DAT589" s="211"/>
      <c r="DAU589" s="211"/>
      <c r="DAV589" s="211"/>
      <c r="DAW589" s="211"/>
      <c r="DAX589" s="211"/>
      <c r="DAY589" s="211"/>
      <c r="DAZ589" s="211"/>
      <c r="DBA589" s="211"/>
      <c r="DBB589" s="211"/>
      <c r="DBC589" s="211"/>
      <c r="DBD589" s="211"/>
      <c r="DBE589" s="211"/>
      <c r="DBF589" s="211"/>
      <c r="DBG589" s="211"/>
      <c r="DBH589" s="211"/>
      <c r="DBI589" s="211"/>
      <c r="DBJ589" s="211"/>
      <c r="DBK589" s="211"/>
      <c r="DBL589" s="211"/>
      <c r="DBM589" s="211"/>
      <c r="DBN589" s="211"/>
      <c r="DBO589" s="211"/>
      <c r="DBP589" s="211"/>
      <c r="DBQ589" s="211"/>
      <c r="DBR589" s="211"/>
      <c r="DBS589" s="211"/>
      <c r="DBT589" s="211"/>
      <c r="DBU589" s="211"/>
      <c r="DBV589" s="211"/>
      <c r="DBW589" s="211"/>
      <c r="DBX589" s="211"/>
      <c r="DBY589" s="211"/>
      <c r="DBZ589" s="211"/>
      <c r="DCA589" s="211"/>
      <c r="DCB589" s="211"/>
      <c r="DCC589" s="211"/>
      <c r="DCD589" s="211"/>
      <c r="DCE589" s="211"/>
      <c r="DCF589" s="211"/>
      <c r="DCG589" s="211"/>
      <c r="DCH589" s="211"/>
      <c r="DCI589" s="211"/>
      <c r="DCJ589" s="211"/>
      <c r="DCK589" s="211"/>
      <c r="DCL589" s="211"/>
      <c r="DCM589" s="211"/>
      <c r="DCN589" s="211"/>
      <c r="DCO589" s="211"/>
      <c r="DCP589" s="211"/>
      <c r="DCQ589" s="211"/>
      <c r="DCR589" s="211"/>
      <c r="DCS589" s="211"/>
      <c r="DCT589" s="211"/>
      <c r="DCU589" s="211"/>
      <c r="DCV589" s="211"/>
      <c r="DCW589" s="211"/>
      <c r="DCX589" s="211"/>
      <c r="DCY589" s="211"/>
      <c r="DCZ589" s="211"/>
      <c r="DDA589" s="211"/>
      <c r="DDB589" s="211"/>
      <c r="DDC589" s="211"/>
      <c r="DDD589" s="211"/>
      <c r="DDE589" s="211"/>
      <c r="DDF589" s="211"/>
      <c r="DDG589" s="211"/>
      <c r="DDH589" s="211"/>
      <c r="DDI589" s="211"/>
      <c r="DDJ589" s="211"/>
      <c r="DDK589" s="211"/>
      <c r="DDL589" s="211"/>
      <c r="DDM589" s="211"/>
      <c r="DDN589" s="211"/>
      <c r="DDO589" s="211"/>
      <c r="DDP589" s="211"/>
      <c r="DDQ589" s="211"/>
      <c r="DDR589" s="211"/>
      <c r="DDS589" s="211"/>
      <c r="DDT589" s="211"/>
      <c r="DDU589" s="211"/>
      <c r="DDV589" s="211"/>
      <c r="DDW589" s="211"/>
      <c r="DDX589" s="211"/>
      <c r="DDY589" s="211"/>
      <c r="DDZ589" s="211"/>
      <c r="DEA589" s="211"/>
      <c r="DEB589" s="211"/>
      <c r="DEC589" s="211"/>
      <c r="DED589" s="211"/>
      <c r="DEE589" s="211"/>
      <c r="DEF589" s="211"/>
      <c r="DEG589" s="211"/>
      <c r="DEH589" s="211"/>
      <c r="DEI589" s="211"/>
      <c r="DEJ589" s="211"/>
      <c r="DEK589" s="211"/>
      <c r="DEL589" s="211"/>
      <c r="DEM589" s="211"/>
      <c r="DEN589" s="211"/>
      <c r="DEO589" s="211"/>
      <c r="DEP589" s="211"/>
      <c r="DEQ589" s="211"/>
      <c r="DER589" s="211"/>
      <c r="DES589" s="211"/>
      <c r="DET589" s="211"/>
      <c r="DEU589" s="211"/>
      <c r="DEV589" s="211"/>
      <c r="DEW589" s="211"/>
      <c r="DEX589" s="211"/>
      <c r="DEY589" s="211"/>
      <c r="DEZ589" s="211"/>
      <c r="DFA589" s="211"/>
      <c r="DFB589" s="211"/>
      <c r="DFC589" s="211"/>
      <c r="DFD589" s="211"/>
      <c r="DFE589" s="211"/>
      <c r="DFF589" s="211"/>
      <c r="DFG589" s="211"/>
      <c r="DFH589" s="211"/>
      <c r="DFI589" s="211"/>
      <c r="DFJ589" s="211"/>
      <c r="DFK589" s="211"/>
      <c r="DFL589" s="211"/>
      <c r="DFM589" s="211"/>
      <c r="DFN589" s="211"/>
      <c r="DFO589" s="211"/>
      <c r="DFP589" s="211"/>
      <c r="DFQ589" s="211"/>
      <c r="DFR589" s="211"/>
      <c r="DFS589" s="211"/>
      <c r="DFT589" s="211"/>
      <c r="DFU589" s="211"/>
      <c r="DFV589" s="211"/>
      <c r="DFW589" s="211"/>
      <c r="DFX589" s="211"/>
      <c r="DFY589" s="211"/>
      <c r="DFZ589" s="211"/>
      <c r="DGA589" s="211"/>
      <c r="DGB589" s="211"/>
      <c r="DGC589" s="211"/>
      <c r="DGD589" s="211"/>
      <c r="DGE589" s="211"/>
      <c r="DGF589" s="211"/>
      <c r="DGG589" s="211"/>
      <c r="DGH589" s="211"/>
      <c r="DGI589" s="211"/>
      <c r="DGJ589" s="211"/>
      <c r="DGK589" s="211"/>
      <c r="DGL589" s="211"/>
      <c r="DGM589" s="211"/>
      <c r="DGN589" s="211"/>
      <c r="DGO589" s="211"/>
      <c r="DGP589" s="211"/>
      <c r="DGQ589" s="211"/>
      <c r="DGR589" s="211"/>
      <c r="DGS589" s="211"/>
      <c r="DGT589" s="211"/>
      <c r="DGU589" s="211"/>
      <c r="DGV589" s="211"/>
      <c r="DGW589" s="211"/>
      <c r="DGX589" s="211"/>
      <c r="DGY589" s="211"/>
      <c r="DGZ589" s="211"/>
      <c r="DHA589" s="211"/>
      <c r="DHB589" s="211"/>
      <c r="DHC589" s="211"/>
      <c r="DHD589" s="211"/>
      <c r="DHE589" s="211"/>
      <c r="DHF589" s="211"/>
      <c r="DHG589" s="211"/>
      <c r="DHH589" s="211"/>
      <c r="DHI589" s="211"/>
      <c r="DHJ589" s="211"/>
      <c r="DHK589" s="211"/>
      <c r="DHL589" s="211"/>
      <c r="DHM589" s="211"/>
      <c r="DHN589" s="211"/>
      <c r="DHO589" s="211"/>
      <c r="DHP589" s="211"/>
      <c r="DHQ589" s="211"/>
      <c r="DHR589" s="211"/>
      <c r="DHS589" s="211"/>
      <c r="DHT589" s="211"/>
      <c r="DHU589" s="211"/>
      <c r="DHV589" s="211"/>
      <c r="DHW589" s="211"/>
      <c r="DHX589" s="211"/>
      <c r="DHY589" s="211"/>
      <c r="DHZ589" s="211"/>
      <c r="DIA589" s="211"/>
      <c r="DIB589" s="211"/>
      <c r="DIC589" s="211"/>
      <c r="DID589" s="211"/>
      <c r="DIE589" s="211"/>
      <c r="DIF589" s="211"/>
      <c r="DIG589" s="211"/>
      <c r="DIH589" s="211"/>
      <c r="DII589" s="211"/>
      <c r="DIJ589" s="211"/>
      <c r="DIK589" s="211"/>
      <c r="DIL589" s="211"/>
      <c r="DIM589" s="211"/>
      <c r="DIN589" s="211"/>
      <c r="DIO589" s="211"/>
      <c r="DIP589" s="211"/>
      <c r="DIQ589" s="211"/>
      <c r="DIR589" s="211"/>
      <c r="DIS589" s="211"/>
      <c r="DIT589" s="211"/>
      <c r="DIU589" s="211"/>
      <c r="DIV589" s="211"/>
      <c r="DIW589" s="211"/>
      <c r="DIX589" s="211"/>
      <c r="DIY589" s="211"/>
      <c r="DIZ589" s="211"/>
      <c r="DJA589" s="211"/>
      <c r="DJB589" s="211"/>
      <c r="DJC589" s="211"/>
      <c r="DJD589" s="211"/>
      <c r="DJE589" s="211"/>
      <c r="DJF589" s="211"/>
      <c r="DJG589" s="211"/>
      <c r="DJH589" s="211"/>
      <c r="DJI589" s="211"/>
      <c r="DJJ589" s="211"/>
      <c r="DJK589" s="211"/>
      <c r="DJL589" s="211"/>
      <c r="DJM589" s="211"/>
      <c r="DJN589" s="211"/>
      <c r="DJO589" s="211"/>
      <c r="DJP589" s="211"/>
      <c r="DJQ589" s="211"/>
      <c r="DJR589" s="211"/>
      <c r="DJS589" s="211"/>
      <c r="DJT589" s="211"/>
      <c r="DJU589" s="211"/>
      <c r="DJV589" s="211"/>
      <c r="DJW589" s="211"/>
      <c r="DJX589" s="211"/>
      <c r="DJY589" s="211"/>
      <c r="DJZ589" s="211"/>
      <c r="DKA589" s="211"/>
      <c r="DKB589" s="211"/>
      <c r="DKC589" s="211"/>
      <c r="DKD589" s="211"/>
      <c r="DKE589" s="211"/>
      <c r="DKF589" s="211"/>
      <c r="DKG589" s="211"/>
      <c r="DKH589" s="211"/>
      <c r="DKI589" s="211"/>
      <c r="DKJ589" s="211"/>
      <c r="DKK589" s="211"/>
      <c r="DKL589" s="211"/>
      <c r="DKM589" s="211"/>
      <c r="DKN589" s="211"/>
      <c r="DKO589" s="211"/>
      <c r="DKP589" s="211"/>
      <c r="DKQ589" s="211"/>
      <c r="DKR589" s="211"/>
      <c r="DKS589" s="211"/>
      <c r="DKT589" s="211"/>
      <c r="DKU589" s="211"/>
      <c r="DKV589" s="211"/>
      <c r="DKW589" s="211"/>
      <c r="DKX589" s="211"/>
      <c r="DKY589" s="211"/>
      <c r="DKZ589" s="211"/>
      <c r="DLA589" s="211"/>
      <c r="DLB589" s="211"/>
      <c r="DLC589" s="211"/>
      <c r="DLD589" s="211"/>
      <c r="DLE589" s="211"/>
      <c r="DLF589" s="211"/>
      <c r="DLG589" s="211"/>
      <c r="DLH589" s="211"/>
      <c r="DLI589" s="211"/>
      <c r="DLJ589" s="211"/>
      <c r="DLK589" s="211"/>
      <c r="DLL589" s="211"/>
      <c r="DLM589" s="211"/>
      <c r="DLN589" s="211"/>
      <c r="DLO589" s="211"/>
      <c r="DLP589" s="211"/>
      <c r="DLQ589" s="211"/>
      <c r="DLR589" s="211"/>
      <c r="DLS589" s="211"/>
      <c r="DLT589" s="211"/>
      <c r="DLU589" s="211"/>
      <c r="DLV589" s="211"/>
      <c r="DLW589" s="211"/>
      <c r="DLX589" s="211"/>
      <c r="DLY589" s="211"/>
      <c r="DLZ589" s="211"/>
      <c r="DMA589" s="211"/>
      <c r="DMB589" s="211"/>
      <c r="DMC589" s="211"/>
      <c r="DMD589" s="211"/>
      <c r="DME589" s="211"/>
      <c r="DMF589" s="211"/>
      <c r="DMG589" s="211"/>
      <c r="DMH589" s="211"/>
      <c r="DMI589" s="211"/>
      <c r="DMJ589" s="211"/>
      <c r="DMK589" s="211"/>
      <c r="DML589" s="211"/>
      <c r="DMM589" s="211"/>
      <c r="DMN589" s="211"/>
      <c r="DMO589" s="211"/>
      <c r="DMP589" s="211"/>
      <c r="DMQ589" s="211"/>
      <c r="DMR589" s="211"/>
      <c r="DMS589" s="211"/>
      <c r="DMT589" s="211"/>
      <c r="DMU589" s="211"/>
      <c r="DMV589" s="211"/>
      <c r="DMW589" s="211"/>
      <c r="DMX589" s="211"/>
      <c r="DMY589" s="211"/>
      <c r="DMZ589" s="211"/>
      <c r="DNA589" s="211"/>
      <c r="DNB589" s="211"/>
      <c r="DNC589" s="211"/>
      <c r="DND589" s="211"/>
      <c r="DNE589" s="211"/>
      <c r="DNF589" s="211"/>
      <c r="DNG589" s="211"/>
      <c r="DNH589" s="211"/>
      <c r="DNI589" s="211"/>
      <c r="DNJ589" s="211"/>
      <c r="DNK589" s="211"/>
      <c r="DNL589" s="211"/>
      <c r="DNM589" s="211"/>
      <c r="DNN589" s="211"/>
      <c r="DNO589" s="211"/>
      <c r="DNP589" s="211"/>
      <c r="DNQ589" s="211"/>
      <c r="DNR589" s="211"/>
      <c r="DNS589" s="211"/>
      <c r="DNT589" s="211"/>
      <c r="DNU589" s="211"/>
      <c r="DNV589" s="211"/>
      <c r="DNW589" s="211"/>
      <c r="DNX589" s="211"/>
      <c r="DNY589" s="211"/>
      <c r="DNZ589" s="211"/>
      <c r="DOA589" s="211"/>
      <c r="DOB589" s="211"/>
      <c r="DOC589" s="211"/>
      <c r="DOD589" s="211"/>
      <c r="DOE589" s="211"/>
      <c r="DOF589" s="211"/>
      <c r="DOG589" s="211"/>
      <c r="DOH589" s="211"/>
      <c r="DOI589" s="211"/>
      <c r="DOJ589" s="211"/>
      <c r="DOK589" s="211"/>
      <c r="DOL589" s="211"/>
      <c r="DOM589" s="211"/>
      <c r="DON589" s="211"/>
      <c r="DOO589" s="211"/>
      <c r="DOP589" s="211"/>
      <c r="DOQ589" s="211"/>
      <c r="DOR589" s="211"/>
      <c r="DOS589" s="211"/>
      <c r="DOT589" s="211"/>
      <c r="DOU589" s="211"/>
      <c r="DOV589" s="211"/>
      <c r="DOW589" s="211"/>
      <c r="DOX589" s="211"/>
      <c r="DOY589" s="211"/>
      <c r="DOZ589" s="211"/>
      <c r="DPA589" s="211"/>
      <c r="DPB589" s="211"/>
      <c r="DPC589" s="211"/>
      <c r="DPD589" s="211"/>
      <c r="DPE589" s="211"/>
      <c r="DPF589" s="211"/>
      <c r="DPG589" s="211"/>
      <c r="DPH589" s="211"/>
      <c r="DPI589" s="211"/>
      <c r="DPJ589" s="211"/>
      <c r="DPK589" s="211"/>
      <c r="DPL589" s="211"/>
      <c r="DPM589" s="211"/>
      <c r="DPN589" s="211"/>
      <c r="DPO589" s="211"/>
      <c r="DPP589" s="211"/>
      <c r="DPQ589" s="211"/>
      <c r="DPR589" s="211"/>
      <c r="DPS589" s="211"/>
      <c r="DPT589" s="211"/>
      <c r="DPU589" s="211"/>
      <c r="DPV589" s="211"/>
      <c r="DPW589" s="211"/>
      <c r="DPX589" s="211"/>
      <c r="DPY589" s="211"/>
      <c r="DPZ589" s="211"/>
      <c r="DQA589" s="211"/>
      <c r="DQB589" s="211"/>
      <c r="DQC589" s="211"/>
      <c r="DQD589" s="211"/>
      <c r="DQE589" s="211"/>
      <c r="DQF589" s="211"/>
      <c r="DQG589" s="211"/>
      <c r="DQH589" s="211"/>
      <c r="DQI589" s="211"/>
      <c r="DQJ589" s="211"/>
      <c r="DQK589" s="211"/>
      <c r="DQL589" s="211"/>
      <c r="DQM589" s="211"/>
      <c r="DQN589" s="211"/>
      <c r="DQO589" s="211"/>
      <c r="DQP589" s="211"/>
      <c r="DQQ589" s="211"/>
      <c r="DQR589" s="211"/>
      <c r="DQS589" s="211"/>
      <c r="DQT589" s="211"/>
      <c r="DQU589" s="211"/>
      <c r="DQV589" s="211"/>
      <c r="DQW589" s="211"/>
      <c r="DQX589" s="211"/>
      <c r="DQY589" s="211"/>
      <c r="DQZ589" s="211"/>
      <c r="DRA589" s="211"/>
      <c r="DRB589" s="211"/>
      <c r="DRC589" s="211"/>
      <c r="DRD589" s="211"/>
      <c r="DRE589" s="211"/>
      <c r="DRF589" s="211"/>
      <c r="DRG589" s="211"/>
      <c r="DRH589" s="211"/>
      <c r="DRI589" s="211"/>
      <c r="DRJ589" s="211"/>
      <c r="DRK589" s="211"/>
      <c r="DRL589" s="211"/>
      <c r="DRM589" s="211"/>
      <c r="DRN589" s="211"/>
      <c r="DRO589" s="211"/>
      <c r="DRP589" s="211"/>
      <c r="DRQ589" s="211"/>
      <c r="DRR589" s="211"/>
      <c r="DRS589" s="211"/>
      <c r="DRT589" s="211"/>
      <c r="DRU589" s="211"/>
      <c r="DRV589" s="211"/>
      <c r="DRW589" s="211"/>
      <c r="DRX589" s="211"/>
      <c r="DRY589" s="211"/>
      <c r="DRZ589" s="211"/>
      <c r="DSA589" s="211"/>
      <c r="DSB589" s="211"/>
      <c r="DSC589" s="211"/>
      <c r="DSD589" s="211"/>
      <c r="DSE589" s="211"/>
      <c r="DSF589" s="211"/>
      <c r="DSG589" s="211"/>
      <c r="DSH589" s="211"/>
      <c r="DSI589" s="211"/>
      <c r="DSJ589" s="211"/>
      <c r="DSK589" s="211"/>
      <c r="DSL589" s="211"/>
      <c r="DSM589" s="211"/>
      <c r="DSN589" s="211"/>
      <c r="DSO589" s="211"/>
      <c r="DSP589" s="211"/>
      <c r="DSQ589" s="211"/>
      <c r="DSR589" s="211"/>
      <c r="DSS589" s="211"/>
      <c r="DST589" s="211"/>
      <c r="DSU589" s="211"/>
      <c r="DSV589" s="211"/>
      <c r="DSW589" s="211"/>
      <c r="DSX589" s="211"/>
      <c r="DSY589" s="211"/>
      <c r="DSZ589" s="211"/>
      <c r="DTA589" s="211"/>
      <c r="DTB589" s="211"/>
      <c r="DTC589" s="211"/>
      <c r="DTD589" s="211"/>
      <c r="DTE589" s="211"/>
      <c r="DTF589" s="211"/>
      <c r="DTG589" s="211"/>
      <c r="DTH589" s="211"/>
      <c r="DTI589" s="211"/>
      <c r="DTJ589" s="211"/>
      <c r="DTK589" s="211"/>
      <c r="DTL589" s="211"/>
      <c r="DTM589" s="211"/>
      <c r="DTN589" s="211"/>
      <c r="DTO589" s="211"/>
      <c r="DTP589" s="211"/>
      <c r="DTQ589" s="211"/>
      <c r="DTR589" s="211"/>
      <c r="DTS589" s="211"/>
      <c r="DTT589" s="211"/>
      <c r="DTU589" s="211"/>
      <c r="DTV589" s="211"/>
      <c r="DTW589" s="211"/>
      <c r="DTX589" s="211"/>
      <c r="DTY589" s="211"/>
      <c r="DTZ589" s="211"/>
      <c r="DUA589" s="211"/>
      <c r="DUB589" s="211"/>
      <c r="DUC589" s="211"/>
      <c r="DUD589" s="211"/>
      <c r="DUE589" s="211"/>
      <c r="DUF589" s="211"/>
      <c r="DUG589" s="211"/>
      <c r="DUH589" s="211"/>
      <c r="DUI589" s="211"/>
      <c r="DUJ589" s="211"/>
      <c r="DUK589" s="211"/>
      <c r="DUL589" s="211"/>
      <c r="DUM589" s="211"/>
      <c r="DUN589" s="211"/>
      <c r="DUO589" s="211"/>
      <c r="DUP589" s="211"/>
      <c r="DUQ589" s="211"/>
      <c r="DUR589" s="211"/>
      <c r="DUS589" s="211"/>
      <c r="DUT589" s="211"/>
      <c r="DUU589" s="211"/>
      <c r="DUV589" s="211"/>
      <c r="DUW589" s="211"/>
      <c r="DUX589" s="211"/>
      <c r="DUY589" s="211"/>
      <c r="DUZ589" s="211"/>
      <c r="DVA589" s="211"/>
      <c r="DVB589" s="211"/>
      <c r="DVC589" s="211"/>
      <c r="DVD589" s="211"/>
      <c r="DVE589" s="211"/>
      <c r="DVF589" s="211"/>
      <c r="DVG589" s="211"/>
      <c r="DVH589" s="211"/>
      <c r="DVI589" s="211"/>
      <c r="DVJ589" s="211"/>
      <c r="DVK589" s="211"/>
      <c r="DVL589" s="211"/>
      <c r="DVM589" s="211"/>
      <c r="DVN589" s="211"/>
      <c r="DVO589" s="211"/>
      <c r="DVP589" s="211"/>
      <c r="DVQ589" s="211"/>
      <c r="DVR589" s="211"/>
      <c r="DVS589" s="211"/>
      <c r="DVT589" s="211"/>
      <c r="DVU589" s="211"/>
      <c r="DVV589" s="211"/>
      <c r="DVW589" s="211"/>
      <c r="DVX589" s="211"/>
      <c r="DVY589" s="211"/>
      <c r="DVZ589" s="211"/>
      <c r="DWA589" s="211"/>
      <c r="DWB589" s="211"/>
      <c r="DWC589" s="211"/>
      <c r="DWD589" s="211"/>
      <c r="DWE589" s="211"/>
      <c r="DWF589" s="211"/>
      <c r="DWG589" s="211"/>
      <c r="DWH589" s="211"/>
      <c r="DWI589" s="211"/>
      <c r="DWJ589" s="211"/>
      <c r="DWK589" s="211"/>
      <c r="DWL589" s="211"/>
      <c r="DWM589" s="211"/>
      <c r="DWN589" s="211"/>
      <c r="DWO589" s="211"/>
      <c r="DWP589" s="211"/>
      <c r="DWQ589" s="211"/>
      <c r="DWR589" s="211"/>
      <c r="DWS589" s="211"/>
      <c r="DWT589" s="211"/>
      <c r="DWU589" s="211"/>
      <c r="DWV589" s="211"/>
      <c r="DWW589" s="211"/>
      <c r="DWX589" s="211"/>
      <c r="DWY589" s="211"/>
      <c r="DWZ589" s="211"/>
      <c r="DXA589" s="211"/>
      <c r="DXB589" s="211"/>
      <c r="DXC589" s="211"/>
      <c r="DXD589" s="211"/>
      <c r="DXE589" s="211"/>
      <c r="DXF589" s="211"/>
      <c r="DXG589" s="211"/>
      <c r="DXH589" s="211"/>
      <c r="DXI589" s="211"/>
      <c r="DXJ589" s="211"/>
      <c r="DXK589" s="211"/>
      <c r="DXL589" s="211"/>
      <c r="DXM589" s="211"/>
      <c r="DXN589" s="211"/>
      <c r="DXO589" s="211"/>
      <c r="DXP589" s="211"/>
      <c r="DXQ589" s="211"/>
      <c r="DXR589" s="211"/>
      <c r="DXS589" s="211"/>
      <c r="DXT589" s="211"/>
      <c r="DXU589" s="211"/>
      <c r="DXV589" s="211"/>
      <c r="DXW589" s="211"/>
      <c r="DXX589" s="211"/>
      <c r="DXY589" s="211"/>
      <c r="DXZ589" s="211"/>
      <c r="DYA589" s="211"/>
      <c r="DYB589" s="211"/>
      <c r="DYC589" s="211"/>
      <c r="DYD589" s="211"/>
      <c r="DYE589" s="211"/>
      <c r="DYF589" s="211"/>
      <c r="DYG589" s="211"/>
      <c r="DYH589" s="211"/>
      <c r="DYI589" s="211"/>
      <c r="DYJ589" s="211"/>
      <c r="DYK589" s="211"/>
      <c r="DYL589" s="211"/>
      <c r="DYM589" s="211"/>
      <c r="DYN589" s="211"/>
      <c r="DYO589" s="211"/>
      <c r="DYP589" s="211"/>
      <c r="DYQ589" s="211"/>
      <c r="DYR589" s="211"/>
      <c r="DYS589" s="211"/>
      <c r="DYT589" s="211"/>
      <c r="DYU589" s="211"/>
      <c r="DYV589" s="211"/>
      <c r="DYW589" s="211"/>
      <c r="DYX589" s="211"/>
      <c r="DYY589" s="211"/>
      <c r="DYZ589" s="211"/>
      <c r="DZA589" s="211"/>
      <c r="DZB589" s="211"/>
      <c r="DZC589" s="211"/>
      <c r="DZD589" s="211"/>
      <c r="DZE589" s="211"/>
      <c r="DZF589" s="211"/>
      <c r="DZG589" s="211"/>
      <c r="DZH589" s="211"/>
      <c r="DZI589" s="211"/>
      <c r="DZJ589" s="211"/>
      <c r="DZK589" s="211"/>
      <c r="DZL589" s="211"/>
      <c r="DZM589" s="211"/>
      <c r="DZN589" s="211"/>
      <c r="DZO589" s="211"/>
      <c r="DZP589" s="211"/>
      <c r="DZQ589" s="211"/>
      <c r="DZR589" s="211"/>
      <c r="DZS589" s="211"/>
      <c r="DZT589" s="211"/>
      <c r="DZU589" s="211"/>
      <c r="DZV589" s="211"/>
      <c r="DZW589" s="211"/>
      <c r="DZX589" s="211"/>
      <c r="DZY589" s="211"/>
      <c r="DZZ589" s="211"/>
      <c r="EAA589" s="211"/>
      <c r="EAB589" s="211"/>
      <c r="EAC589" s="211"/>
      <c r="EAD589" s="211"/>
      <c r="EAE589" s="211"/>
      <c r="EAF589" s="211"/>
      <c r="EAG589" s="211"/>
      <c r="EAH589" s="211"/>
      <c r="EAI589" s="211"/>
      <c r="EAJ589" s="211"/>
      <c r="EAK589" s="211"/>
      <c r="EAL589" s="211"/>
      <c r="EAM589" s="211"/>
      <c r="EAN589" s="211"/>
      <c r="EAO589" s="211"/>
      <c r="EAP589" s="211"/>
      <c r="EAQ589" s="211"/>
      <c r="EAR589" s="211"/>
      <c r="EAS589" s="211"/>
      <c r="EAT589" s="211"/>
      <c r="EAU589" s="211"/>
      <c r="EAV589" s="211"/>
      <c r="EAW589" s="211"/>
      <c r="EAX589" s="211"/>
      <c r="EAY589" s="211"/>
      <c r="EAZ589" s="211"/>
      <c r="EBA589" s="211"/>
      <c r="EBB589" s="211"/>
      <c r="EBC589" s="211"/>
      <c r="EBD589" s="211"/>
      <c r="EBE589" s="211"/>
      <c r="EBF589" s="211"/>
      <c r="EBG589" s="211"/>
      <c r="EBH589" s="211"/>
      <c r="EBI589" s="211"/>
      <c r="EBJ589" s="211"/>
      <c r="EBK589" s="211"/>
      <c r="EBL589" s="211"/>
      <c r="EBM589" s="211"/>
      <c r="EBN589" s="211"/>
      <c r="EBO589" s="211"/>
      <c r="EBP589" s="211"/>
      <c r="EBQ589" s="211"/>
      <c r="EBR589" s="211"/>
      <c r="EBS589" s="211"/>
      <c r="EBT589" s="211"/>
      <c r="EBU589" s="211"/>
      <c r="EBV589" s="211"/>
      <c r="EBW589" s="211"/>
      <c r="EBX589" s="211"/>
      <c r="EBY589" s="211"/>
      <c r="EBZ589" s="211"/>
      <c r="ECA589" s="211"/>
      <c r="ECB589" s="211"/>
      <c r="ECC589" s="211"/>
      <c r="ECD589" s="211"/>
      <c r="ECE589" s="211"/>
      <c r="ECF589" s="211"/>
      <c r="ECG589" s="211"/>
      <c r="ECH589" s="211"/>
      <c r="ECI589" s="211"/>
      <c r="ECJ589" s="211"/>
      <c r="ECK589" s="211"/>
      <c r="ECL589" s="211"/>
      <c r="ECM589" s="211"/>
      <c r="ECN589" s="211"/>
      <c r="ECO589" s="211"/>
      <c r="ECP589" s="211"/>
      <c r="ECQ589" s="211"/>
      <c r="ECR589" s="211"/>
      <c r="ECS589" s="211"/>
      <c r="ECT589" s="211"/>
      <c r="ECU589" s="211"/>
      <c r="ECV589" s="211"/>
      <c r="ECW589" s="211"/>
      <c r="ECX589" s="211"/>
      <c r="ECY589" s="211"/>
      <c r="ECZ589" s="211"/>
      <c r="EDA589" s="211"/>
      <c r="EDB589" s="211"/>
      <c r="EDC589" s="211"/>
      <c r="EDD589" s="211"/>
      <c r="EDE589" s="211"/>
      <c r="EDF589" s="211"/>
      <c r="EDG589" s="211"/>
      <c r="EDH589" s="211"/>
      <c r="EDI589" s="211"/>
      <c r="EDJ589" s="211"/>
      <c r="EDK589" s="211"/>
      <c r="EDL589" s="211"/>
      <c r="EDM589" s="211"/>
      <c r="EDN589" s="211"/>
      <c r="EDO589" s="211"/>
      <c r="EDP589" s="211"/>
      <c r="EDQ589" s="211"/>
      <c r="EDR589" s="211"/>
      <c r="EDS589" s="211"/>
      <c r="EDT589" s="211"/>
      <c r="EDU589" s="211"/>
      <c r="EDV589" s="211"/>
      <c r="EDW589" s="211"/>
      <c r="EDX589" s="211"/>
      <c r="EDY589" s="211"/>
      <c r="EDZ589" s="211"/>
      <c r="EEA589" s="211"/>
      <c r="EEB589" s="211"/>
      <c r="EEC589" s="211"/>
      <c r="EED589" s="211"/>
      <c r="EEE589" s="211"/>
      <c r="EEF589" s="211"/>
      <c r="EEG589" s="211"/>
      <c r="EEH589" s="211"/>
      <c r="EEI589" s="211"/>
      <c r="EEJ589" s="211"/>
      <c r="EEK589" s="211"/>
      <c r="EEL589" s="211"/>
      <c r="EEM589" s="211"/>
      <c r="EEN589" s="211"/>
      <c r="EEO589" s="211"/>
      <c r="EEP589" s="211"/>
      <c r="EEQ589" s="211"/>
      <c r="EER589" s="211"/>
      <c r="EES589" s="211"/>
      <c r="EET589" s="211"/>
      <c r="EEU589" s="211"/>
      <c r="EEV589" s="211"/>
      <c r="EEW589" s="211"/>
      <c r="EEX589" s="211"/>
      <c r="EEY589" s="211"/>
      <c r="EEZ589" s="211"/>
      <c r="EFA589" s="211"/>
      <c r="EFB589" s="211"/>
      <c r="EFC589" s="211"/>
      <c r="EFD589" s="211"/>
      <c r="EFE589" s="211"/>
      <c r="EFF589" s="211"/>
      <c r="EFG589" s="211"/>
      <c r="EFH589" s="211"/>
      <c r="EFI589" s="211"/>
      <c r="EFJ589" s="211"/>
      <c r="EFK589" s="211"/>
      <c r="EFL589" s="211"/>
      <c r="EFM589" s="211"/>
      <c r="EFN589" s="211"/>
      <c r="EFO589" s="211"/>
      <c r="EFP589" s="211"/>
      <c r="EFQ589" s="211"/>
      <c r="EFR589" s="211"/>
      <c r="EFS589" s="211"/>
      <c r="EFT589" s="211"/>
      <c r="EFU589" s="211"/>
      <c r="EFV589" s="211"/>
      <c r="EFW589" s="211"/>
      <c r="EFX589" s="211"/>
      <c r="EFY589" s="211"/>
      <c r="EFZ589" s="211"/>
      <c r="EGA589" s="211"/>
      <c r="EGB589" s="211"/>
      <c r="EGC589" s="211"/>
      <c r="EGD589" s="211"/>
      <c r="EGE589" s="211"/>
      <c r="EGF589" s="211"/>
      <c r="EGG589" s="211"/>
      <c r="EGH589" s="211"/>
      <c r="EGI589" s="211"/>
      <c r="EGJ589" s="211"/>
      <c r="EGK589" s="211"/>
      <c r="EGL589" s="211"/>
      <c r="EGM589" s="211"/>
      <c r="EGN589" s="211"/>
      <c r="EGO589" s="211"/>
      <c r="EGP589" s="211"/>
      <c r="EGQ589" s="211"/>
      <c r="EGR589" s="211"/>
      <c r="EGS589" s="211"/>
      <c r="EGT589" s="211"/>
      <c r="EGU589" s="211"/>
      <c r="EGV589" s="211"/>
      <c r="EGW589" s="211"/>
      <c r="EGX589" s="211"/>
      <c r="EGY589" s="211"/>
      <c r="EGZ589" s="211"/>
      <c r="EHA589" s="211"/>
      <c r="EHB589" s="211"/>
      <c r="EHC589" s="211"/>
      <c r="EHD589" s="211"/>
      <c r="EHE589" s="211"/>
      <c r="EHF589" s="211"/>
      <c r="EHG589" s="211"/>
      <c r="EHH589" s="211"/>
      <c r="EHI589" s="211"/>
      <c r="EHJ589" s="211"/>
      <c r="EHK589" s="211"/>
      <c r="EHL589" s="211"/>
      <c r="EHM589" s="211"/>
      <c r="EHN589" s="211"/>
      <c r="EHO589" s="211"/>
      <c r="EHP589" s="211"/>
      <c r="EHQ589" s="211"/>
      <c r="EHR589" s="211"/>
      <c r="EHS589" s="211"/>
      <c r="EHT589" s="211"/>
      <c r="EHU589" s="211"/>
      <c r="EHV589" s="211"/>
      <c r="EHW589" s="211"/>
      <c r="EHX589" s="211"/>
      <c r="EHY589" s="211"/>
      <c r="EHZ589" s="211"/>
      <c r="EIA589" s="211"/>
      <c r="EIB589" s="211"/>
      <c r="EIC589" s="211"/>
      <c r="EID589" s="211"/>
      <c r="EIE589" s="211"/>
      <c r="EIF589" s="211"/>
      <c r="EIG589" s="211"/>
      <c r="EIH589" s="211"/>
      <c r="EII589" s="211"/>
      <c r="EIJ589" s="211"/>
      <c r="EIK589" s="211"/>
      <c r="EIL589" s="211"/>
      <c r="EIM589" s="211"/>
      <c r="EIN589" s="211"/>
      <c r="EIO589" s="211"/>
      <c r="EIP589" s="211"/>
      <c r="EIQ589" s="211"/>
      <c r="EIR589" s="211"/>
      <c r="EIS589" s="211"/>
      <c r="EIT589" s="211"/>
      <c r="EIU589" s="211"/>
      <c r="EIV589" s="211"/>
      <c r="EIW589" s="211"/>
      <c r="EIX589" s="211"/>
      <c r="EIY589" s="211"/>
      <c r="EIZ589" s="211"/>
      <c r="EJA589" s="211"/>
      <c r="EJB589" s="211"/>
      <c r="EJC589" s="211"/>
      <c r="EJD589" s="211"/>
      <c r="EJE589" s="211"/>
      <c r="EJF589" s="211"/>
      <c r="EJG589" s="211"/>
      <c r="EJH589" s="211"/>
      <c r="EJI589" s="211"/>
      <c r="EJJ589" s="211"/>
      <c r="EJK589" s="211"/>
      <c r="EJL589" s="211"/>
      <c r="EJM589" s="211"/>
      <c r="EJN589" s="211"/>
      <c r="EJO589" s="211"/>
      <c r="EJP589" s="211"/>
      <c r="EJQ589" s="211"/>
      <c r="EJR589" s="211"/>
      <c r="EJS589" s="211"/>
      <c r="EJT589" s="211"/>
      <c r="EJU589" s="211"/>
      <c r="EJV589" s="211"/>
      <c r="EJW589" s="211"/>
      <c r="EJX589" s="211"/>
      <c r="EJY589" s="211"/>
      <c r="EJZ589" s="211"/>
      <c r="EKA589" s="211"/>
      <c r="EKB589" s="211"/>
      <c r="EKC589" s="211"/>
      <c r="EKD589" s="211"/>
      <c r="EKE589" s="211"/>
      <c r="EKF589" s="211"/>
      <c r="EKG589" s="211"/>
      <c r="EKH589" s="211"/>
      <c r="EKI589" s="211"/>
      <c r="EKJ589" s="211"/>
      <c r="EKK589" s="211"/>
      <c r="EKL589" s="211"/>
      <c r="EKM589" s="211"/>
      <c r="EKN589" s="211"/>
      <c r="EKO589" s="211"/>
      <c r="EKP589" s="211"/>
      <c r="EKQ589" s="211"/>
      <c r="EKR589" s="211"/>
      <c r="EKS589" s="211"/>
      <c r="EKT589" s="211"/>
      <c r="EKU589" s="211"/>
      <c r="EKV589" s="211"/>
      <c r="EKW589" s="211"/>
      <c r="EKX589" s="211"/>
      <c r="EKY589" s="211"/>
      <c r="EKZ589" s="211"/>
      <c r="ELA589" s="211"/>
      <c r="ELB589" s="211"/>
      <c r="ELC589" s="211"/>
      <c r="ELD589" s="211"/>
      <c r="ELE589" s="211"/>
      <c r="ELF589" s="211"/>
      <c r="ELG589" s="211"/>
      <c r="ELH589" s="211"/>
      <c r="ELI589" s="211"/>
      <c r="ELJ589" s="211"/>
      <c r="ELK589" s="211"/>
      <c r="ELL589" s="211"/>
      <c r="ELM589" s="211"/>
      <c r="ELN589" s="211"/>
      <c r="ELO589" s="211"/>
      <c r="ELP589" s="211"/>
      <c r="ELQ589" s="211"/>
      <c r="ELR589" s="211"/>
      <c r="ELS589" s="211"/>
      <c r="ELT589" s="211"/>
      <c r="ELU589" s="211"/>
      <c r="ELV589" s="211"/>
      <c r="ELW589" s="211"/>
      <c r="ELX589" s="211"/>
      <c r="ELY589" s="211"/>
      <c r="ELZ589" s="211"/>
      <c r="EMA589" s="211"/>
      <c r="EMB589" s="211"/>
      <c r="EMC589" s="211"/>
      <c r="EMD589" s="211"/>
      <c r="EME589" s="211"/>
      <c r="EMF589" s="211"/>
      <c r="EMG589" s="211"/>
      <c r="EMH589" s="211"/>
      <c r="EMI589" s="211"/>
      <c r="EMJ589" s="211"/>
      <c r="EMK589" s="211"/>
      <c r="EML589" s="211"/>
      <c r="EMM589" s="211"/>
      <c r="EMN589" s="211"/>
      <c r="EMO589" s="211"/>
      <c r="EMP589" s="211"/>
      <c r="EMQ589" s="211"/>
      <c r="EMR589" s="211"/>
      <c r="EMS589" s="211"/>
      <c r="EMT589" s="211"/>
      <c r="EMU589" s="211"/>
      <c r="EMV589" s="211"/>
      <c r="EMW589" s="211"/>
      <c r="EMX589" s="211"/>
      <c r="EMY589" s="211"/>
      <c r="EMZ589" s="211"/>
      <c r="ENA589" s="211"/>
      <c r="ENB589" s="211"/>
      <c r="ENC589" s="211"/>
      <c r="END589" s="211"/>
      <c r="ENE589" s="211"/>
      <c r="ENF589" s="211"/>
      <c r="ENG589" s="211"/>
      <c r="ENH589" s="211"/>
      <c r="ENI589" s="211"/>
      <c r="ENJ589" s="211"/>
      <c r="ENK589" s="211"/>
      <c r="ENL589" s="211"/>
      <c r="ENM589" s="211"/>
      <c r="ENN589" s="211"/>
      <c r="ENO589" s="211"/>
      <c r="ENP589" s="211"/>
      <c r="ENQ589" s="211"/>
      <c r="ENR589" s="211"/>
      <c r="ENS589" s="211"/>
      <c r="ENT589" s="211"/>
      <c r="ENU589" s="211"/>
      <c r="ENV589" s="211"/>
      <c r="ENW589" s="211"/>
      <c r="ENX589" s="211"/>
      <c r="ENY589" s="211"/>
      <c r="ENZ589" s="211"/>
      <c r="EOA589" s="211"/>
      <c r="EOB589" s="211"/>
      <c r="EOC589" s="211"/>
      <c r="EOD589" s="211"/>
      <c r="EOE589" s="211"/>
      <c r="EOF589" s="211"/>
      <c r="EOG589" s="211"/>
      <c r="EOH589" s="211"/>
      <c r="EOI589" s="211"/>
      <c r="EOJ589" s="211"/>
      <c r="EOK589" s="211"/>
      <c r="EOL589" s="211"/>
      <c r="EOM589" s="211"/>
      <c r="EON589" s="211"/>
      <c r="EOO589" s="211"/>
      <c r="EOP589" s="211"/>
      <c r="EOQ589" s="211"/>
      <c r="EOR589" s="211"/>
      <c r="EOS589" s="211"/>
      <c r="EOT589" s="211"/>
      <c r="EOU589" s="211"/>
      <c r="EOV589" s="211"/>
      <c r="EOW589" s="211"/>
      <c r="EOX589" s="211"/>
      <c r="EOY589" s="211"/>
      <c r="EOZ589" s="211"/>
      <c r="EPA589" s="211"/>
      <c r="EPB589" s="211"/>
      <c r="EPC589" s="211"/>
      <c r="EPD589" s="211"/>
      <c r="EPE589" s="211"/>
      <c r="EPF589" s="211"/>
      <c r="EPG589" s="211"/>
      <c r="EPH589" s="211"/>
      <c r="EPI589" s="211"/>
      <c r="EPJ589" s="211"/>
      <c r="EPK589" s="211"/>
      <c r="EPL589" s="211"/>
      <c r="EPM589" s="211"/>
      <c r="EPN589" s="211"/>
      <c r="EPO589" s="211"/>
      <c r="EPP589" s="211"/>
      <c r="EPQ589" s="211"/>
      <c r="EPR589" s="211"/>
      <c r="EPS589" s="211"/>
      <c r="EPT589" s="211"/>
      <c r="EPU589" s="211"/>
      <c r="EPV589" s="211"/>
      <c r="EPW589" s="211"/>
      <c r="EPX589" s="211"/>
      <c r="EPY589" s="211"/>
      <c r="EPZ589" s="211"/>
      <c r="EQA589" s="211"/>
      <c r="EQB589" s="211"/>
      <c r="EQC589" s="211"/>
      <c r="EQD589" s="211"/>
      <c r="EQE589" s="211"/>
      <c r="EQF589" s="211"/>
      <c r="EQG589" s="211"/>
      <c r="EQH589" s="211"/>
      <c r="EQI589" s="211"/>
      <c r="EQJ589" s="211"/>
      <c r="EQK589" s="211"/>
      <c r="EQL589" s="211"/>
      <c r="EQM589" s="211"/>
      <c r="EQN589" s="211"/>
      <c r="EQO589" s="211"/>
      <c r="EQP589" s="211"/>
      <c r="EQQ589" s="211"/>
      <c r="EQR589" s="211"/>
      <c r="EQS589" s="211"/>
      <c r="EQT589" s="211"/>
      <c r="EQU589" s="211"/>
      <c r="EQV589" s="211"/>
      <c r="EQW589" s="211"/>
      <c r="EQX589" s="211"/>
      <c r="EQY589" s="211"/>
      <c r="EQZ589" s="211"/>
      <c r="ERA589" s="211"/>
      <c r="ERB589" s="211"/>
      <c r="ERC589" s="211"/>
      <c r="ERD589" s="211"/>
      <c r="ERE589" s="211"/>
      <c r="ERF589" s="211"/>
      <c r="ERG589" s="211"/>
      <c r="ERH589" s="211"/>
      <c r="ERI589" s="211"/>
      <c r="ERJ589" s="211"/>
      <c r="ERK589" s="211"/>
      <c r="ERL589" s="211"/>
      <c r="ERM589" s="211"/>
      <c r="ERN589" s="211"/>
      <c r="ERO589" s="211"/>
      <c r="ERP589" s="211"/>
      <c r="ERQ589" s="211"/>
      <c r="ERR589" s="211"/>
      <c r="ERS589" s="211"/>
      <c r="ERT589" s="211"/>
      <c r="ERU589" s="211"/>
      <c r="ERV589" s="211"/>
      <c r="ERW589" s="211"/>
      <c r="ERX589" s="211"/>
      <c r="ERY589" s="211"/>
      <c r="ERZ589" s="211"/>
      <c r="ESA589" s="211"/>
      <c r="ESB589" s="211"/>
      <c r="ESC589" s="211"/>
      <c r="ESD589" s="211"/>
      <c r="ESE589" s="211"/>
      <c r="ESF589" s="211"/>
      <c r="ESG589" s="211"/>
      <c r="ESH589" s="211"/>
      <c r="ESI589" s="211"/>
      <c r="ESJ589" s="211"/>
      <c r="ESK589" s="211"/>
      <c r="ESL589" s="211"/>
      <c r="ESM589" s="211"/>
      <c r="ESN589" s="211"/>
      <c r="ESO589" s="211"/>
      <c r="ESP589" s="211"/>
      <c r="ESQ589" s="211"/>
      <c r="ESR589" s="211"/>
      <c r="ESS589" s="211"/>
      <c r="EST589" s="211"/>
      <c r="ESU589" s="211"/>
      <c r="ESV589" s="211"/>
      <c r="ESW589" s="211"/>
      <c r="ESX589" s="211"/>
      <c r="ESY589" s="211"/>
      <c r="ESZ589" s="211"/>
      <c r="ETA589" s="211"/>
      <c r="ETB589" s="211"/>
      <c r="ETC589" s="211"/>
      <c r="ETD589" s="211"/>
      <c r="ETE589" s="211"/>
      <c r="ETF589" s="211"/>
      <c r="ETG589" s="211"/>
      <c r="ETH589" s="211"/>
      <c r="ETI589" s="211"/>
      <c r="ETJ589" s="211"/>
      <c r="ETK589" s="211"/>
      <c r="ETL589" s="211"/>
      <c r="ETM589" s="211"/>
      <c r="ETN589" s="211"/>
      <c r="ETO589" s="211"/>
      <c r="ETP589" s="211"/>
      <c r="ETQ589" s="211"/>
      <c r="ETR589" s="211"/>
      <c r="ETS589" s="211"/>
      <c r="ETT589" s="211"/>
      <c r="ETU589" s="211"/>
      <c r="ETV589" s="211"/>
      <c r="ETW589" s="211"/>
      <c r="ETX589" s="211"/>
      <c r="ETY589" s="211"/>
      <c r="ETZ589" s="211"/>
      <c r="EUA589" s="211"/>
      <c r="EUB589" s="211"/>
      <c r="EUC589" s="211"/>
      <c r="EUD589" s="211"/>
      <c r="EUE589" s="211"/>
      <c r="EUF589" s="211"/>
      <c r="EUG589" s="211"/>
      <c r="EUH589" s="211"/>
      <c r="EUI589" s="211"/>
      <c r="EUJ589" s="211"/>
      <c r="EUK589" s="211"/>
      <c r="EUL589" s="211"/>
      <c r="EUM589" s="211"/>
      <c r="EUN589" s="211"/>
      <c r="EUO589" s="211"/>
      <c r="EUP589" s="211"/>
      <c r="EUQ589" s="211"/>
      <c r="EUR589" s="211"/>
      <c r="EUS589" s="211"/>
      <c r="EUT589" s="211"/>
      <c r="EUU589" s="211"/>
      <c r="EUV589" s="211"/>
      <c r="EUW589" s="211"/>
      <c r="EUX589" s="211"/>
      <c r="EUY589" s="211"/>
      <c r="EUZ589" s="211"/>
      <c r="EVA589" s="211"/>
      <c r="EVB589" s="211"/>
      <c r="EVC589" s="211"/>
      <c r="EVD589" s="211"/>
      <c r="EVE589" s="211"/>
      <c r="EVF589" s="211"/>
      <c r="EVG589" s="211"/>
      <c r="EVH589" s="211"/>
      <c r="EVI589" s="211"/>
      <c r="EVJ589" s="211"/>
      <c r="EVK589" s="211"/>
      <c r="EVL589" s="211"/>
      <c r="EVM589" s="211"/>
      <c r="EVN589" s="211"/>
      <c r="EVO589" s="211"/>
      <c r="EVP589" s="211"/>
      <c r="EVQ589" s="211"/>
      <c r="EVR589" s="211"/>
      <c r="EVS589" s="211"/>
      <c r="EVT589" s="211"/>
      <c r="EVU589" s="211"/>
      <c r="EVV589" s="211"/>
      <c r="EVW589" s="211"/>
      <c r="EVX589" s="211"/>
      <c r="EVY589" s="211"/>
      <c r="EVZ589" s="211"/>
      <c r="EWA589" s="211"/>
      <c r="EWB589" s="211"/>
      <c r="EWC589" s="211"/>
      <c r="EWD589" s="211"/>
      <c r="EWE589" s="211"/>
      <c r="EWF589" s="211"/>
      <c r="EWG589" s="211"/>
      <c r="EWH589" s="211"/>
      <c r="EWI589" s="211"/>
      <c r="EWJ589" s="211"/>
      <c r="EWK589" s="211"/>
      <c r="EWL589" s="211"/>
      <c r="EWM589" s="211"/>
      <c r="EWN589" s="211"/>
      <c r="EWO589" s="211"/>
      <c r="EWP589" s="211"/>
      <c r="EWQ589" s="211"/>
      <c r="EWR589" s="211"/>
      <c r="EWS589" s="211"/>
      <c r="EWT589" s="211"/>
      <c r="EWU589" s="211"/>
      <c r="EWV589" s="211"/>
      <c r="EWW589" s="211"/>
      <c r="EWX589" s="211"/>
      <c r="EWY589" s="211"/>
      <c r="EWZ589" s="211"/>
      <c r="EXA589" s="211"/>
      <c r="EXB589" s="211"/>
      <c r="EXC589" s="211"/>
      <c r="EXD589" s="211"/>
      <c r="EXE589" s="211"/>
      <c r="EXF589" s="211"/>
      <c r="EXG589" s="211"/>
      <c r="EXH589" s="211"/>
      <c r="EXI589" s="211"/>
      <c r="EXJ589" s="211"/>
      <c r="EXK589" s="211"/>
      <c r="EXL589" s="211"/>
      <c r="EXM589" s="211"/>
      <c r="EXN589" s="211"/>
      <c r="EXO589" s="211"/>
      <c r="EXP589" s="211"/>
      <c r="EXQ589" s="211"/>
      <c r="EXR589" s="211"/>
      <c r="EXS589" s="211"/>
      <c r="EXT589" s="211"/>
      <c r="EXU589" s="211"/>
      <c r="EXV589" s="211"/>
      <c r="EXW589" s="211"/>
      <c r="EXX589" s="211"/>
      <c r="EXY589" s="211"/>
      <c r="EXZ589" s="211"/>
      <c r="EYA589" s="211"/>
      <c r="EYB589" s="211"/>
      <c r="EYC589" s="211"/>
      <c r="EYD589" s="211"/>
      <c r="EYE589" s="211"/>
      <c r="EYF589" s="211"/>
      <c r="EYG589" s="211"/>
      <c r="EYH589" s="211"/>
      <c r="EYI589" s="211"/>
      <c r="EYJ589" s="211"/>
      <c r="EYK589" s="211"/>
      <c r="EYL589" s="211"/>
      <c r="EYM589" s="211"/>
      <c r="EYN589" s="211"/>
      <c r="EYO589" s="211"/>
      <c r="EYP589" s="211"/>
      <c r="EYQ589" s="211"/>
      <c r="EYR589" s="211"/>
      <c r="EYS589" s="211"/>
      <c r="EYT589" s="211"/>
      <c r="EYU589" s="211"/>
      <c r="EYV589" s="211"/>
      <c r="EYW589" s="211"/>
      <c r="EYX589" s="211"/>
      <c r="EYY589" s="211"/>
      <c r="EYZ589" s="211"/>
      <c r="EZA589" s="211"/>
      <c r="EZB589" s="211"/>
      <c r="EZC589" s="211"/>
      <c r="EZD589" s="211"/>
      <c r="EZE589" s="211"/>
      <c r="EZF589" s="211"/>
      <c r="EZG589" s="211"/>
      <c r="EZH589" s="211"/>
      <c r="EZI589" s="211"/>
      <c r="EZJ589" s="211"/>
      <c r="EZK589" s="211"/>
      <c r="EZL589" s="211"/>
      <c r="EZM589" s="211"/>
      <c r="EZN589" s="211"/>
      <c r="EZO589" s="211"/>
      <c r="EZP589" s="211"/>
      <c r="EZQ589" s="211"/>
      <c r="EZR589" s="211"/>
      <c r="EZS589" s="211"/>
      <c r="EZT589" s="211"/>
      <c r="EZU589" s="211"/>
      <c r="EZV589" s="211"/>
      <c r="EZW589" s="211"/>
      <c r="EZX589" s="211"/>
      <c r="EZY589" s="211"/>
      <c r="EZZ589" s="211"/>
      <c r="FAA589" s="211"/>
      <c r="FAB589" s="211"/>
      <c r="FAC589" s="211"/>
      <c r="FAD589" s="211"/>
      <c r="FAE589" s="211"/>
    </row>
    <row r="590" spans="1:4087" s="212" customFormat="1" ht="25.5">
      <c r="A590" s="233" t="s">
        <v>659</v>
      </c>
      <c r="B590" s="233" t="s">
        <v>660</v>
      </c>
      <c r="C590" s="233" t="s">
        <v>657</v>
      </c>
      <c r="D590" s="233" t="s">
        <v>658</v>
      </c>
      <c r="E590" s="232">
        <v>45001</v>
      </c>
      <c r="F590" s="232">
        <v>45070</v>
      </c>
      <c r="G590" s="385">
        <v>45070</v>
      </c>
      <c r="H590" s="478"/>
      <c r="I590" s="378">
        <v>1854298</v>
      </c>
      <c r="J590" s="380"/>
      <c r="K590" s="381" t="s">
        <v>210</v>
      </c>
      <c r="L590" s="413">
        <v>100</v>
      </c>
      <c r="M590" s="236">
        <v>138</v>
      </c>
      <c r="N590" s="236" t="s">
        <v>22</v>
      </c>
      <c r="O590" s="484" t="s">
        <v>22</v>
      </c>
      <c r="P590" s="238" t="s">
        <v>22</v>
      </c>
      <c r="Q590" s="238" t="s">
        <v>22</v>
      </c>
      <c r="R590" s="238" t="s">
        <v>22</v>
      </c>
      <c r="S590" s="238" t="s">
        <v>22</v>
      </c>
      <c r="T590" s="238" t="s">
        <v>22</v>
      </c>
      <c r="U590" s="238" t="s">
        <v>22</v>
      </c>
      <c r="V590" s="238" t="s">
        <v>141</v>
      </c>
      <c r="W590" s="266"/>
      <c r="X590" s="211"/>
      <c r="Y590" s="211"/>
      <c r="Z590" s="211"/>
      <c r="AA590" s="211"/>
      <c r="AB590" s="211"/>
      <c r="AC590" s="211"/>
      <c r="AD590" s="211"/>
      <c r="AE590" s="211"/>
      <c r="AF590" s="211"/>
      <c r="AG590" s="211"/>
      <c r="AH590" s="211"/>
      <c r="AI590" s="211"/>
      <c r="AJ590" s="211"/>
      <c r="AK590" s="211"/>
      <c r="AL590" s="211"/>
      <c r="AM590" s="211"/>
      <c r="AN590" s="211"/>
      <c r="AO590" s="211"/>
      <c r="AP590" s="211"/>
      <c r="AQ590" s="211"/>
      <c r="AR590" s="211"/>
      <c r="AS590" s="211"/>
      <c r="AT590" s="211"/>
      <c r="AU590" s="211"/>
      <c r="AV590" s="211"/>
      <c r="AW590" s="211"/>
      <c r="AX590" s="211"/>
      <c r="AY590" s="211"/>
      <c r="AZ590" s="211"/>
      <c r="BA590" s="211"/>
      <c r="BB590" s="211"/>
      <c r="BC590" s="211"/>
      <c r="BD590" s="211"/>
      <c r="BE590" s="211"/>
      <c r="BF590" s="211"/>
      <c r="BG590" s="211"/>
      <c r="BH590" s="211"/>
      <c r="BI590" s="211"/>
      <c r="BJ590" s="211"/>
      <c r="BK590" s="211"/>
      <c r="BL590" s="211"/>
      <c r="BM590" s="211"/>
      <c r="BN590" s="211"/>
      <c r="BO590" s="211"/>
      <c r="BP590" s="211"/>
      <c r="BQ590" s="211"/>
      <c r="BR590" s="211"/>
      <c r="BS590" s="211"/>
      <c r="BT590" s="211"/>
      <c r="BU590" s="211"/>
      <c r="BV590" s="211"/>
      <c r="BW590" s="211"/>
      <c r="BX590" s="211"/>
      <c r="BY590" s="211"/>
      <c r="BZ590" s="211"/>
      <c r="CA590" s="211"/>
      <c r="CB590" s="211"/>
      <c r="CC590" s="211"/>
      <c r="CD590" s="211"/>
      <c r="CE590" s="211"/>
      <c r="CF590" s="211"/>
      <c r="CG590" s="211"/>
      <c r="CH590" s="211"/>
      <c r="CI590" s="211"/>
      <c r="CJ590" s="211"/>
      <c r="CK590" s="211"/>
      <c r="CL590" s="211"/>
      <c r="CM590" s="211"/>
      <c r="CN590" s="211"/>
      <c r="CO590" s="211"/>
      <c r="CP590" s="211"/>
      <c r="CQ590" s="211"/>
      <c r="CR590" s="211"/>
      <c r="CS590" s="211"/>
      <c r="CT590" s="211"/>
      <c r="CU590" s="211"/>
      <c r="CV590" s="211"/>
      <c r="CW590" s="211"/>
      <c r="CX590" s="211"/>
      <c r="CY590" s="211"/>
      <c r="CZ590" s="211"/>
      <c r="DA590" s="211"/>
      <c r="DB590" s="211"/>
      <c r="DC590" s="211"/>
      <c r="DD590" s="211"/>
      <c r="DE590" s="211"/>
      <c r="DF590" s="211"/>
      <c r="DG590" s="211"/>
      <c r="DH590" s="211"/>
      <c r="DI590" s="211"/>
      <c r="DJ590" s="211"/>
      <c r="DK590" s="211"/>
      <c r="DL590" s="211"/>
      <c r="DM590" s="211"/>
      <c r="DN590" s="211"/>
      <c r="DO590" s="211"/>
      <c r="DP590" s="211"/>
      <c r="DQ590" s="211"/>
      <c r="DR590" s="211"/>
      <c r="DS590" s="211"/>
      <c r="DT590" s="211"/>
      <c r="DU590" s="211"/>
      <c r="DV590" s="211"/>
      <c r="DW590" s="211"/>
      <c r="DX590" s="211"/>
      <c r="DY590" s="211"/>
      <c r="DZ590" s="211"/>
      <c r="EA590" s="211"/>
      <c r="EB590" s="211"/>
      <c r="EC590" s="211"/>
      <c r="ED590" s="211"/>
      <c r="EE590" s="211"/>
      <c r="EF590" s="211"/>
      <c r="EG590" s="211"/>
      <c r="EH590" s="211"/>
      <c r="EI590" s="211"/>
      <c r="EJ590" s="211"/>
      <c r="EK590" s="211"/>
      <c r="EL590" s="211"/>
      <c r="EM590" s="211"/>
      <c r="EN590" s="211"/>
      <c r="EO590" s="211"/>
      <c r="EP590" s="211"/>
      <c r="EQ590" s="211"/>
      <c r="ER590" s="211"/>
      <c r="ES590" s="211"/>
      <c r="ET590" s="211"/>
      <c r="EU590" s="211"/>
      <c r="EV590" s="211"/>
      <c r="EW590" s="211"/>
      <c r="EX590" s="211"/>
      <c r="EY590" s="211"/>
      <c r="EZ590" s="211"/>
      <c r="FA590" s="211"/>
      <c r="FB590" s="211"/>
      <c r="FC590" s="211"/>
      <c r="FD590" s="211"/>
      <c r="FE590" s="211"/>
      <c r="FF590" s="211"/>
      <c r="FG590" s="211"/>
      <c r="FH590" s="211"/>
      <c r="FI590" s="211"/>
      <c r="FJ590" s="211"/>
      <c r="FK590" s="211"/>
      <c r="FL590" s="211"/>
      <c r="FM590" s="211"/>
      <c r="FN590" s="211"/>
      <c r="FO590" s="211"/>
      <c r="FP590" s="211"/>
      <c r="FQ590" s="211"/>
      <c r="FR590" s="211"/>
      <c r="FS590" s="211"/>
      <c r="FT590" s="211"/>
      <c r="FU590" s="211"/>
      <c r="FV590" s="211"/>
      <c r="FW590" s="211"/>
      <c r="FX590" s="211"/>
      <c r="FY590" s="211"/>
      <c r="FZ590" s="211"/>
      <c r="GA590" s="211"/>
      <c r="GB590" s="211"/>
      <c r="GC590" s="211"/>
      <c r="GD590" s="211"/>
      <c r="GE590" s="211"/>
      <c r="GF590" s="211"/>
      <c r="GG590" s="211"/>
      <c r="GH590" s="211"/>
      <c r="GI590" s="211"/>
      <c r="GJ590" s="211"/>
      <c r="GK590" s="211"/>
      <c r="GL590" s="211"/>
      <c r="GM590" s="211"/>
      <c r="GN590" s="211"/>
      <c r="GO590" s="211"/>
      <c r="GP590" s="211"/>
      <c r="GQ590" s="211"/>
      <c r="GR590" s="211"/>
      <c r="GS590" s="211"/>
      <c r="GT590" s="211"/>
      <c r="GU590" s="211"/>
      <c r="GV590" s="211"/>
      <c r="GW590" s="211"/>
      <c r="GX590" s="211"/>
      <c r="GY590" s="211"/>
      <c r="GZ590" s="211"/>
      <c r="HA590" s="211"/>
      <c r="HB590" s="211"/>
      <c r="HC590" s="211"/>
      <c r="HD590" s="211"/>
      <c r="HE590" s="211"/>
      <c r="HF590" s="211"/>
      <c r="HG590" s="211"/>
      <c r="HH590" s="211"/>
      <c r="HI590" s="211"/>
      <c r="HJ590" s="211"/>
      <c r="HK590" s="211"/>
      <c r="HL590" s="211"/>
      <c r="HM590" s="211"/>
      <c r="HN590" s="211"/>
      <c r="HO590" s="211"/>
      <c r="HP590" s="211"/>
      <c r="HQ590" s="211"/>
      <c r="HR590" s="211"/>
      <c r="HS590" s="211"/>
      <c r="HT590" s="211"/>
      <c r="HU590" s="211"/>
      <c r="HV590" s="211"/>
      <c r="HW590" s="211"/>
      <c r="HX590" s="211"/>
      <c r="HY590" s="211"/>
      <c r="HZ590" s="211"/>
      <c r="IA590" s="211"/>
      <c r="IB590" s="211"/>
      <c r="IC590" s="211"/>
      <c r="ID590" s="211"/>
      <c r="IE590" s="211"/>
      <c r="IF590" s="211"/>
      <c r="IG590" s="211"/>
      <c r="IH590" s="211"/>
      <c r="II590" s="211"/>
      <c r="IJ590" s="211"/>
      <c r="IK590" s="211"/>
      <c r="IL590" s="211"/>
      <c r="IM590" s="211"/>
      <c r="IN590" s="211"/>
      <c r="IO590" s="211"/>
      <c r="IP590" s="211"/>
      <c r="IQ590" s="211"/>
      <c r="IR590" s="211"/>
      <c r="IS590" s="211"/>
      <c r="IT590" s="211"/>
      <c r="IU590" s="211"/>
      <c r="IV590" s="211"/>
      <c r="IW590" s="211"/>
      <c r="IX590" s="211"/>
      <c r="IY590" s="211"/>
      <c r="IZ590" s="211"/>
      <c r="JA590" s="211"/>
      <c r="JB590" s="211"/>
      <c r="JC590" s="211"/>
      <c r="JD590" s="211"/>
      <c r="JE590" s="211"/>
      <c r="JF590" s="211"/>
      <c r="JG590" s="211"/>
      <c r="JH590" s="211"/>
      <c r="JI590" s="211"/>
      <c r="JJ590" s="211"/>
      <c r="JK590" s="211"/>
      <c r="JL590" s="211"/>
      <c r="JM590" s="211"/>
      <c r="JN590" s="211"/>
      <c r="JO590" s="211"/>
      <c r="JP590" s="211"/>
      <c r="JQ590" s="211"/>
      <c r="JR590" s="211"/>
      <c r="JS590" s="211"/>
      <c r="JT590" s="211"/>
      <c r="JU590" s="211"/>
      <c r="JV590" s="211"/>
      <c r="JW590" s="211"/>
      <c r="JX590" s="211"/>
      <c r="JY590" s="211"/>
      <c r="JZ590" s="211"/>
      <c r="KA590" s="211"/>
      <c r="KB590" s="211"/>
      <c r="KC590" s="211"/>
      <c r="KD590" s="211"/>
      <c r="KE590" s="211"/>
      <c r="KF590" s="211"/>
      <c r="KG590" s="211"/>
      <c r="KH590" s="211"/>
      <c r="KI590" s="211"/>
      <c r="KJ590" s="211"/>
      <c r="KK590" s="211"/>
      <c r="KL590" s="211"/>
      <c r="KM590" s="211"/>
      <c r="KN590" s="211"/>
      <c r="KO590" s="211"/>
      <c r="KP590" s="211"/>
      <c r="KQ590" s="211"/>
      <c r="KR590" s="211"/>
      <c r="KS590" s="211"/>
      <c r="KT590" s="211"/>
      <c r="KU590" s="211"/>
      <c r="KV590" s="211"/>
      <c r="KW590" s="211"/>
      <c r="KX590" s="211"/>
      <c r="KY590" s="211"/>
      <c r="KZ590" s="211"/>
      <c r="LA590" s="211"/>
      <c r="LB590" s="211"/>
      <c r="LC590" s="211"/>
      <c r="LD590" s="211"/>
      <c r="LE590" s="211"/>
      <c r="LF590" s="211"/>
      <c r="LG590" s="211"/>
      <c r="LH590" s="211"/>
      <c r="LI590" s="211"/>
      <c r="LJ590" s="211"/>
      <c r="LK590" s="211"/>
      <c r="LL590" s="211"/>
      <c r="LM590" s="211"/>
      <c r="LN590" s="211"/>
      <c r="LO590" s="211"/>
      <c r="LP590" s="211"/>
      <c r="LQ590" s="211"/>
      <c r="LR590" s="211"/>
      <c r="LS590" s="211"/>
      <c r="LT590" s="211"/>
      <c r="LU590" s="211"/>
      <c r="LV590" s="211"/>
      <c r="LW590" s="211"/>
      <c r="LX590" s="211"/>
      <c r="LY590" s="211"/>
      <c r="LZ590" s="211"/>
      <c r="MA590" s="211"/>
      <c r="MB590" s="211"/>
      <c r="MC590" s="211"/>
      <c r="MD590" s="211"/>
      <c r="ME590" s="211"/>
      <c r="MF590" s="211"/>
      <c r="MG590" s="211"/>
      <c r="MH590" s="211"/>
      <c r="MI590" s="211"/>
      <c r="MJ590" s="211"/>
      <c r="MK590" s="211"/>
      <c r="ML590" s="211"/>
      <c r="MM590" s="211"/>
      <c r="MN590" s="211"/>
      <c r="MO590" s="211"/>
      <c r="MP590" s="211"/>
      <c r="MQ590" s="211"/>
      <c r="MR590" s="211"/>
      <c r="MS590" s="211"/>
      <c r="MT590" s="211"/>
      <c r="MU590" s="211"/>
      <c r="MV590" s="211"/>
      <c r="MW590" s="211"/>
      <c r="MX590" s="211"/>
      <c r="MY590" s="211"/>
      <c r="MZ590" s="211"/>
      <c r="NA590" s="211"/>
      <c r="NB590" s="211"/>
      <c r="NC590" s="211"/>
      <c r="ND590" s="211"/>
      <c r="NE590" s="211"/>
      <c r="NF590" s="211"/>
      <c r="NG590" s="211"/>
      <c r="NH590" s="211"/>
      <c r="NI590" s="211"/>
      <c r="NJ590" s="211"/>
      <c r="NK590" s="211"/>
      <c r="NL590" s="211"/>
      <c r="NM590" s="211"/>
      <c r="NN590" s="211"/>
      <c r="NO590" s="211"/>
      <c r="NP590" s="211"/>
      <c r="NQ590" s="211"/>
      <c r="NR590" s="211"/>
      <c r="NS590" s="211"/>
      <c r="NT590" s="211"/>
      <c r="NU590" s="211"/>
      <c r="NV590" s="211"/>
      <c r="NW590" s="211"/>
      <c r="NX590" s="211"/>
      <c r="NY590" s="211"/>
      <c r="NZ590" s="211"/>
      <c r="OA590" s="211"/>
      <c r="OB590" s="211"/>
      <c r="OC590" s="211"/>
      <c r="OD590" s="211"/>
      <c r="OE590" s="211"/>
      <c r="OF590" s="211"/>
      <c r="OG590" s="211"/>
      <c r="OH590" s="211"/>
      <c r="OI590" s="211"/>
      <c r="OJ590" s="211"/>
      <c r="OK590" s="211"/>
      <c r="OL590" s="211"/>
      <c r="OM590" s="211"/>
      <c r="ON590" s="211"/>
      <c r="OO590" s="211"/>
      <c r="OP590" s="211"/>
      <c r="OQ590" s="211"/>
      <c r="OR590" s="211"/>
      <c r="OS590" s="211"/>
      <c r="OT590" s="211"/>
      <c r="OU590" s="211"/>
      <c r="OV590" s="211"/>
      <c r="OW590" s="211"/>
      <c r="OX590" s="211"/>
      <c r="OY590" s="211"/>
      <c r="OZ590" s="211"/>
      <c r="PA590" s="211"/>
      <c r="PB590" s="211"/>
      <c r="PC590" s="211"/>
      <c r="PD590" s="211"/>
      <c r="PE590" s="211"/>
      <c r="PF590" s="211"/>
      <c r="PG590" s="211"/>
      <c r="PH590" s="211"/>
      <c r="PI590" s="211"/>
      <c r="PJ590" s="211"/>
      <c r="PK590" s="211"/>
      <c r="PL590" s="211"/>
      <c r="PM590" s="211"/>
      <c r="PN590" s="211"/>
      <c r="PO590" s="211"/>
      <c r="PP590" s="211"/>
      <c r="PQ590" s="211"/>
      <c r="PR590" s="211"/>
      <c r="PS590" s="211"/>
      <c r="PT590" s="211"/>
      <c r="PU590" s="211"/>
      <c r="PV590" s="211"/>
      <c r="PW590" s="211"/>
      <c r="PX590" s="211"/>
      <c r="PY590" s="211"/>
      <c r="PZ590" s="211"/>
      <c r="QA590" s="211"/>
      <c r="QB590" s="211"/>
      <c r="QC590" s="211"/>
      <c r="QD590" s="211"/>
      <c r="QE590" s="211"/>
      <c r="QF590" s="211"/>
      <c r="QG590" s="211"/>
      <c r="QH590" s="211"/>
      <c r="QI590" s="211"/>
      <c r="QJ590" s="211"/>
      <c r="QK590" s="211"/>
      <c r="QL590" s="211"/>
      <c r="QM590" s="211"/>
      <c r="QN590" s="211"/>
      <c r="QO590" s="211"/>
      <c r="QP590" s="211"/>
      <c r="QQ590" s="211"/>
      <c r="QR590" s="211"/>
      <c r="QS590" s="211"/>
      <c r="QT590" s="211"/>
      <c r="QU590" s="211"/>
      <c r="QV590" s="211"/>
      <c r="QW590" s="211"/>
      <c r="QX590" s="211"/>
      <c r="QY590" s="211"/>
      <c r="QZ590" s="211"/>
      <c r="RA590" s="211"/>
      <c r="RB590" s="211"/>
      <c r="RC590" s="211"/>
      <c r="RD590" s="211"/>
      <c r="RE590" s="211"/>
      <c r="RF590" s="211"/>
      <c r="RG590" s="211"/>
      <c r="RH590" s="211"/>
      <c r="RI590" s="211"/>
      <c r="RJ590" s="211"/>
      <c r="RK590" s="211"/>
      <c r="RL590" s="211"/>
      <c r="RM590" s="211"/>
      <c r="RN590" s="211"/>
      <c r="RO590" s="211"/>
      <c r="RP590" s="211"/>
      <c r="RQ590" s="211"/>
      <c r="RR590" s="211"/>
      <c r="RS590" s="211"/>
      <c r="RT590" s="211"/>
      <c r="RU590" s="211"/>
      <c r="RV590" s="211"/>
      <c r="RW590" s="211"/>
      <c r="RX590" s="211"/>
      <c r="RY590" s="211"/>
      <c r="RZ590" s="211"/>
      <c r="SA590" s="211"/>
      <c r="SB590" s="211"/>
      <c r="SC590" s="211"/>
      <c r="SD590" s="211"/>
      <c r="SE590" s="211"/>
      <c r="SF590" s="211"/>
      <c r="SG590" s="211"/>
      <c r="SH590" s="211"/>
      <c r="SI590" s="211"/>
      <c r="SJ590" s="211"/>
      <c r="SK590" s="211"/>
      <c r="SL590" s="211"/>
      <c r="SM590" s="211"/>
      <c r="SN590" s="211"/>
      <c r="SO590" s="211"/>
      <c r="SP590" s="211"/>
      <c r="SQ590" s="211"/>
      <c r="SR590" s="211"/>
      <c r="SS590" s="211"/>
      <c r="ST590" s="211"/>
      <c r="SU590" s="211"/>
      <c r="SV590" s="211"/>
      <c r="SW590" s="211"/>
      <c r="SX590" s="211"/>
      <c r="SY590" s="211"/>
      <c r="SZ590" s="211"/>
      <c r="TA590" s="211"/>
      <c r="TB590" s="211"/>
      <c r="TC590" s="211"/>
      <c r="TD590" s="211"/>
      <c r="TE590" s="211"/>
      <c r="TF590" s="211"/>
      <c r="TG590" s="211"/>
      <c r="TH590" s="211"/>
      <c r="TI590" s="211"/>
      <c r="TJ590" s="211"/>
      <c r="TK590" s="211"/>
      <c r="TL590" s="211"/>
      <c r="TM590" s="211"/>
      <c r="TN590" s="211"/>
      <c r="TO590" s="211"/>
      <c r="TP590" s="211"/>
      <c r="TQ590" s="211"/>
      <c r="TR590" s="211"/>
      <c r="TS590" s="211"/>
      <c r="TT590" s="211"/>
      <c r="TU590" s="211"/>
      <c r="TV590" s="211"/>
      <c r="TW590" s="211"/>
      <c r="TX590" s="211"/>
      <c r="TY590" s="211"/>
      <c r="TZ590" s="211"/>
      <c r="UA590" s="211"/>
      <c r="UB590" s="211"/>
      <c r="UC590" s="211"/>
      <c r="UD590" s="211"/>
      <c r="UE590" s="211"/>
      <c r="UF590" s="211"/>
      <c r="UG590" s="211"/>
      <c r="UH590" s="211"/>
      <c r="UI590" s="211"/>
      <c r="UJ590" s="211"/>
      <c r="UK590" s="211"/>
      <c r="UL590" s="211"/>
      <c r="UM590" s="211"/>
      <c r="UN590" s="211"/>
      <c r="UO590" s="211"/>
      <c r="UP590" s="211"/>
      <c r="UQ590" s="211"/>
      <c r="UR590" s="211"/>
      <c r="US590" s="211"/>
      <c r="UT590" s="211"/>
      <c r="UU590" s="211"/>
      <c r="UV590" s="211"/>
      <c r="UW590" s="211"/>
      <c r="UX590" s="211"/>
      <c r="UY590" s="211"/>
      <c r="UZ590" s="211"/>
      <c r="VA590" s="211"/>
      <c r="VB590" s="211"/>
      <c r="VC590" s="211"/>
      <c r="VD590" s="211"/>
      <c r="VE590" s="211"/>
      <c r="VF590" s="211"/>
      <c r="VG590" s="211"/>
      <c r="VH590" s="211"/>
      <c r="VI590" s="211"/>
      <c r="VJ590" s="211"/>
      <c r="VK590" s="211"/>
      <c r="VL590" s="211"/>
      <c r="VM590" s="211"/>
      <c r="VN590" s="211"/>
      <c r="VO590" s="211"/>
      <c r="VP590" s="211"/>
      <c r="VQ590" s="211"/>
      <c r="VR590" s="211"/>
      <c r="VS590" s="211"/>
      <c r="VT590" s="211"/>
      <c r="VU590" s="211"/>
      <c r="VV590" s="211"/>
      <c r="VW590" s="211"/>
      <c r="VX590" s="211"/>
      <c r="VY590" s="211"/>
      <c r="VZ590" s="211"/>
      <c r="WA590" s="211"/>
      <c r="WB590" s="211"/>
      <c r="WC590" s="211"/>
      <c r="WD590" s="211"/>
      <c r="WE590" s="211"/>
      <c r="WF590" s="211"/>
      <c r="WG590" s="211"/>
      <c r="WH590" s="211"/>
      <c r="WI590" s="211"/>
      <c r="WJ590" s="211"/>
      <c r="WK590" s="211"/>
      <c r="WL590" s="211"/>
      <c r="WM590" s="211"/>
      <c r="WN590" s="211"/>
      <c r="WO590" s="211"/>
      <c r="WP590" s="211"/>
      <c r="WQ590" s="211"/>
      <c r="WR590" s="211"/>
      <c r="WS590" s="211"/>
      <c r="WT590" s="211"/>
      <c r="WU590" s="211"/>
      <c r="WV590" s="211"/>
      <c r="WW590" s="211"/>
      <c r="WX590" s="211"/>
      <c r="WY590" s="211"/>
      <c r="WZ590" s="211"/>
      <c r="XA590" s="211"/>
      <c r="XB590" s="211"/>
      <c r="XC590" s="211"/>
      <c r="XD590" s="211"/>
      <c r="XE590" s="211"/>
      <c r="XF590" s="211"/>
      <c r="XG590" s="211"/>
      <c r="XH590" s="211"/>
      <c r="XI590" s="211"/>
      <c r="XJ590" s="211"/>
      <c r="XK590" s="211"/>
      <c r="XL590" s="211"/>
      <c r="XM590" s="211"/>
      <c r="XN590" s="211"/>
      <c r="XO590" s="211"/>
      <c r="XP590" s="211"/>
      <c r="XQ590" s="211"/>
      <c r="XR590" s="211"/>
      <c r="XS590" s="211"/>
      <c r="XT590" s="211"/>
      <c r="XU590" s="211"/>
      <c r="XV590" s="211"/>
      <c r="XW590" s="211"/>
      <c r="XX590" s="211"/>
      <c r="XY590" s="211"/>
      <c r="XZ590" s="211"/>
      <c r="YA590" s="211"/>
      <c r="YB590" s="211"/>
      <c r="YC590" s="211"/>
      <c r="YD590" s="211"/>
      <c r="YE590" s="211"/>
      <c r="YF590" s="211"/>
      <c r="YG590" s="211"/>
      <c r="YH590" s="211"/>
      <c r="YI590" s="211"/>
      <c r="YJ590" s="211"/>
      <c r="YK590" s="211"/>
      <c r="YL590" s="211"/>
      <c r="YM590" s="211"/>
      <c r="YN590" s="211"/>
      <c r="YO590" s="211"/>
      <c r="YP590" s="211"/>
      <c r="YQ590" s="211"/>
      <c r="YR590" s="211"/>
      <c r="YS590" s="211"/>
      <c r="YT590" s="211"/>
      <c r="YU590" s="211"/>
      <c r="YV590" s="211"/>
      <c r="YW590" s="211"/>
      <c r="YX590" s="211"/>
      <c r="YY590" s="211"/>
      <c r="YZ590" s="211"/>
      <c r="ZA590" s="211"/>
      <c r="ZB590" s="211"/>
      <c r="ZC590" s="211"/>
      <c r="ZD590" s="211"/>
      <c r="ZE590" s="211"/>
      <c r="ZF590" s="211"/>
      <c r="ZG590" s="211"/>
      <c r="ZH590" s="211"/>
      <c r="ZI590" s="211"/>
      <c r="ZJ590" s="211"/>
      <c r="ZK590" s="211"/>
      <c r="ZL590" s="211"/>
      <c r="ZM590" s="211"/>
      <c r="ZN590" s="211"/>
      <c r="ZO590" s="211"/>
      <c r="ZP590" s="211"/>
      <c r="ZQ590" s="211"/>
      <c r="ZR590" s="211"/>
      <c r="ZS590" s="211"/>
      <c r="ZT590" s="211"/>
      <c r="ZU590" s="211"/>
      <c r="ZV590" s="211"/>
      <c r="ZW590" s="211"/>
      <c r="ZX590" s="211"/>
      <c r="ZY590" s="211"/>
      <c r="ZZ590" s="211"/>
      <c r="AAA590" s="211"/>
      <c r="AAB590" s="211"/>
      <c r="AAC590" s="211"/>
      <c r="AAD590" s="211"/>
      <c r="AAE590" s="211"/>
      <c r="AAF590" s="211"/>
      <c r="AAG590" s="211"/>
      <c r="AAH590" s="211"/>
      <c r="AAI590" s="211"/>
      <c r="AAJ590" s="211"/>
      <c r="AAK590" s="211"/>
      <c r="AAL590" s="211"/>
      <c r="AAM590" s="211"/>
      <c r="AAN590" s="211"/>
      <c r="AAO590" s="211"/>
      <c r="AAP590" s="211"/>
      <c r="AAQ590" s="211"/>
      <c r="AAR590" s="211"/>
      <c r="AAS590" s="211"/>
      <c r="AAT590" s="211"/>
      <c r="AAU590" s="211"/>
      <c r="AAV590" s="211"/>
      <c r="AAW590" s="211"/>
      <c r="AAX590" s="211"/>
      <c r="AAY590" s="211"/>
      <c r="AAZ590" s="211"/>
      <c r="ABA590" s="211"/>
      <c r="ABB590" s="211"/>
      <c r="ABC590" s="211"/>
      <c r="ABD590" s="211"/>
      <c r="ABE590" s="211"/>
      <c r="ABF590" s="211"/>
      <c r="ABG590" s="211"/>
      <c r="ABH590" s="211"/>
      <c r="ABI590" s="211"/>
      <c r="ABJ590" s="211"/>
      <c r="ABK590" s="211"/>
      <c r="ABL590" s="211"/>
      <c r="ABM590" s="211"/>
      <c r="ABN590" s="211"/>
      <c r="ABO590" s="211"/>
      <c r="ABP590" s="211"/>
      <c r="ABQ590" s="211"/>
      <c r="ABR590" s="211"/>
      <c r="ABS590" s="211"/>
      <c r="ABT590" s="211"/>
      <c r="ABU590" s="211"/>
      <c r="ABV590" s="211"/>
      <c r="ABW590" s="211"/>
      <c r="ABX590" s="211"/>
      <c r="ABY590" s="211"/>
      <c r="ABZ590" s="211"/>
      <c r="ACA590" s="211"/>
      <c r="ACB590" s="211"/>
      <c r="ACC590" s="211"/>
      <c r="ACD590" s="211"/>
      <c r="ACE590" s="211"/>
      <c r="ACF590" s="211"/>
      <c r="ACG590" s="211"/>
      <c r="ACH590" s="211"/>
      <c r="ACI590" s="211"/>
      <c r="ACJ590" s="211"/>
      <c r="ACK590" s="211"/>
      <c r="ACL590" s="211"/>
      <c r="ACM590" s="211"/>
      <c r="ACN590" s="211"/>
      <c r="ACO590" s="211"/>
      <c r="ACP590" s="211"/>
      <c r="ACQ590" s="211"/>
      <c r="ACR590" s="211"/>
      <c r="ACS590" s="211"/>
      <c r="ACT590" s="211"/>
      <c r="ACU590" s="211"/>
      <c r="ACV590" s="211"/>
      <c r="ACW590" s="211"/>
      <c r="ACX590" s="211"/>
      <c r="ACY590" s="211"/>
      <c r="ACZ590" s="211"/>
      <c r="ADA590" s="211"/>
      <c r="ADB590" s="211"/>
      <c r="ADC590" s="211"/>
      <c r="ADD590" s="211"/>
      <c r="ADE590" s="211"/>
      <c r="ADF590" s="211"/>
      <c r="ADG590" s="211"/>
      <c r="ADH590" s="211"/>
      <c r="ADI590" s="211"/>
      <c r="ADJ590" s="211"/>
      <c r="ADK590" s="211"/>
      <c r="ADL590" s="211"/>
      <c r="ADM590" s="211"/>
      <c r="ADN590" s="211"/>
      <c r="ADO590" s="211"/>
      <c r="ADP590" s="211"/>
      <c r="ADQ590" s="211"/>
      <c r="ADR590" s="211"/>
      <c r="ADS590" s="211"/>
      <c r="ADT590" s="211"/>
      <c r="ADU590" s="211"/>
      <c r="ADV590" s="211"/>
      <c r="ADW590" s="211"/>
      <c r="ADX590" s="211"/>
      <c r="ADY590" s="211"/>
      <c r="ADZ590" s="211"/>
      <c r="AEA590" s="211"/>
      <c r="AEB590" s="211"/>
      <c r="AEC590" s="211"/>
      <c r="AED590" s="211"/>
      <c r="AEE590" s="211"/>
      <c r="AEF590" s="211"/>
      <c r="AEG590" s="211"/>
      <c r="AEH590" s="211"/>
      <c r="AEI590" s="211"/>
      <c r="AEJ590" s="211"/>
      <c r="AEK590" s="211"/>
      <c r="AEL590" s="211"/>
      <c r="AEM590" s="211"/>
      <c r="AEN590" s="211"/>
      <c r="AEO590" s="211"/>
      <c r="AEP590" s="211"/>
      <c r="AEQ590" s="211"/>
      <c r="AER590" s="211"/>
      <c r="AES590" s="211"/>
      <c r="AET590" s="211"/>
      <c r="AEU590" s="211"/>
      <c r="AEV590" s="211"/>
      <c r="AEW590" s="211"/>
      <c r="AEX590" s="211"/>
      <c r="AEY590" s="211"/>
      <c r="AEZ590" s="211"/>
      <c r="AFA590" s="211"/>
      <c r="AFB590" s="211"/>
      <c r="AFC590" s="211"/>
      <c r="AFD590" s="211"/>
      <c r="AFE590" s="211"/>
      <c r="AFF590" s="211"/>
      <c r="AFG590" s="211"/>
      <c r="AFH590" s="211"/>
      <c r="AFI590" s="211"/>
      <c r="AFJ590" s="211"/>
      <c r="AFK590" s="211"/>
      <c r="AFL590" s="211"/>
      <c r="AFM590" s="211"/>
      <c r="AFN590" s="211"/>
      <c r="AFO590" s="211"/>
      <c r="AFP590" s="211"/>
      <c r="AFQ590" s="211"/>
      <c r="AFR590" s="211"/>
      <c r="AFS590" s="211"/>
      <c r="AFT590" s="211"/>
      <c r="AFU590" s="211"/>
      <c r="AFV590" s="211"/>
      <c r="AFW590" s="211"/>
      <c r="AFX590" s="211"/>
      <c r="AFY590" s="211"/>
      <c r="AFZ590" s="211"/>
      <c r="AGA590" s="211"/>
      <c r="AGB590" s="211"/>
      <c r="AGC590" s="211"/>
      <c r="AGD590" s="211"/>
      <c r="AGE590" s="211"/>
      <c r="AGF590" s="211"/>
      <c r="AGG590" s="211"/>
      <c r="AGH590" s="211"/>
      <c r="AGI590" s="211"/>
      <c r="AGJ590" s="211"/>
      <c r="AGK590" s="211"/>
      <c r="AGL590" s="211"/>
      <c r="AGM590" s="211"/>
      <c r="AGN590" s="211"/>
      <c r="AGO590" s="211"/>
      <c r="AGP590" s="211"/>
      <c r="AGQ590" s="211"/>
      <c r="AGR590" s="211"/>
      <c r="AGS590" s="211"/>
      <c r="AGT590" s="211"/>
      <c r="AGU590" s="211"/>
      <c r="AGV590" s="211"/>
      <c r="AGW590" s="211"/>
      <c r="AGX590" s="211"/>
      <c r="AGY590" s="211"/>
      <c r="AGZ590" s="211"/>
      <c r="AHA590" s="211"/>
      <c r="AHB590" s="211"/>
      <c r="AHC590" s="211"/>
      <c r="AHD590" s="211"/>
      <c r="AHE590" s="211"/>
      <c r="AHF590" s="211"/>
      <c r="AHG590" s="211"/>
      <c r="AHH590" s="211"/>
      <c r="AHI590" s="211"/>
      <c r="AHJ590" s="211"/>
      <c r="AHK590" s="211"/>
      <c r="AHL590" s="211"/>
      <c r="AHM590" s="211"/>
      <c r="AHN590" s="211"/>
      <c r="AHO590" s="211"/>
      <c r="AHP590" s="211"/>
      <c r="AHQ590" s="211"/>
      <c r="AHR590" s="211"/>
      <c r="AHS590" s="211"/>
      <c r="AHT590" s="211"/>
      <c r="AHU590" s="211"/>
      <c r="AHV590" s="211"/>
      <c r="AHW590" s="211"/>
      <c r="AHX590" s="211"/>
      <c r="AHY590" s="211"/>
      <c r="AHZ590" s="211"/>
      <c r="AIA590" s="211"/>
      <c r="AIB590" s="211"/>
      <c r="AIC590" s="211"/>
      <c r="AID590" s="211"/>
      <c r="AIE590" s="211"/>
      <c r="AIF590" s="211"/>
      <c r="AIG590" s="211"/>
      <c r="AIH590" s="211"/>
      <c r="AII590" s="211"/>
      <c r="AIJ590" s="211"/>
      <c r="AIK590" s="211"/>
      <c r="AIL590" s="211"/>
      <c r="AIM590" s="211"/>
      <c r="AIN590" s="211"/>
      <c r="AIO590" s="211"/>
      <c r="AIP590" s="211"/>
      <c r="AIQ590" s="211"/>
      <c r="AIR590" s="211"/>
      <c r="AIS590" s="211"/>
      <c r="AIT590" s="211"/>
      <c r="AIU590" s="211"/>
      <c r="AIV590" s="211"/>
      <c r="AIW590" s="211"/>
      <c r="AIX590" s="211"/>
      <c r="AIY590" s="211"/>
      <c r="AIZ590" s="211"/>
      <c r="AJA590" s="211"/>
      <c r="AJB590" s="211"/>
      <c r="AJC590" s="211"/>
      <c r="AJD590" s="211"/>
      <c r="AJE590" s="211"/>
      <c r="AJF590" s="211"/>
      <c r="AJG590" s="211"/>
      <c r="AJH590" s="211"/>
      <c r="AJI590" s="211"/>
      <c r="AJJ590" s="211"/>
      <c r="AJK590" s="211"/>
      <c r="AJL590" s="211"/>
      <c r="AJM590" s="211"/>
      <c r="AJN590" s="211"/>
      <c r="AJO590" s="211"/>
      <c r="AJP590" s="211"/>
      <c r="AJQ590" s="211"/>
      <c r="AJR590" s="211"/>
      <c r="AJS590" s="211"/>
      <c r="AJT590" s="211"/>
      <c r="AJU590" s="211"/>
      <c r="AJV590" s="211"/>
      <c r="AJW590" s="211"/>
      <c r="AJX590" s="211"/>
      <c r="AJY590" s="211"/>
      <c r="AJZ590" s="211"/>
      <c r="AKA590" s="211"/>
      <c r="AKB590" s="211"/>
      <c r="AKC590" s="211"/>
      <c r="AKD590" s="211"/>
      <c r="AKE590" s="211"/>
      <c r="AKF590" s="211"/>
      <c r="AKG590" s="211"/>
      <c r="AKH590" s="211"/>
      <c r="AKI590" s="211"/>
      <c r="AKJ590" s="211"/>
      <c r="AKK590" s="211"/>
      <c r="AKL590" s="211"/>
      <c r="AKM590" s="211"/>
      <c r="AKN590" s="211"/>
      <c r="AKO590" s="211"/>
      <c r="AKP590" s="211"/>
      <c r="AKQ590" s="211"/>
      <c r="AKR590" s="211"/>
      <c r="AKS590" s="211"/>
      <c r="AKT590" s="211"/>
      <c r="AKU590" s="211"/>
      <c r="AKV590" s="211"/>
      <c r="AKW590" s="211"/>
      <c r="AKX590" s="211"/>
      <c r="AKY590" s="211"/>
      <c r="AKZ590" s="211"/>
      <c r="ALA590" s="211"/>
      <c r="ALB590" s="211"/>
      <c r="ALC590" s="211"/>
      <c r="ALD590" s="211"/>
      <c r="ALE590" s="211"/>
      <c r="ALF590" s="211"/>
      <c r="ALG590" s="211"/>
      <c r="ALH590" s="211"/>
      <c r="ALI590" s="211"/>
      <c r="ALJ590" s="211"/>
      <c r="ALK590" s="211"/>
      <c r="ALL590" s="211"/>
      <c r="ALM590" s="211"/>
      <c r="ALN590" s="211"/>
      <c r="ALO590" s="211"/>
      <c r="ALP590" s="211"/>
      <c r="ALQ590" s="211"/>
      <c r="ALR590" s="211"/>
      <c r="ALS590" s="211"/>
      <c r="ALT590" s="211"/>
      <c r="ALU590" s="211"/>
      <c r="ALV590" s="211"/>
      <c r="ALW590" s="211"/>
      <c r="ALX590" s="211"/>
      <c r="ALY590" s="211"/>
      <c r="ALZ590" s="211"/>
      <c r="AMA590" s="211"/>
      <c r="AMB590" s="211"/>
      <c r="AMC590" s="211"/>
      <c r="AMD590" s="211"/>
      <c r="AME590" s="211"/>
      <c r="AMF590" s="211"/>
      <c r="AMG590" s="211"/>
      <c r="AMH590" s="211"/>
      <c r="AMI590" s="211"/>
      <c r="AMJ590" s="211"/>
      <c r="AMK590" s="211"/>
      <c r="AML590" s="211"/>
      <c r="AMM590" s="211"/>
      <c r="AMN590" s="211"/>
      <c r="AMO590" s="211"/>
      <c r="AMP590" s="211"/>
      <c r="AMQ590" s="211"/>
      <c r="AMR590" s="211"/>
      <c r="AMS590" s="211"/>
      <c r="AMT590" s="211"/>
      <c r="AMU590" s="211"/>
      <c r="AMV590" s="211"/>
      <c r="AMW590" s="211"/>
      <c r="AMX590" s="211"/>
      <c r="AMY590" s="211"/>
      <c r="AMZ590" s="211"/>
      <c r="ANA590" s="211"/>
      <c r="ANB590" s="211"/>
      <c r="ANC590" s="211"/>
      <c r="AND590" s="211"/>
      <c r="ANE590" s="211"/>
      <c r="ANF590" s="211"/>
      <c r="ANG590" s="211"/>
      <c r="ANH590" s="211"/>
      <c r="ANI590" s="211"/>
      <c r="ANJ590" s="211"/>
      <c r="ANK590" s="211"/>
      <c r="ANL590" s="211"/>
      <c r="ANM590" s="211"/>
      <c r="ANN590" s="211"/>
      <c r="ANO590" s="211"/>
      <c r="ANP590" s="211"/>
      <c r="ANQ590" s="211"/>
      <c r="ANR590" s="211"/>
      <c r="ANS590" s="211"/>
      <c r="ANT590" s="211"/>
      <c r="ANU590" s="211"/>
      <c r="ANV590" s="211"/>
      <c r="ANW590" s="211"/>
      <c r="ANX590" s="211"/>
      <c r="ANY590" s="211"/>
      <c r="ANZ590" s="211"/>
      <c r="AOA590" s="211"/>
      <c r="AOB590" s="211"/>
      <c r="AOC590" s="211"/>
      <c r="AOD590" s="211"/>
      <c r="AOE590" s="211"/>
      <c r="AOF590" s="211"/>
      <c r="AOG590" s="211"/>
      <c r="AOH590" s="211"/>
      <c r="AOI590" s="211"/>
      <c r="AOJ590" s="211"/>
      <c r="AOK590" s="211"/>
      <c r="AOL590" s="211"/>
      <c r="AOM590" s="211"/>
      <c r="AON590" s="211"/>
      <c r="AOO590" s="211"/>
      <c r="AOP590" s="211"/>
      <c r="AOQ590" s="211"/>
      <c r="AOR590" s="211"/>
      <c r="AOS590" s="211"/>
      <c r="AOT590" s="211"/>
      <c r="AOU590" s="211"/>
      <c r="AOV590" s="211"/>
      <c r="AOW590" s="211"/>
      <c r="AOX590" s="211"/>
      <c r="AOY590" s="211"/>
      <c r="AOZ590" s="211"/>
      <c r="APA590" s="211"/>
      <c r="APB590" s="211"/>
      <c r="APC590" s="211"/>
      <c r="APD590" s="211"/>
      <c r="APE590" s="211"/>
      <c r="APF590" s="211"/>
      <c r="APG590" s="211"/>
      <c r="APH590" s="211"/>
      <c r="API590" s="211"/>
      <c r="APJ590" s="211"/>
      <c r="APK590" s="211"/>
      <c r="APL590" s="211"/>
      <c r="APM590" s="211"/>
      <c r="APN590" s="211"/>
      <c r="APO590" s="211"/>
      <c r="APP590" s="211"/>
      <c r="APQ590" s="211"/>
      <c r="APR590" s="211"/>
      <c r="APS590" s="211"/>
      <c r="APT590" s="211"/>
      <c r="APU590" s="211"/>
      <c r="APV590" s="211"/>
      <c r="APW590" s="211"/>
      <c r="APX590" s="211"/>
      <c r="APY590" s="211"/>
      <c r="APZ590" s="211"/>
      <c r="AQA590" s="211"/>
      <c r="AQB590" s="211"/>
      <c r="AQC590" s="211"/>
      <c r="AQD590" s="211"/>
      <c r="AQE590" s="211"/>
      <c r="AQF590" s="211"/>
      <c r="AQG590" s="211"/>
      <c r="AQH590" s="211"/>
      <c r="AQI590" s="211"/>
      <c r="AQJ590" s="211"/>
      <c r="AQK590" s="211"/>
      <c r="AQL590" s="211"/>
      <c r="AQM590" s="211"/>
      <c r="AQN590" s="211"/>
      <c r="AQO590" s="211"/>
      <c r="AQP590" s="211"/>
      <c r="AQQ590" s="211"/>
      <c r="AQR590" s="211"/>
      <c r="AQS590" s="211"/>
      <c r="AQT590" s="211"/>
      <c r="AQU590" s="211"/>
      <c r="AQV590" s="211"/>
      <c r="AQW590" s="211"/>
      <c r="AQX590" s="211"/>
      <c r="AQY590" s="211"/>
      <c r="AQZ590" s="211"/>
      <c r="ARA590" s="211"/>
      <c r="ARB590" s="211"/>
      <c r="ARC590" s="211"/>
      <c r="ARD590" s="211"/>
      <c r="ARE590" s="211"/>
      <c r="ARF590" s="211"/>
      <c r="ARG590" s="211"/>
      <c r="ARH590" s="211"/>
      <c r="ARI590" s="211"/>
      <c r="ARJ590" s="211"/>
      <c r="ARK590" s="211"/>
      <c r="ARL590" s="211"/>
      <c r="ARM590" s="211"/>
      <c r="ARN590" s="211"/>
      <c r="ARO590" s="211"/>
      <c r="ARP590" s="211"/>
      <c r="ARQ590" s="211"/>
      <c r="ARR590" s="211"/>
      <c r="ARS590" s="211"/>
      <c r="ART590" s="211"/>
      <c r="ARU590" s="211"/>
      <c r="ARV590" s="211"/>
      <c r="ARW590" s="211"/>
      <c r="ARX590" s="211"/>
      <c r="ARY590" s="211"/>
      <c r="ARZ590" s="211"/>
      <c r="ASA590" s="211"/>
      <c r="ASB590" s="211"/>
      <c r="ASC590" s="211"/>
      <c r="ASD590" s="211"/>
      <c r="ASE590" s="211"/>
      <c r="ASF590" s="211"/>
      <c r="ASG590" s="211"/>
      <c r="ASH590" s="211"/>
      <c r="ASI590" s="211"/>
      <c r="ASJ590" s="211"/>
      <c r="ASK590" s="211"/>
      <c r="ASL590" s="211"/>
      <c r="ASM590" s="211"/>
      <c r="ASN590" s="211"/>
      <c r="ASO590" s="211"/>
      <c r="ASP590" s="211"/>
      <c r="ASQ590" s="211"/>
      <c r="ASR590" s="211"/>
      <c r="ASS590" s="211"/>
      <c r="AST590" s="211"/>
      <c r="ASU590" s="211"/>
      <c r="ASV590" s="211"/>
      <c r="ASW590" s="211"/>
      <c r="ASX590" s="211"/>
      <c r="ASY590" s="211"/>
      <c r="ASZ590" s="211"/>
      <c r="ATA590" s="211"/>
      <c r="ATB590" s="211"/>
      <c r="ATC590" s="211"/>
      <c r="ATD590" s="211"/>
      <c r="ATE590" s="211"/>
      <c r="ATF590" s="211"/>
      <c r="ATG590" s="211"/>
      <c r="ATH590" s="211"/>
      <c r="ATI590" s="211"/>
      <c r="ATJ590" s="211"/>
      <c r="ATK590" s="211"/>
      <c r="ATL590" s="211"/>
      <c r="ATM590" s="211"/>
      <c r="ATN590" s="211"/>
      <c r="ATO590" s="211"/>
      <c r="ATP590" s="211"/>
      <c r="ATQ590" s="211"/>
      <c r="ATR590" s="211"/>
      <c r="ATS590" s="211"/>
      <c r="ATT590" s="211"/>
      <c r="ATU590" s="211"/>
      <c r="ATV590" s="211"/>
      <c r="ATW590" s="211"/>
      <c r="ATX590" s="211"/>
      <c r="ATY590" s="211"/>
      <c r="ATZ590" s="211"/>
      <c r="AUA590" s="211"/>
      <c r="AUB590" s="211"/>
      <c r="AUC590" s="211"/>
      <c r="AUD590" s="211"/>
      <c r="AUE590" s="211"/>
      <c r="AUF590" s="211"/>
      <c r="AUG590" s="211"/>
      <c r="AUH590" s="211"/>
      <c r="AUI590" s="211"/>
      <c r="AUJ590" s="211"/>
      <c r="AUK590" s="211"/>
      <c r="AUL590" s="211"/>
      <c r="AUM590" s="211"/>
      <c r="AUN590" s="211"/>
      <c r="AUO590" s="211"/>
      <c r="AUP590" s="211"/>
      <c r="AUQ590" s="211"/>
      <c r="AUR590" s="211"/>
      <c r="AUS590" s="211"/>
      <c r="AUT590" s="211"/>
      <c r="AUU590" s="211"/>
      <c r="AUV590" s="211"/>
      <c r="AUW590" s="211"/>
      <c r="AUX590" s="211"/>
      <c r="AUY590" s="211"/>
      <c r="AUZ590" s="211"/>
      <c r="AVA590" s="211"/>
      <c r="AVB590" s="211"/>
      <c r="AVC590" s="211"/>
      <c r="AVD590" s="211"/>
      <c r="AVE590" s="211"/>
      <c r="AVF590" s="211"/>
      <c r="AVG590" s="211"/>
      <c r="AVH590" s="211"/>
      <c r="AVI590" s="211"/>
      <c r="AVJ590" s="211"/>
      <c r="AVK590" s="211"/>
      <c r="AVL590" s="211"/>
      <c r="AVM590" s="211"/>
      <c r="AVN590" s="211"/>
      <c r="AVO590" s="211"/>
      <c r="AVP590" s="211"/>
      <c r="AVQ590" s="211"/>
      <c r="AVR590" s="211"/>
      <c r="AVS590" s="211"/>
      <c r="AVT590" s="211"/>
      <c r="AVU590" s="211"/>
      <c r="AVV590" s="211"/>
      <c r="AVW590" s="211"/>
      <c r="AVX590" s="211"/>
      <c r="AVY590" s="211"/>
      <c r="AVZ590" s="211"/>
      <c r="AWA590" s="211"/>
      <c r="AWB590" s="211"/>
      <c r="AWC590" s="211"/>
      <c r="AWD590" s="211"/>
      <c r="AWE590" s="211"/>
      <c r="AWF590" s="211"/>
      <c r="AWG590" s="211"/>
      <c r="AWH590" s="211"/>
      <c r="AWI590" s="211"/>
      <c r="AWJ590" s="211"/>
      <c r="AWK590" s="211"/>
      <c r="AWL590" s="211"/>
      <c r="AWM590" s="211"/>
      <c r="AWN590" s="211"/>
      <c r="AWO590" s="211"/>
      <c r="AWP590" s="211"/>
      <c r="AWQ590" s="211"/>
      <c r="AWR590" s="211"/>
      <c r="AWS590" s="211"/>
      <c r="AWT590" s="211"/>
      <c r="AWU590" s="211"/>
      <c r="AWV590" s="211"/>
      <c r="AWW590" s="211"/>
      <c r="AWX590" s="211"/>
      <c r="AWY590" s="211"/>
      <c r="AWZ590" s="211"/>
      <c r="AXA590" s="211"/>
      <c r="AXB590" s="211"/>
      <c r="AXC590" s="211"/>
      <c r="AXD590" s="211"/>
      <c r="AXE590" s="211"/>
      <c r="AXF590" s="211"/>
      <c r="AXG590" s="211"/>
      <c r="AXH590" s="211"/>
      <c r="AXI590" s="211"/>
      <c r="AXJ590" s="211"/>
      <c r="AXK590" s="211"/>
      <c r="AXL590" s="211"/>
      <c r="AXM590" s="211"/>
      <c r="AXN590" s="211"/>
      <c r="AXO590" s="211"/>
      <c r="AXP590" s="211"/>
      <c r="AXQ590" s="211"/>
      <c r="AXR590" s="211"/>
      <c r="AXS590" s="211"/>
      <c r="AXT590" s="211"/>
      <c r="AXU590" s="211"/>
      <c r="AXV590" s="211"/>
      <c r="AXW590" s="211"/>
      <c r="AXX590" s="211"/>
      <c r="AXY590" s="211"/>
      <c r="AXZ590" s="211"/>
      <c r="AYA590" s="211"/>
      <c r="AYB590" s="211"/>
      <c r="AYC590" s="211"/>
      <c r="AYD590" s="211"/>
      <c r="AYE590" s="211"/>
      <c r="AYF590" s="211"/>
      <c r="AYG590" s="211"/>
      <c r="AYH590" s="211"/>
      <c r="AYI590" s="211"/>
      <c r="AYJ590" s="211"/>
      <c r="AYK590" s="211"/>
      <c r="AYL590" s="211"/>
      <c r="AYM590" s="211"/>
      <c r="AYN590" s="211"/>
      <c r="AYO590" s="211"/>
      <c r="AYP590" s="211"/>
      <c r="AYQ590" s="211"/>
      <c r="AYR590" s="211"/>
      <c r="AYS590" s="211"/>
      <c r="AYT590" s="211"/>
      <c r="AYU590" s="211"/>
      <c r="AYV590" s="211"/>
      <c r="AYW590" s="211"/>
      <c r="AYX590" s="211"/>
      <c r="AYY590" s="211"/>
      <c r="AYZ590" s="211"/>
      <c r="AZA590" s="211"/>
      <c r="AZB590" s="211"/>
      <c r="AZC590" s="211"/>
      <c r="AZD590" s="211"/>
      <c r="AZE590" s="211"/>
      <c r="AZF590" s="211"/>
      <c r="AZG590" s="211"/>
      <c r="AZH590" s="211"/>
      <c r="AZI590" s="211"/>
      <c r="AZJ590" s="211"/>
      <c r="AZK590" s="211"/>
      <c r="AZL590" s="211"/>
      <c r="AZM590" s="211"/>
      <c r="AZN590" s="211"/>
      <c r="AZO590" s="211"/>
      <c r="AZP590" s="211"/>
      <c r="AZQ590" s="211"/>
      <c r="AZR590" s="211"/>
      <c r="AZS590" s="211"/>
      <c r="AZT590" s="211"/>
      <c r="AZU590" s="211"/>
      <c r="AZV590" s="211"/>
      <c r="AZW590" s="211"/>
      <c r="AZX590" s="211"/>
      <c r="AZY590" s="211"/>
      <c r="AZZ590" s="211"/>
      <c r="BAA590" s="211"/>
      <c r="BAB590" s="211"/>
      <c r="BAC590" s="211"/>
      <c r="BAD590" s="211"/>
      <c r="BAE590" s="211"/>
      <c r="BAF590" s="211"/>
      <c r="BAG590" s="211"/>
      <c r="BAH590" s="211"/>
      <c r="BAI590" s="211"/>
      <c r="BAJ590" s="211"/>
      <c r="BAK590" s="211"/>
      <c r="BAL590" s="211"/>
      <c r="BAM590" s="211"/>
      <c r="BAN590" s="211"/>
      <c r="BAO590" s="211"/>
      <c r="BAP590" s="211"/>
      <c r="BAQ590" s="211"/>
      <c r="BAR590" s="211"/>
      <c r="BAS590" s="211"/>
      <c r="BAT590" s="211"/>
      <c r="BAU590" s="211"/>
      <c r="BAV590" s="211"/>
      <c r="BAW590" s="211"/>
      <c r="BAX590" s="211"/>
      <c r="BAY590" s="211"/>
      <c r="BAZ590" s="211"/>
      <c r="BBA590" s="211"/>
      <c r="BBB590" s="211"/>
      <c r="BBC590" s="211"/>
      <c r="BBD590" s="211"/>
      <c r="BBE590" s="211"/>
      <c r="BBF590" s="211"/>
      <c r="BBG590" s="211"/>
      <c r="BBH590" s="211"/>
      <c r="BBI590" s="211"/>
      <c r="BBJ590" s="211"/>
      <c r="BBK590" s="211"/>
      <c r="BBL590" s="211"/>
      <c r="BBM590" s="211"/>
      <c r="BBN590" s="211"/>
      <c r="BBO590" s="211"/>
      <c r="BBP590" s="211"/>
      <c r="BBQ590" s="211"/>
      <c r="BBR590" s="211"/>
      <c r="BBS590" s="211"/>
      <c r="BBT590" s="211"/>
      <c r="BBU590" s="211"/>
      <c r="BBV590" s="211"/>
      <c r="BBW590" s="211"/>
      <c r="BBX590" s="211"/>
      <c r="BBY590" s="211"/>
      <c r="BBZ590" s="211"/>
      <c r="BCA590" s="211"/>
      <c r="BCB590" s="211"/>
      <c r="BCC590" s="211"/>
      <c r="BCD590" s="211"/>
      <c r="BCE590" s="211"/>
      <c r="BCF590" s="211"/>
      <c r="BCG590" s="211"/>
      <c r="BCH590" s="211"/>
      <c r="BCI590" s="211"/>
      <c r="BCJ590" s="211"/>
      <c r="BCK590" s="211"/>
      <c r="BCL590" s="211"/>
      <c r="BCM590" s="211"/>
      <c r="BCN590" s="211"/>
      <c r="BCO590" s="211"/>
      <c r="BCP590" s="211"/>
      <c r="BCQ590" s="211"/>
      <c r="BCR590" s="211"/>
      <c r="BCS590" s="211"/>
      <c r="BCT590" s="211"/>
      <c r="BCU590" s="211"/>
      <c r="BCV590" s="211"/>
      <c r="BCW590" s="211"/>
      <c r="BCX590" s="211"/>
      <c r="BCY590" s="211"/>
      <c r="BCZ590" s="211"/>
      <c r="BDA590" s="211"/>
      <c r="BDB590" s="211"/>
      <c r="BDC590" s="211"/>
      <c r="BDD590" s="211"/>
      <c r="BDE590" s="211"/>
      <c r="BDF590" s="211"/>
      <c r="BDG590" s="211"/>
      <c r="BDH590" s="211"/>
      <c r="BDI590" s="211"/>
      <c r="BDJ590" s="211"/>
      <c r="BDK590" s="211"/>
      <c r="BDL590" s="211"/>
      <c r="BDM590" s="211"/>
      <c r="BDN590" s="211"/>
      <c r="BDO590" s="211"/>
      <c r="BDP590" s="211"/>
      <c r="BDQ590" s="211"/>
      <c r="BDR590" s="211"/>
      <c r="BDS590" s="211"/>
      <c r="BDT590" s="211"/>
      <c r="BDU590" s="211"/>
      <c r="BDV590" s="211"/>
      <c r="BDW590" s="211"/>
      <c r="BDX590" s="211"/>
      <c r="BDY590" s="211"/>
      <c r="BDZ590" s="211"/>
      <c r="BEA590" s="211"/>
      <c r="BEB590" s="211"/>
      <c r="BEC590" s="211"/>
      <c r="BED590" s="211"/>
      <c r="BEE590" s="211"/>
      <c r="BEF590" s="211"/>
      <c r="BEG590" s="211"/>
      <c r="BEH590" s="211"/>
      <c r="BEI590" s="211"/>
      <c r="BEJ590" s="211"/>
      <c r="BEK590" s="211"/>
      <c r="BEL590" s="211"/>
      <c r="BEM590" s="211"/>
      <c r="BEN590" s="211"/>
      <c r="BEO590" s="211"/>
      <c r="BEP590" s="211"/>
      <c r="BEQ590" s="211"/>
      <c r="BER590" s="211"/>
      <c r="BES590" s="211"/>
      <c r="BET590" s="211"/>
      <c r="BEU590" s="211"/>
      <c r="BEV590" s="211"/>
      <c r="BEW590" s="211"/>
      <c r="BEX590" s="211"/>
      <c r="BEY590" s="211"/>
      <c r="BEZ590" s="211"/>
      <c r="BFA590" s="211"/>
      <c r="BFB590" s="211"/>
      <c r="BFC590" s="211"/>
      <c r="BFD590" s="211"/>
      <c r="BFE590" s="211"/>
      <c r="BFF590" s="211"/>
      <c r="BFG590" s="211"/>
      <c r="BFH590" s="211"/>
      <c r="BFI590" s="211"/>
      <c r="BFJ590" s="211"/>
      <c r="BFK590" s="211"/>
      <c r="BFL590" s="211"/>
      <c r="BFM590" s="211"/>
      <c r="BFN590" s="211"/>
      <c r="BFO590" s="211"/>
      <c r="BFP590" s="211"/>
      <c r="BFQ590" s="211"/>
      <c r="BFR590" s="211"/>
      <c r="BFS590" s="211"/>
      <c r="BFT590" s="211"/>
      <c r="BFU590" s="211"/>
      <c r="BFV590" s="211"/>
      <c r="BFW590" s="211"/>
      <c r="BFX590" s="211"/>
      <c r="BFY590" s="211"/>
      <c r="BFZ590" s="211"/>
      <c r="BGA590" s="211"/>
      <c r="BGB590" s="211"/>
      <c r="BGC590" s="211"/>
      <c r="BGD590" s="211"/>
      <c r="BGE590" s="211"/>
      <c r="BGF590" s="211"/>
      <c r="BGG590" s="211"/>
      <c r="BGH590" s="211"/>
      <c r="BGI590" s="211"/>
      <c r="BGJ590" s="211"/>
      <c r="BGK590" s="211"/>
      <c r="BGL590" s="211"/>
      <c r="BGM590" s="211"/>
      <c r="BGN590" s="211"/>
      <c r="BGO590" s="211"/>
      <c r="BGP590" s="211"/>
      <c r="BGQ590" s="211"/>
      <c r="BGR590" s="211"/>
      <c r="BGS590" s="211"/>
      <c r="BGT590" s="211"/>
      <c r="BGU590" s="211"/>
      <c r="BGV590" s="211"/>
      <c r="BGW590" s="211"/>
      <c r="BGX590" s="211"/>
      <c r="BGY590" s="211"/>
      <c r="BGZ590" s="211"/>
      <c r="BHA590" s="211"/>
      <c r="BHB590" s="211"/>
      <c r="BHC590" s="211"/>
      <c r="BHD590" s="211"/>
      <c r="BHE590" s="211"/>
      <c r="BHF590" s="211"/>
      <c r="BHG590" s="211"/>
      <c r="BHH590" s="211"/>
      <c r="BHI590" s="211"/>
      <c r="BHJ590" s="211"/>
      <c r="BHK590" s="211"/>
      <c r="BHL590" s="211"/>
      <c r="BHM590" s="211"/>
      <c r="BHN590" s="211"/>
      <c r="BHO590" s="211"/>
      <c r="BHP590" s="211"/>
      <c r="BHQ590" s="211"/>
      <c r="BHR590" s="211"/>
      <c r="BHS590" s="211"/>
      <c r="BHT590" s="211"/>
      <c r="BHU590" s="211"/>
      <c r="BHV590" s="211"/>
      <c r="BHW590" s="211"/>
      <c r="BHX590" s="211"/>
      <c r="BHY590" s="211"/>
      <c r="BHZ590" s="211"/>
      <c r="BIA590" s="211"/>
      <c r="BIB590" s="211"/>
      <c r="BIC590" s="211"/>
      <c r="BID590" s="211"/>
      <c r="BIE590" s="211"/>
      <c r="BIF590" s="211"/>
      <c r="BIG590" s="211"/>
      <c r="BIH590" s="211"/>
      <c r="BII590" s="211"/>
      <c r="BIJ590" s="211"/>
      <c r="BIK590" s="211"/>
      <c r="BIL590" s="211"/>
      <c r="BIM590" s="211"/>
      <c r="BIN590" s="211"/>
      <c r="BIO590" s="211"/>
      <c r="BIP590" s="211"/>
      <c r="BIQ590" s="211"/>
      <c r="BIR590" s="211"/>
      <c r="BIS590" s="211"/>
      <c r="BIT590" s="211"/>
      <c r="BIU590" s="211"/>
      <c r="BIV590" s="211"/>
      <c r="BIW590" s="211"/>
      <c r="BIX590" s="211"/>
      <c r="BIY590" s="211"/>
      <c r="BIZ590" s="211"/>
      <c r="BJA590" s="211"/>
      <c r="BJB590" s="211"/>
      <c r="BJC590" s="211"/>
      <c r="BJD590" s="211"/>
      <c r="BJE590" s="211"/>
      <c r="BJF590" s="211"/>
      <c r="BJG590" s="211"/>
      <c r="BJH590" s="211"/>
      <c r="BJI590" s="211"/>
      <c r="BJJ590" s="211"/>
      <c r="BJK590" s="211"/>
      <c r="BJL590" s="211"/>
      <c r="BJM590" s="211"/>
      <c r="BJN590" s="211"/>
      <c r="BJO590" s="211"/>
      <c r="BJP590" s="211"/>
      <c r="BJQ590" s="211"/>
      <c r="BJR590" s="211"/>
      <c r="BJS590" s="211"/>
      <c r="BJT590" s="211"/>
      <c r="BJU590" s="211"/>
      <c r="BJV590" s="211"/>
      <c r="BJW590" s="211"/>
      <c r="BJX590" s="211"/>
      <c r="BJY590" s="211"/>
      <c r="BJZ590" s="211"/>
      <c r="BKA590" s="211"/>
      <c r="BKB590" s="211"/>
      <c r="BKC590" s="211"/>
      <c r="BKD590" s="211"/>
      <c r="BKE590" s="211"/>
      <c r="BKF590" s="211"/>
      <c r="BKG590" s="211"/>
      <c r="BKH590" s="211"/>
      <c r="BKI590" s="211"/>
      <c r="BKJ590" s="211"/>
      <c r="BKK590" s="211"/>
      <c r="BKL590" s="211"/>
      <c r="BKM590" s="211"/>
      <c r="BKN590" s="211"/>
      <c r="BKO590" s="211"/>
      <c r="BKP590" s="211"/>
      <c r="BKQ590" s="211"/>
      <c r="BKR590" s="211"/>
      <c r="BKS590" s="211"/>
      <c r="BKT590" s="211"/>
      <c r="BKU590" s="211"/>
      <c r="BKV590" s="211"/>
      <c r="BKW590" s="211"/>
      <c r="BKX590" s="211"/>
      <c r="BKY590" s="211"/>
      <c r="BKZ590" s="211"/>
      <c r="BLA590" s="211"/>
      <c r="BLB590" s="211"/>
      <c r="BLC590" s="211"/>
      <c r="BLD590" s="211"/>
      <c r="BLE590" s="211"/>
      <c r="BLF590" s="211"/>
      <c r="BLG590" s="211"/>
      <c r="BLH590" s="211"/>
      <c r="BLI590" s="211"/>
      <c r="BLJ590" s="211"/>
      <c r="BLK590" s="211"/>
      <c r="BLL590" s="211"/>
      <c r="BLM590" s="211"/>
      <c r="BLN590" s="211"/>
      <c r="BLO590" s="211"/>
      <c r="BLP590" s="211"/>
      <c r="BLQ590" s="211"/>
      <c r="BLR590" s="211"/>
      <c r="BLS590" s="211"/>
      <c r="BLT590" s="211"/>
      <c r="BLU590" s="211"/>
      <c r="BLV590" s="211"/>
      <c r="BLW590" s="211"/>
      <c r="BLX590" s="211"/>
      <c r="BLY590" s="211"/>
      <c r="BLZ590" s="211"/>
      <c r="BMA590" s="211"/>
      <c r="BMB590" s="211"/>
      <c r="BMC590" s="211"/>
      <c r="BMD590" s="211"/>
      <c r="BME590" s="211"/>
      <c r="BMF590" s="211"/>
      <c r="BMG590" s="211"/>
      <c r="BMH590" s="211"/>
      <c r="BMI590" s="211"/>
      <c r="BMJ590" s="211"/>
      <c r="BMK590" s="211"/>
      <c r="BML590" s="211"/>
      <c r="BMM590" s="211"/>
      <c r="BMN590" s="211"/>
      <c r="BMO590" s="211"/>
      <c r="BMP590" s="211"/>
      <c r="BMQ590" s="211"/>
      <c r="BMR590" s="211"/>
      <c r="BMS590" s="211"/>
      <c r="BMT590" s="211"/>
      <c r="BMU590" s="211"/>
      <c r="BMV590" s="211"/>
      <c r="BMW590" s="211"/>
      <c r="BMX590" s="211"/>
      <c r="BMY590" s="211"/>
      <c r="BMZ590" s="211"/>
      <c r="BNA590" s="211"/>
      <c r="BNB590" s="211"/>
      <c r="BNC590" s="211"/>
      <c r="BND590" s="211"/>
      <c r="BNE590" s="211"/>
      <c r="BNF590" s="211"/>
      <c r="BNG590" s="211"/>
      <c r="BNH590" s="211"/>
      <c r="BNI590" s="211"/>
      <c r="BNJ590" s="211"/>
      <c r="BNK590" s="211"/>
      <c r="BNL590" s="211"/>
      <c r="BNM590" s="211"/>
      <c r="BNN590" s="211"/>
      <c r="BNO590" s="211"/>
      <c r="BNP590" s="211"/>
      <c r="BNQ590" s="211"/>
      <c r="BNR590" s="211"/>
      <c r="BNS590" s="211"/>
      <c r="BNT590" s="211"/>
      <c r="BNU590" s="211"/>
      <c r="BNV590" s="211"/>
      <c r="BNW590" s="211"/>
      <c r="BNX590" s="211"/>
      <c r="BNY590" s="211"/>
      <c r="BNZ590" s="211"/>
      <c r="BOA590" s="211"/>
      <c r="BOB590" s="211"/>
      <c r="BOC590" s="211"/>
      <c r="BOD590" s="211"/>
      <c r="BOE590" s="211"/>
      <c r="BOF590" s="211"/>
      <c r="BOG590" s="211"/>
      <c r="BOH590" s="211"/>
      <c r="BOI590" s="211"/>
      <c r="BOJ590" s="211"/>
      <c r="BOK590" s="211"/>
      <c r="BOL590" s="211"/>
      <c r="BOM590" s="211"/>
      <c r="BON590" s="211"/>
      <c r="BOO590" s="211"/>
      <c r="BOP590" s="211"/>
      <c r="BOQ590" s="211"/>
      <c r="BOR590" s="211"/>
      <c r="BOS590" s="211"/>
      <c r="BOT590" s="211"/>
      <c r="BOU590" s="211"/>
      <c r="BOV590" s="211"/>
      <c r="BOW590" s="211"/>
      <c r="BOX590" s="211"/>
      <c r="BOY590" s="211"/>
      <c r="BOZ590" s="211"/>
      <c r="BPA590" s="211"/>
      <c r="BPB590" s="211"/>
      <c r="BPC590" s="211"/>
      <c r="BPD590" s="211"/>
      <c r="BPE590" s="211"/>
      <c r="BPF590" s="211"/>
      <c r="BPG590" s="211"/>
      <c r="BPH590" s="211"/>
      <c r="BPI590" s="211"/>
      <c r="BPJ590" s="211"/>
      <c r="BPK590" s="211"/>
      <c r="BPL590" s="211"/>
      <c r="BPM590" s="211"/>
      <c r="BPN590" s="211"/>
      <c r="BPO590" s="211"/>
      <c r="BPP590" s="211"/>
      <c r="BPQ590" s="211"/>
      <c r="BPR590" s="211"/>
      <c r="BPS590" s="211"/>
      <c r="BPT590" s="211"/>
      <c r="BPU590" s="211"/>
      <c r="BPV590" s="211"/>
      <c r="BPW590" s="211"/>
      <c r="BPX590" s="211"/>
      <c r="BPY590" s="211"/>
      <c r="BPZ590" s="211"/>
      <c r="BQA590" s="211"/>
      <c r="BQB590" s="211"/>
      <c r="BQC590" s="211"/>
      <c r="BQD590" s="211"/>
      <c r="BQE590" s="211"/>
      <c r="BQF590" s="211"/>
      <c r="BQG590" s="211"/>
      <c r="BQH590" s="211"/>
      <c r="BQI590" s="211"/>
      <c r="BQJ590" s="211"/>
      <c r="BQK590" s="211"/>
      <c r="BQL590" s="211"/>
      <c r="BQM590" s="211"/>
      <c r="BQN590" s="211"/>
      <c r="BQO590" s="211"/>
      <c r="BQP590" s="211"/>
      <c r="BQQ590" s="211"/>
      <c r="BQR590" s="211"/>
      <c r="BQS590" s="211"/>
      <c r="BQT590" s="211"/>
      <c r="BQU590" s="211"/>
      <c r="BQV590" s="211"/>
      <c r="BQW590" s="211"/>
      <c r="BQX590" s="211"/>
      <c r="BQY590" s="211"/>
      <c r="BQZ590" s="211"/>
      <c r="BRA590" s="211"/>
      <c r="BRB590" s="211"/>
      <c r="BRC590" s="211"/>
      <c r="BRD590" s="211"/>
      <c r="BRE590" s="211"/>
      <c r="BRF590" s="211"/>
      <c r="BRG590" s="211"/>
      <c r="BRH590" s="211"/>
      <c r="BRI590" s="211"/>
      <c r="BRJ590" s="211"/>
      <c r="BRK590" s="211"/>
      <c r="BRL590" s="211"/>
      <c r="BRM590" s="211"/>
      <c r="BRN590" s="211"/>
      <c r="BRO590" s="211"/>
      <c r="BRP590" s="211"/>
      <c r="BRQ590" s="211"/>
      <c r="BRR590" s="211"/>
      <c r="BRS590" s="211"/>
      <c r="BRT590" s="211"/>
      <c r="BRU590" s="211"/>
      <c r="BRV590" s="211"/>
      <c r="BRW590" s="211"/>
      <c r="BRX590" s="211"/>
      <c r="BRY590" s="211"/>
      <c r="BRZ590" s="211"/>
      <c r="BSA590" s="211"/>
      <c r="BSB590" s="211"/>
      <c r="BSC590" s="211"/>
      <c r="BSD590" s="211"/>
      <c r="BSE590" s="211"/>
      <c r="BSF590" s="211"/>
      <c r="BSG590" s="211"/>
      <c r="BSH590" s="211"/>
      <c r="BSI590" s="211"/>
      <c r="BSJ590" s="211"/>
      <c r="BSK590" s="211"/>
      <c r="BSL590" s="211"/>
      <c r="BSM590" s="211"/>
      <c r="BSN590" s="211"/>
      <c r="BSO590" s="211"/>
      <c r="BSP590" s="211"/>
      <c r="BSQ590" s="211"/>
      <c r="BSR590" s="211"/>
      <c r="BSS590" s="211"/>
      <c r="BST590" s="211"/>
      <c r="BSU590" s="211"/>
      <c r="BSV590" s="211"/>
      <c r="BSW590" s="211"/>
      <c r="BSX590" s="211"/>
      <c r="BSY590" s="211"/>
      <c r="BSZ590" s="211"/>
      <c r="BTA590" s="211"/>
      <c r="BTB590" s="211"/>
      <c r="BTC590" s="211"/>
      <c r="BTD590" s="211"/>
      <c r="BTE590" s="211"/>
      <c r="BTF590" s="211"/>
      <c r="BTG590" s="211"/>
      <c r="BTH590" s="211"/>
      <c r="BTI590" s="211"/>
      <c r="BTJ590" s="211"/>
      <c r="BTK590" s="211"/>
      <c r="BTL590" s="211"/>
      <c r="BTM590" s="211"/>
      <c r="BTN590" s="211"/>
      <c r="BTO590" s="211"/>
      <c r="BTP590" s="211"/>
      <c r="BTQ590" s="211"/>
      <c r="BTR590" s="211"/>
      <c r="BTS590" s="211"/>
      <c r="BTT590" s="211"/>
      <c r="BTU590" s="211"/>
      <c r="BTV590" s="211"/>
      <c r="BTW590" s="211"/>
      <c r="BTX590" s="211"/>
      <c r="BTY590" s="211"/>
      <c r="BTZ590" s="211"/>
      <c r="BUA590" s="211"/>
      <c r="BUB590" s="211"/>
      <c r="BUC590" s="211"/>
      <c r="BUD590" s="211"/>
      <c r="BUE590" s="211"/>
      <c r="BUF590" s="211"/>
      <c r="BUG590" s="211"/>
      <c r="BUH590" s="211"/>
      <c r="BUI590" s="211"/>
      <c r="BUJ590" s="211"/>
      <c r="BUK590" s="211"/>
      <c r="BUL590" s="211"/>
      <c r="BUM590" s="211"/>
      <c r="BUN590" s="211"/>
      <c r="BUO590" s="211"/>
      <c r="BUP590" s="211"/>
      <c r="BUQ590" s="211"/>
      <c r="BUR590" s="211"/>
      <c r="BUS590" s="211"/>
      <c r="BUT590" s="211"/>
      <c r="BUU590" s="211"/>
      <c r="BUV590" s="211"/>
      <c r="BUW590" s="211"/>
      <c r="BUX590" s="211"/>
      <c r="BUY590" s="211"/>
      <c r="BUZ590" s="211"/>
      <c r="BVA590" s="211"/>
      <c r="BVB590" s="211"/>
      <c r="BVC590" s="211"/>
      <c r="BVD590" s="211"/>
      <c r="BVE590" s="211"/>
      <c r="BVF590" s="211"/>
      <c r="BVG590" s="211"/>
      <c r="BVH590" s="211"/>
      <c r="BVI590" s="211"/>
      <c r="BVJ590" s="211"/>
      <c r="BVK590" s="211"/>
      <c r="BVL590" s="211"/>
      <c r="BVM590" s="211"/>
      <c r="BVN590" s="211"/>
      <c r="BVO590" s="211"/>
      <c r="BVP590" s="211"/>
      <c r="BVQ590" s="211"/>
      <c r="BVR590" s="211"/>
      <c r="BVS590" s="211"/>
      <c r="BVT590" s="211"/>
      <c r="BVU590" s="211"/>
      <c r="BVV590" s="211"/>
      <c r="BVW590" s="211"/>
      <c r="BVX590" s="211"/>
      <c r="BVY590" s="211"/>
      <c r="BVZ590" s="211"/>
      <c r="BWA590" s="211"/>
      <c r="BWB590" s="211"/>
      <c r="BWC590" s="211"/>
      <c r="BWD590" s="211"/>
      <c r="BWE590" s="211"/>
      <c r="BWF590" s="211"/>
      <c r="BWG590" s="211"/>
      <c r="BWH590" s="211"/>
      <c r="BWI590" s="211"/>
      <c r="BWJ590" s="211"/>
      <c r="BWK590" s="211"/>
      <c r="BWL590" s="211"/>
      <c r="BWM590" s="211"/>
      <c r="BWN590" s="211"/>
      <c r="BWO590" s="211"/>
      <c r="BWP590" s="211"/>
      <c r="BWQ590" s="211"/>
      <c r="BWR590" s="211"/>
      <c r="BWS590" s="211"/>
      <c r="BWT590" s="211"/>
      <c r="BWU590" s="211"/>
      <c r="BWV590" s="211"/>
      <c r="BWW590" s="211"/>
      <c r="BWX590" s="211"/>
      <c r="BWY590" s="211"/>
      <c r="BWZ590" s="211"/>
      <c r="BXA590" s="211"/>
      <c r="BXB590" s="211"/>
      <c r="BXC590" s="211"/>
      <c r="BXD590" s="211"/>
      <c r="BXE590" s="211"/>
      <c r="BXF590" s="211"/>
      <c r="BXG590" s="211"/>
      <c r="BXH590" s="211"/>
      <c r="BXI590" s="211"/>
      <c r="BXJ590" s="211"/>
      <c r="BXK590" s="211"/>
      <c r="BXL590" s="211"/>
      <c r="BXM590" s="211"/>
      <c r="BXN590" s="211"/>
      <c r="BXO590" s="211"/>
      <c r="BXP590" s="211"/>
      <c r="BXQ590" s="211"/>
      <c r="BXR590" s="211"/>
      <c r="BXS590" s="211"/>
      <c r="BXT590" s="211"/>
      <c r="BXU590" s="211"/>
      <c r="BXV590" s="211"/>
      <c r="BXW590" s="211"/>
      <c r="BXX590" s="211"/>
      <c r="BXY590" s="211"/>
      <c r="BXZ590" s="211"/>
      <c r="BYA590" s="211"/>
      <c r="BYB590" s="211"/>
      <c r="BYC590" s="211"/>
      <c r="BYD590" s="211"/>
      <c r="BYE590" s="211"/>
      <c r="BYF590" s="211"/>
      <c r="BYG590" s="211"/>
      <c r="BYH590" s="211"/>
      <c r="BYI590" s="211"/>
      <c r="BYJ590" s="211"/>
      <c r="BYK590" s="211"/>
      <c r="BYL590" s="211"/>
      <c r="BYM590" s="211"/>
      <c r="BYN590" s="211"/>
      <c r="BYO590" s="211"/>
      <c r="BYP590" s="211"/>
      <c r="BYQ590" s="211"/>
      <c r="BYR590" s="211"/>
      <c r="BYS590" s="211"/>
      <c r="BYT590" s="211"/>
      <c r="BYU590" s="211"/>
      <c r="BYV590" s="211"/>
      <c r="BYW590" s="211"/>
      <c r="BYX590" s="211"/>
      <c r="BYY590" s="211"/>
      <c r="BYZ590" s="211"/>
      <c r="BZA590" s="211"/>
      <c r="BZB590" s="211"/>
      <c r="BZC590" s="211"/>
      <c r="BZD590" s="211"/>
      <c r="BZE590" s="211"/>
      <c r="BZF590" s="211"/>
      <c r="BZG590" s="211"/>
      <c r="BZH590" s="211"/>
      <c r="BZI590" s="211"/>
      <c r="BZJ590" s="211"/>
      <c r="BZK590" s="211"/>
      <c r="BZL590" s="211"/>
      <c r="BZM590" s="211"/>
      <c r="BZN590" s="211"/>
      <c r="BZO590" s="211"/>
      <c r="BZP590" s="211"/>
      <c r="BZQ590" s="211"/>
      <c r="BZR590" s="211"/>
      <c r="BZS590" s="211"/>
      <c r="BZT590" s="211"/>
      <c r="BZU590" s="211"/>
      <c r="BZV590" s="211"/>
      <c r="BZW590" s="211"/>
      <c r="BZX590" s="211"/>
      <c r="BZY590" s="211"/>
      <c r="BZZ590" s="211"/>
      <c r="CAA590" s="211"/>
      <c r="CAB590" s="211"/>
      <c r="CAC590" s="211"/>
      <c r="CAD590" s="211"/>
      <c r="CAE590" s="211"/>
      <c r="CAF590" s="211"/>
      <c r="CAG590" s="211"/>
      <c r="CAH590" s="211"/>
      <c r="CAI590" s="211"/>
      <c r="CAJ590" s="211"/>
      <c r="CAK590" s="211"/>
      <c r="CAL590" s="211"/>
      <c r="CAM590" s="211"/>
      <c r="CAN590" s="211"/>
      <c r="CAO590" s="211"/>
      <c r="CAP590" s="211"/>
      <c r="CAQ590" s="211"/>
      <c r="CAR590" s="211"/>
      <c r="CAS590" s="211"/>
      <c r="CAT590" s="211"/>
      <c r="CAU590" s="211"/>
      <c r="CAV590" s="211"/>
      <c r="CAW590" s="211"/>
      <c r="CAX590" s="211"/>
      <c r="CAY590" s="211"/>
      <c r="CAZ590" s="211"/>
      <c r="CBA590" s="211"/>
      <c r="CBB590" s="211"/>
      <c r="CBC590" s="211"/>
      <c r="CBD590" s="211"/>
      <c r="CBE590" s="211"/>
      <c r="CBF590" s="211"/>
      <c r="CBG590" s="211"/>
      <c r="CBH590" s="211"/>
      <c r="CBI590" s="211"/>
      <c r="CBJ590" s="211"/>
      <c r="CBK590" s="211"/>
      <c r="CBL590" s="211"/>
      <c r="CBM590" s="211"/>
      <c r="CBN590" s="211"/>
      <c r="CBO590" s="211"/>
      <c r="CBP590" s="211"/>
      <c r="CBQ590" s="211"/>
      <c r="CBR590" s="211"/>
      <c r="CBS590" s="211"/>
      <c r="CBT590" s="211"/>
      <c r="CBU590" s="211"/>
      <c r="CBV590" s="211"/>
      <c r="CBW590" s="211"/>
      <c r="CBX590" s="211"/>
      <c r="CBY590" s="211"/>
      <c r="CBZ590" s="211"/>
      <c r="CCA590" s="211"/>
      <c r="CCB590" s="211"/>
      <c r="CCC590" s="211"/>
      <c r="CCD590" s="211"/>
      <c r="CCE590" s="211"/>
      <c r="CCF590" s="211"/>
      <c r="CCG590" s="211"/>
      <c r="CCH590" s="211"/>
      <c r="CCI590" s="211"/>
      <c r="CCJ590" s="211"/>
      <c r="CCK590" s="211"/>
      <c r="CCL590" s="211"/>
      <c r="CCM590" s="211"/>
      <c r="CCN590" s="211"/>
      <c r="CCO590" s="211"/>
      <c r="CCP590" s="211"/>
      <c r="CCQ590" s="211"/>
      <c r="CCR590" s="211"/>
      <c r="CCS590" s="211"/>
      <c r="CCT590" s="211"/>
      <c r="CCU590" s="211"/>
      <c r="CCV590" s="211"/>
      <c r="CCW590" s="211"/>
      <c r="CCX590" s="211"/>
      <c r="CCY590" s="211"/>
      <c r="CCZ590" s="211"/>
      <c r="CDA590" s="211"/>
      <c r="CDB590" s="211"/>
      <c r="CDC590" s="211"/>
      <c r="CDD590" s="211"/>
      <c r="CDE590" s="211"/>
      <c r="CDF590" s="211"/>
      <c r="CDG590" s="211"/>
      <c r="CDH590" s="211"/>
      <c r="CDI590" s="211"/>
      <c r="CDJ590" s="211"/>
      <c r="CDK590" s="211"/>
      <c r="CDL590" s="211"/>
      <c r="CDM590" s="211"/>
      <c r="CDN590" s="211"/>
      <c r="CDO590" s="211"/>
      <c r="CDP590" s="211"/>
      <c r="CDQ590" s="211"/>
      <c r="CDR590" s="211"/>
      <c r="CDS590" s="211"/>
      <c r="CDT590" s="211"/>
      <c r="CDU590" s="211"/>
      <c r="CDV590" s="211"/>
      <c r="CDW590" s="211"/>
      <c r="CDX590" s="211"/>
      <c r="CDY590" s="211"/>
      <c r="CDZ590" s="211"/>
      <c r="CEA590" s="211"/>
      <c r="CEB590" s="211"/>
      <c r="CEC590" s="211"/>
      <c r="CED590" s="211"/>
      <c r="CEE590" s="211"/>
      <c r="CEF590" s="211"/>
      <c r="CEG590" s="211"/>
      <c r="CEH590" s="211"/>
      <c r="CEI590" s="211"/>
      <c r="CEJ590" s="211"/>
      <c r="CEK590" s="211"/>
      <c r="CEL590" s="211"/>
      <c r="CEM590" s="211"/>
      <c r="CEN590" s="211"/>
      <c r="CEO590" s="211"/>
      <c r="CEP590" s="211"/>
      <c r="CEQ590" s="211"/>
      <c r="CER590" s="211"/>
      <c r="CES590" s="211"/>
      <c r="CET590" s="211"/>
      <c r="CEU590" s="211"/>
      <c r="CEV590" s="211"/>
      <c r="CEW590" s="211"/>
      <c r="CEX590" s="211"/>
      <c r="CEY590" s="211"/>
      <c r="CEZ590" s="211"/>
      <c r="CFA590" s="211"/>
      <c r="CFB590" s="211"/>
      <c r="CFC590" s="211"/>
      <c r="CFD590" s="211"/>
      <c r="CFE590" s="211"/>
      <c r="CFF590" s="211"/>
      <c r="CFG590" s="211"/>
      <c r="CFH590" s="211"/>
      <c r="CFI590" s="211"/>
      <c r="CFJ590" s="211"/>
      <c r="CFK590" s="211"/>
      <c r="CFL590" s="211"/>
      <c r="CFM590" s="211"/>
      <c r="CFN590" s="211"/>
      <c r="CFO590" s="211"/>
      <c r="CFP590" s="211"/>
      <c r="CFQ590" s="211"/>
      <c r="CFR590" s="211"/>
      <c r="CFS590" s="211"/>
      <c r="CFT590" s="211"/>
      <c r="CFU590" s="211"/>
      <c r="CFV590" s="211"/>
      <c r="CFW590" s="211"/>
      <c r="CFX590" s="211"/>
      <c r="CFY590" s="211"/>
      <c r="CFZ590" s="211"/>
      <c r="CGA590" s="211"/>
      <c r="CGB590" s="211"/>
      <c r="CGC590" s="211"/>
      <c r="CGD590" s="211"/>
      <c r="CGE590" s="211"/>
      <c r="CGF590" s="211"/>
      <c r="CGG590" s="211"/>
      <c r="CGH590" s="211"/>
      <c r="CGI590" s="211"/>
      <c r="CGJ590" s="211"/>
      <c r="CGK590" s="211"/>
      <c r="CGL590" s="211"/>
      <c r="CGM590" s="211"/>
      <c r="CGN590" s="211"/>
      <c r="CGO590" s="211"/>
      <c r="CGP590" s="211"/>
      <c r="CGQ590" s="211"/>
      <c r="CGR590" s="211"/>
      <c r="CGS590" s="211"/>
      <c r="CGT590" s="211"/>
      <c r="CGU590" s="211"/>
      <c r="CGV590" s="211"/>
      <c r="CGW590" s="211"/>
      <c r="CGX590" s="211"/>
      <c r="CGY590" s="211"/>
      <c r="CGZ590" s="211"/>
      <c r="CHA590" s="211"/>
      <c r="CHB590" s="211"/>
      <c r="CHC590" s="211"/>
      <c r="CHD590" s="211"/>
      <c r="CHE590" s="211"/>
      <c r="CHF590" s="211"/>
      <c r="CHG590" s="211"/>
      <c r="CHH590" s="211"/>
      <c r="CHI590" s="211"/>
      <c r="CHJ590" s="211"/>
      <c r="CHK590" s="211"/>
      <c r="CHL590" s="211"/>
      <c r="CHM590" s="211"/>
      <c r="CHN590" s="211"/>
      <c r="CHO590" s="211"/>
      <c r="CHP590" s="211"/>
      <c r="CHQ590" s="211"/>
      <c r="CHR590" s="211"/>
      <c r="CHS590" s="211"/>
      <c r="CHT590" s="211"/>
      <c r="CHU590" s="211"/>
      <c r="CHV590" s="211"/>
      <c r="CHW590" s="211"/>
      <c r="CHX590" s="211"/>
      <c r="CHY590" s="211"/>
      <c r="CHZ590" s="211"/>
      <c r="CIA590" s="211"/>
      <c r="CIB590" s="211"/>
      <c r="CIC590" s="211"/>
      <c r="CID590" s="211"/>
      <c r="CIE590" s="211"/>
      <c r="CIF590" s="211"/>
      <c r="CIG590" s="211"/>
      <c r="CIH590" s="211"/>
      <c r="CII590" s="211"/>
      <c r="CIJ590" s="211"/>
      <c r="CIK590" s="211"/>
      <c r="CIL590" s="211"/>
      <c r="CIM590" s="211"/>
      <c r="CIN590" s="211"/>
      <c r="CIO590" s="211"/>
      <c r="CIP590" s="211"/>
      <c r="CIQ590" s="211"/>
      <c r="CIR590" s="211"/>
      <c r="CIS590" s="211"/>
      <c r="CIT590" s="211"/>
      <c r="CIU590" s="211"/>
      <c r="CIV590" s="211"/>
      <c r="CIW590" s="211"/>
      <c r="CIX590" s="211"/>
      <c r="CIY590" s="211"/>
      <c r="CIZ590" s="211"/>
      <c r="CJA590" s="211"/>
      <c r="CJB590" s="211"/>
      <c r="CJC590" s="211"/>
      <c r="CJD590" s="211"/>
      <c r="CJE590" s="211"/>
      <c r="CJF590" s="211"/>
      <c r="CJG590" s="211"/>
      <c r="CJH590" s="211"/>
      <c r="CJI590" s="211"/>
      <c r="CJJ590" s="211"/>
      <c r="CJK590" s="211"/>
      <c r="CJL590" s="211"/>
      <c r="CJM590" s="211"/>
      <c r="CJN590" s="211"/>
      <c r="CJO590" s="211"/>
      <c r="CJP590" s="211"/>
      <c r="CJQ590" s="211"/>
      <c r="CJR590" s="211"/>
      <c r="CJS590" s="211"/>
      <c r="CJT590" s="211"/>
      <c r="CJU590" s="211"/>
      <c r="CJV590" s="211"/>
      <c r="CJW590" s="211"/>
      <c r="CJX590" s="211"/>
      <c r="CJY590" s="211"/>
      <c r="CJZ590" s="211"/>
      <c r="CKA590" s="211"/>
      <c r="CKB590" s="211"/>
      <c r="CKC590" s="211"/>
      <c r="CKD590" s="211"/>
      <c r="CKE590" s="211"/>
      <c r="CKF590" s="211"/>
      <c r="CKG590" s="211"/>
      <c r="CKH590" s="211"/>
      <c r="CKI590" s="211"/>
      <c r="CKJ590" s="211"/>
      <c r="CKK590" s="211"/>
      <c r="CKL590" s="211"/>
      <c r="CKM590" s="211"/>
      <c r="CKN590" s="211"/>
      <c r="CKO590" s="211"/>
      <c r="CKP590" s="211"/>
      <c r="CKQ590" s="211"/>
      <c r="CKR590" s="211"/>
      <c r="CKS590" s="211"/>
      <c r="CKT590" s="211"/>
      <c r="CKU590" s="211"/>
      <c r="CKV590" s="211"/>
      <c r="CKW590" s="211"/>
      <c r="CKX590" s="211"/>
      <c r="CKY590" s="211"/>
      <c r="CKZ590" s="211"/>
      <c r="CLA590" s="211"/>
      <c r="CLB590" s="211"/>
      <c r="CLC590" s="211"/>
      <c r="CLD590" s="211"/>
      <c r="CLE590" s="211"/>
      <c r="CLF590" s="211"/>
      <c r="CLG590" s="211"/>
      <c r="CLH590" s="211"/>
      <c r="CLI590" s="211"/>
      <c r="CLJ590" s="211"/>
      <c r="CLK590" s="211"/>
      <c r="CLL590" s="211"/>
      <c r="CLM590" s="211"/>
      <c r="CLN590" s="211"/>
      <c r="CLO590" s="211"/>
      <c r="CLP590" s="211"/>
      <c r="CLQ590" s="211"/>
      <c r="CLR590" s="211"/>
      <c r="CLS590" s="211"/>
      <c r="CLT590" s="211"/>
      <c r="CLU590" s="211"/>
      <c r="CLV590" s="211"/>
      <c r="CLW590" s="211"/>
      <c r="CLX590" s="211"/>
      <c r="CLY590" s="211"/>
      <c r="CLZ590" s="211"/>
      <c r="CMA590" s="211"/>
      <c r="CMB590" s="211"/>
      <c r="CMC590" s="211"/>
      <c r="CMD590" s="211"/>
      <c r="CME590" s="211"/>
      <c r="CMF590" s="211"/>
      <c r="CMG590" s="211"/>
      <c r="CMH590" s="211"/>
      <c r="CMI590" s="211"/>
      <c r="CMJ590" s="211"/>
      <c r="CMK590" s="211"/>
      <c r="CML590" s="211"/>
      <c r="CMM590" s="211"/>
      <c r="CMN590" s="211"/>
      <c r="CMO590" s="211"/>
      <c r="CMP590" s="211"/>
      <c r="CMQ590" s="211"/>
      <c r="CMR590" s="211"/>
      <c r="CMS590" s="211"/>
      <c r="CMT590" s="211"/>
      <c r="CMU590" s="211"/>
      <c r="CMV590" s="211"/>
      <c r="CMW590" s="211"/>
      <c r="CMX590" s="211"/>
      <c r="CMY590" s="211"/>
      <c r="CMZ590" s="211"/>
      <c r="CNA590" s="211"/>
      <c r="CNB590" s="211"/>
      <c r="CNC590" s="211"/>
      <c r="CND590" s="211"/>
      <c r="CNE590" s="211"/>
      <c r="CNF590" s="211"/>
      <c r="CNG590" s="211"/>
      <c r="CNH590" s="211"/>
      <c r="CNI590" s="211"/>
      <c r="CNJ590" s="211"/>
      <c r="CNK590" s="211"/>
      <c r="CNL590" s="211"/>
      <c r="CNM590" s="211"/>
      <c r="CNN590" s="211"/>
      <c r="CNO590" s="211"/>
      <c r="CNP590" s="211"/>
      <c r="CNQ590" s="211"/>
      <c r="CNR590" s="211"/>
      <c r="CNS590" s="211"/>
      <c r="CNT590" s="211"/>
      <c r="CNU590" s="211"/>
      <c r="CNV590" s="211"/>
      <c r="CNW590" s="211"/>
      <c r="CNX590" s="211"/>
      <c r="CNY590" s="211"/>
      <c r="CNZ590" s="211"/>
      <c r="COA590" s="211"/>
      <c r="COB590" s="211"/>
      <c r="COC590" s="211"/>
      <c r="COD590" s="211"/>
      <c r="COE590" s="211"/>
      <c r="COF590" s="211"/>
      <c r="COG590" s="211"/>
      <c r="COH590" s="211"/>
      <c r="COI590" s="211"/>
      <c r="COJ590" s="211"/>
      <c r="COK590" s="211"/>
      <c r="COL590" s="211"/>
      <c r="COM590" s="211"/>
      <c r="CON590" s="211"/>
      <c r="COO590" s="211"/>
      <c r="COP590" s="211"/>
      <c r="COQ590" s="211"/>
      <c r="COR590" s="211"/>
      <c r="COS590" s="211"/>
      <c r="COT590" s="211"/>
      <c r="COU590" s="211"/>
      <c r="COV590" s="211"/>
      <c r="COW590" s="211"/>
      <c r="COX590" s="211"/>
      <c r="COY590" s="211"/>
      <c r="COZ590" s="211"/>
      <c r="CPA590" s="211"/>
      <c r="CPB590" s="211"/>
      <c r="CPC590" s="211"/>
      <c r="CPD590" s="211"/>
      <c r="CPE590" s="211"/>
      <c r="CPF590" s="211"/>
      <c r="CPG590" s="211"/>
      <c r="CPH590" s="211"/>
      <c r="CPI590" s="211"/>
      <c r="CPJ590" s="211"/>
      <c r="CPK590" s="211"/>
      <c r="CPL590" s="211"/>
      <c r="CPM590" s="211"/>
      <c r="CPN590" s="211"/>
      <c r="CPO590" s="211"/>
      <c r="CPP590" s="211"/>
      <c r="CPQ590" s="211"/>
      <c r="CPR590" s="211"/>
      <c r="CPS590" s="211"/>
      <c r="CPT590" s="211"/>
      <c r="CPU590" s="211"/>
      <c r="CPV590" s="211"/>
      <c r="CPW590" s="211"/>
      <c r="CPX590" s="211"/>
      <c r="CPY590" s="211"/>
      <c r="CPZ590" s="211"/>
      <c r="CQA590" s="211"/>
      <c r="CQB590" s="211"/>
      <c r="CQC590" s="211"/>
      <c r="CQD590" s="211"/>
      <c r="CQE590" s="211"/>
      <c r="CQF590" s="211"/>
      <c r="CQG590" s="211"/>
      <c r="CQH590" s="211"/>
      <c r="CQI590" s="211"/>
      <c r="CQJ590" s="211"/>
      <c r="CQK590" s="211"/>
      <c r="CQL590" s="211"/>
      <c r="CQM590" s="211"/>
      <c r="CQN590" s="211"/>
      <c r="CQO590" s="211"/>
      <c r="CQP590" s="211"/>
      <c r="CQQ590" s="211"/>
      <c r="CQR590" s="211"/>
      <c r="CQS590" s="211"/>
      <c r="CQT590" s="211"/>
      <c r="CQU590" s="211"/>
      <c r="CQV590" s="211"/>
      <c r="CQW590" s="211"/>
      <c r="CQX590" s="211"/>
      <c r="CQY590" s="211"/>
      <c r="CQZ590" s="211"/>
      <c r="CRA590" s="211"/>
      <c r="CRB590" s="211"/>
      <c r="CRC590" s="211"/>
      <c r="CRD590" s="211"/>
      <c r="CRE590" s="211"/>
      <c r="CRF590" s="211"/>
      <c r="CRG590" s="211"/>
      <c r="CRH590" s="211"/>
      <c r="CRI590" s="211"/>
      <c r="CRJ590" s="211"/>
      <c r="CRK590" s="211"/>
      <c r="CRL590" s="211"/>
      <c r="CRM590" s="211"/>
      <c r="CRN590" s="211"/>
      <c r="CRO590" s="211"/>
      <c r="CRP590" s="211"/>
      <c r="CRQ590" s="211"/>
      <c r="CRR590" s="211"/>
      <c r="CRS590" s="211"/>
      <c r="CRT590" s="211"/>
      <c r="CRU590" s="211"/>
      <c r="CRV590" s="211"/>
      <c r="CRW590" s="211"/>
      <c r="CRX590" s="211"/>
      <c r="CRY590" s="211"/>
      <c r="CRZ590" s="211"/>
      <c r="CSA590" s="211"/>
      <c r="CSB590" s="211"/>
      <c r="CSC590" s="211"/>
      <c r="CSD590" s="211"/>
      <c r="CSE590" s="211"/>
      <c r="CSF590" s="211"/>
      <c r="CSG590" s="211"/>
      <c r="CSH590" s="211"/>
      <c r="CSI590" s="211"/>
      <c r="CSJ590" s="211"/>
      <c r="CSK590" s="211"/>
      <c r="CSL590" s="211"/>
      <c r="CSM590" s="211"/>
      <c r="CSN590" s="211"/>
      <c r="CSO590" s="211"/>
      <c r="CSP590" s="211"/>
      <c r="CSQ590" s="211"/>
      <c r="CSR590" s="211"/>
      <c r="CSS590" s="211"/>
      <c r="CST590" s="211"/>
      <c r="CSU590" s="211"/>
      <c r="CSV590" s="211"/>
      <c r="CSW590" s="211"/>
      <c r="CSX590" s="211"/>
      <c r="CSY590" s="211"/>
      <c r="CSZ590" s="211"/>
      <c r="CTA590" s="211"/>
      <c r="CTB590" s="211"/>
      <c r="CTC590" s="211"/>
      <c r="CTD590" s="211"/>
      <c r="CTE590" s="211"/>
      <c r="CTF590" s="211"/>
      <c r="CTG590" s="211"/>
      <c r="CTH590" s="211"/>
      <c r="CTI590" s="211"/>
      <c r="CTJ590" s="211"/>
      <c r="CTK590" s="211"/>
      <c r="CTL590" s="211"/>
      <c r="CTM590" s="211"/>
      <c r="CTN590" s="211"/>
      <c r="CTO590" s="211"/>
      <c r="CTP590" s="211"/>
      <c r="CTQ590" s="211"/>
      <c r="CTR590" s="211"/>
      <c r="CTS590" s="211"/>
      <c r="CTT590" s="211"/>
      <c r="CTU590" s="211"/>
      <c r="CTV590" s="211"/>
      <c r="CTW590" s="211"/>
      <c r="CTX590" s="211"/>
      <c r="CTY590" s="211"/>
      <c r="CTZ590" s="211"/>
      <c r="CUA590" s="211"/>
      <c r="CUB590" s="211"/>
      <c r="CUC590" s="211"/>
      <c r="CUD590" s="211"/>
      <c r="CUE590" s="211"/>
      <c r="CUF590" s="211"/>
      <c r="CUG590" s="211"/>
      <c r="CUH590" s="211"/>
      <c r="CUI590" s="211"/>
      <c r="CUJ590" s="211"/>
      <c r="CUK590" s="211"/>
      <c r="CUL590" s="211"/>
      <c r="CUM590" s="211"/>
      <c r="CUN590" s="211"/>
      <c r="CUO590" s="211"/>
      <c r="CUP590" s="211"/>
      <c r="CUQ590" s="211"/>
      <c r="CUR590" s="211"/>
      <c r="CUS590" s="211"/>
      <c r="CUT590" s="211"/>
      <c r="CUU590" s="211"/>
      <c r="CUV590" s="211"/>
      <c r="CUW590" s="211"/>
      <c r="CUX590" s="211"/>
      <c r="CUY590" s="211"/>
      <c r="CUZ590" s="211"/>
      <c r="CVA590" s="211"/>
      <c r="CVB590" s="211"/>
      <c r="CVC590" s="211"/>
      <c r="CVD590" s="211"/>
      <c r="CVE590" s="211"/>
      <c r="CVF590" s="211"/>
      <c r="CVG590" s="211"/>
      <c r="CVH590" s="211"/>
      <c r="CVI590" s="211"/>
      <c r="CVJ590" s="211"/>
      <c r="CVK590" s="211"/>
      <c r="CVL590" s="211"/>
      <c r="CVM590" s="211"/>
      <c r="CVN590" s="211"/>
      <c r="CVO590" s="211"/>
      <c r="CVP590" s="211"/>
      <c r="CVQ590" s="211"/>
      <c r="CVR590" s="211"/>
      <c r="CVS590" s="211"/>
      <c r="CVT590" s="211"/>
      <c r="CVU590" s="211"/>
      <c r="CVV590" s="211"/>
      <c r="CVW590" s="211"/>
      <c r="CVX590" s="211"/>
      <c r="CVY590" s="211"/>
      <c r="CVZ590" s="211"/>
      <c r="CWA590" s="211"/>
      <c r="CWB590" s="211"/>
      <c r="CWC590" s="211"/>
      <c r="CWD590" s="211"/>
      <c r="CWE590" s="211"/>
      <c r="CWF590" s="211"/>
      <c r="CWG590" s="211"/>
      <c r="CWH590" s="211"/>
      <c r="CWI590" s="211"/>
      <c r="CWJ590" s="211"/>
      <c r="CWK590" s="211"/>
      <c r="CWL590" s="211"/>
      <c r="CWM590" s="211"/>
      <c r="CWN590" s="211"/>
      <c r="CWO590" s="211"/>
      <c r="CWP590" s="211"/>
      <c r="CWQ590" s="211"/>
      <c r="CWR590" s="211"/>
      <c r="CWS590" s="211"/>
      <c r="CWT590" s="211"/>
      <c r="CWU590" s="211"/>
      <c r="CWV590" s="211"/>
      <c r="CWW590" s="211"/>
      <c r="CWX590" s="211"/>
      <c r="CWY590" s="211"/>
      <c r="CWZ590" s="211"/>
      <c r="CXA590" s="211"/>
      <c r="CXB590" s="211"/>
      <c r="CXC590" s="211"/>
      <c r="CXD590" s="211"/>
      <c r="CXE590" s="211"/>
      <c r="CXF590" s="211"/>
      <c r="CXG590" s="211"/>
      <c r="CXH590" s="211"/>
      <c r="CXI590" s="211"/>
      <c r="CXJ590" s="211"/>
      <c r="CXK590" s="211"/>
      <c r="CXL590" s="211"/>
      <c r="CXM590" s="211"/>
      <c r="CXN590" s="211"/>
      <c r="CXO590" s="211"/>
      <c r="CXP590" s="211"/>
      <c r="CXQ590" s="211"/>
      <c r="CXR590" s="211"/>
      <c r="CXS590" s="211"/>
      <c r="CXT590" s="211"/>
      <c r="CXU590" s="211"/>
      <c r="CXV590" s="211"/>
      <c r="CXW590" s="211"/>
      <c r="CXX590" s="211"/>
      <c r="CXY590" s="211"/>
      <c r="CXZ590" s="211"/>
      <c r="CYA590" s="211"/>
      <c r="CYB590" s="211"/>
      <c r="CYC590" s="211"/>
      <c r="CYD590" s="211"/>
      <c r="CYE590" s="211"/>
      <c r="CYF590" s="211"/>
      <c r="CYG590" s="211"/>
      <c r="CYH590" s="211"/>
      <c r="CYI590" s="211"/>
      <c r="CYJ590" s="211"/>
      <c r="CYK590" s="211"/>
      <c r="CYL590" s="211"/>
      <c r="CYM590" s="211"/>
      <c r="CYN590" s="211"/>
      <c r="CYO590" s="211"/>
      <c r="CYP590" s="211"/>
      <c r="CYQ590" s="211"/>
      <c r="CYR590" s="211"/>
      <c r="CYS590" s="211"/>
      <c r="CYT590" s="211"/>
      <c r="CYU590" s="211"/>
      <c r="CYV590" s="211"/>
      <c r="CYW590" s="211"/>
      <c r="CYX590" s="211"/>
      <c r="CYY590" s="211"/>
      <c r="CYZ590" s="211"/>
      <c r="CZA590" s="211"/>
      <c r="CZB590" s="211"/>
      <c r="CZC590" s="211"/>
      <c r="CZD590" s="211"/>
      <c r="CZE590" s="211"/>
      <c r="CZF590" s="211"/>
      <c r="CZG590" s="211"/>
      <c r="CZH590" s="211"/>
      <c r="CZI590" s="211"/>
      <c r="CZJ590" s="211"/>
      <c r="CZK590" s="211"/>
      <c r="CZL590" s="211"/>
      <c r="CZM590" s="211"/>
      <c r="CZN590" s="211"/>
      <c r="CZO590" s="211"/>
      <c r="CZP590" s="211"/>
      <c r="CZQ590" s="211"/>
      <c r="CZR590" s="211"/>
      <c r="CZS590" s="211"/>
      <c r="CZT590" s="211"/>
      <c r="CZU590" s="211"/>
      <c r="CZV590" s="211"/>
      <c r="CZW590" s="211"/>
      <c r="CZX590" s="211"/>
      <c r="CZY590" s="211"/>
      <c r="CZZ590" s="211"/>
      <c r="DAA590" s="211"/>
      <c r="DAB590" s="211"/>
      <c r="DAC590" s="211"/>
      <c r="DAD590" s="211"/>
      <c r="DAE590" s="211"/>
      <c r="DAF590" s="211"/>
      <c r="DAG590" s="211"/>
      <c r="DAH590" s="211"/>
      <c r="DAI590" s="211"/>
      <c r="DAJ590" s="211"/>
      <c r="DAK590" s="211"/>
      <c r="DAL590" s="211"/>
      <c r="DAM590" s="211"/>
      <c r="DAN590" s="211"/>
      <c r="DAO590" s="211"/>
      <c r="DAP590" s="211"/>
      <c r="DAQ590" s="211"/>
      <c r="DAR590" s="211"/>
      <c r="DAS590" s="211"/>
      <c r="DAT590" s="211"/>
      <c r="DAU590" s="211"/>
      <c r="DAV590" s="211"/>
      <c r="DAW590" s="211"/>
      <c r="DAX590" s="211"/>
      <c r="DAY590" s="211"/>
      <c r="DAZ590" s="211"/>
      <c r="DBA590" s="211"/>
      <c r="DBB590" s="211"/>
      <c r="DBC590" s="211"/>
      <c r="DBD590" s="211"/>
      <c r="DBE590" s="211"/>
      <c r="DBF590" s="211"/>
      <c r="DBG590" s="211"/>
      <c r="DBH590" s="211"/>
      <c r="DBI590" s="211"/>
      <c r="DBJ590" s="211"/>
      <c r="DBK590" s="211"/>
      <c r="DBL590" s="211"/>
      <c r="DBM590" s="211"/>
      <c r="DBN590" s="211"/>
      <c r="DBO590" s="211"/>
      <c r="DBP590" s="211"/>
      <c r="DBQ590" s="211"/>
      <c r="DBR590" s="211"/>
      <c r="DBS590" s="211"/>
      <c r="DBT590" s="211"/>
      <c r="DBU590" s="211"/>
      <c r="DBV590" s="211"/>
      <c r="DBW590" s="211"/>
      <c r="DBX590" s="211"/>
      <c r="DBY590" s="211"/>
      <c r="DBZ590" s="211"/>
      <c r="DCA590" s="211"/>
      <c r="DCB590" s="211"/>
      <c r="DCC590" s="211"/>
      <c r="DCD590" s="211"/>
      <c r="DCE590" s="211"/>
      <c r="DCF590" s="211"/>
      <c r="DCG590" s="211"/>
      <c r="DCH590" s="211"/>
      <c r="DCI590" s="211"/>
      <c r="DCJ590" s="211"/>
      <c r="DCK590" s="211"/>
      <c r="DCL590" s="211"/>
      <c r="DCM590" s="211"/>
      <c r="DCN590" s="211"/>
      <c r="DCO590" s="211"/>
      <c r="DCP590" s="211"/>
      <c r="DCQ590" s="211"/>
      <c r="DCR590" s="211"/>
      <c r="DCS590" s="211"/>
      <c r="DCT590" s="211"/>
      <c r="DCU590" s="211"/>
      <c r="DCV590" s="211"/>
      <c r="DCW590" s="211"/>
      <c r="DCX590" s="211"/>
      <c r="DCY590" s="211"/>
      <c r="DCZ590" s="211"/>
      <c r="DDA590" s="211"/>
      <c r="DDB590" s="211"/>
      <c r="DDC590" s="211"/>
      <c r="DDD590" s="211"/>
      <c r="DDE590" s="211"/>
      <c r="DDF590" s="211"/>
      <c r="DDG590" s="211"/>
      <c r="DDH590" s="211"/>
      <c r="DDI590" s="211"/>
      <c r="DDJ590" s="211"/>
      <c r="DDK590" s="211"/>
      <c r="DDL590" s="211"/>
      <c r="DDM590" s="211"/>
      <c r="DDN590" s="211"/>
      <c r="DDO590" s="211"/>
      <c r="DDP590" s="211"/>
      <c r="DDQ590" s="211"/>
      <c r="DDR590" s="211"/>
      <c r="DDS590" s="211"/>
      <c r="DDT590" s="211"/>
      <c r="DDU590" s="211"/>
      <c r="DDV590" s="211"/>
      <c r="DDW590" s="211"/>
      <c r="DDX590" s="211"/>
      <c r="DDY590" s="211"/>
      <c r="DDZ590" s="211"/>
      <c r="DEA590" s="211"/>
      <c r="DEB590" s="211"/>
      <c r="DEC590" s="211"/>
      <c r="DED590" s="211"/>
      <c r="DEE590" s="211"/>
      <c r="DEF590" s="211"/>
      <c r="DEG590" s="211"/>
      <c r="DEH590" s="211"/>
      <c r="DEI590" s="211"/>
      <c r="DEJ590" s="211"/>
      <c r="DEK590" s="211"/>
      <c r="DEL590" s="211"/>
      <c r="DEM590" s="211"/>
      <c r="DEN590" s="211"/>
      <c r="DEO590" s="211"/>
      <c r="DEP590" s="211"/>
      <c r="DEQ590" s="211"/>
      <c r="DER590" s="211"/>
      <c r="DES590" s="211"/>
      <c r="DET590" s="211"/>
      <c r="DEU590" s="211"/>
      <c r="DEV590" s="211"/>
      <c r="DEW590" s="211"/>
      <c r="DEX590" s="211"/>
      <c r="DEY590" s="211"/>
      <c r="DEZ590" s="211"/>
      <c r="DFA590" s="211"/>
      <c r="DFB590" s="211"/>
      <c r="DFC590" s="211"/>
      <c r="DFD590" s="211"/>
      <c r="DFE590" s="211"/>
      <c r="DFF590" s="211"/>
      <c r="DFG590" s="211"/>
      <c r="DFH590" s="211"/>
      <c r="DFI590" s="211"/>
      <c r="DFJ590" s="211"/>
      <c r="DFK590" s="211"/>
      <c r="DFL590" s="211"/>
      <c r="DFM590" s="211"/>
      <c r="DFN590" s="211"/>
      <c r="DFO590" s="211"/>
      <c r="DFP590" s="211"/>
      <c r="DFQ590" s="211"/>
      <c r="DFR590" s="211"/>
      <c r="DFS590" s="211"/>
      <c r="DFT590" s="211"/>
      <c r="DFU590" s="211"/>
      <c r="DFV590" s="211"/>
      <c r="DFW590" s="211"/>
      <c r="DFX590" s="211"/>
      <c r="DFY590" s="211"/>
      <c r="DFZ590" s="211"/>
      <c r="DGA590" s="211"/>
      <c r="DGB590" s="211"/>
      <c r="DGC590" s="211"/>
      <c r="DGD590" s="211"/>
      <c r="DGE590" s="211"/>
      <c r="DGF590" s="211"/>
      <c r="DGG590" s="211"/>
      <c r="DGH590" s="211"/>
      <c r="DGI590" s="211"/>
      <c r="DGJ590" s="211"/>
      <c r="DGK590" s="211"/>
      <c r="DGL590" s="211"/>
      <c r="DGM590" s="211"/>
      <c r="DGN590" s="211"/>
      <c r="DGO590" s="211"/>
      <c r="DGP590" s="211"/>
      <c r="DGQ590" s="211"/>
      <c r="DGR590" s="211"/>
      <c r="DGS590" s="211"/>
      <c r="DGT590" s="211"/>
      <c r="DGU590" s="211"/>
      <c r="DGV590" s="211"/>
      <c r="DGW590" s="211"/>
      <c r="DGX590" s="211"/>
      <c r="DGY590" s="211"/>
      <c r="DGZ590" s="211"/>
      <c r="DHA590" s="211"/>
      <c r="DHB590" s="211"/>
      <c r="DHC590" s="211"/>
      <c r="DHD590" s="211"/>
      <c r="DHE590" s="211"/>
      <c r="DHF590" s="211"/>
      <c r="DHG590" s="211"/>
      <c r="DHH590" s="211"/>
      <c r="DHI590" s="211"/>
      <c r="DHJ590" s="211"/>
      <c r="DHK590" s="211"/>
      <c r="DHL590" s="211"/>
      <c r="DHM590" s="211"/>
      <c r="DHN590" s="211"/>
      <c r="DHO590" s="211"/>
      <c r="DHP590" s="211"/>
      <c r="DHQ590" s="211"/>
      <c r="DHR590" s="211"/>
      <c r="DHS590" s="211"/>
      <c r="DHT590" s="211"/>
      <c r="DHU590" s="211"/>
      <c r="DHV590" s="211"/>
      <c r="DHW590" s="211"/>
      <c r="DHX590" s="211"/>
      <c r="DHY590" s="211"/>
      <c r="DHZ590" s="211"/>
      <c r="DIA590" s="211"/>
      <c r="DIB590" s="211"/>
      <c r="DIC590" s="211"/>
      <c r="DID590" s="211"/>
      <c r="DIE590" s="211"/>
      <c r="DIF590" s="211"/>
      <c r="DIG590" s="211"/>
      <c r="DIH590" s="211"/>
      <c r="DII590" s="211"/>
      <c r="DIJ590" s="211"/>
      <c r="DIK590" s="211"/>
      <c r="DIL590" s="211"/>
      <c r="DIM590" s="211"/>
      <c r="DIN590" s="211"/>
      <c r="DIO590" s="211"/>
      <c r="DIP590" s="211"/>
      <c r="DIQ590" s="211"/>
      <c r="DIR590" s="211"/>
      <c r="DIS590" s="211"/>
      <c r="DIT590" s="211"/>
      <c r="DIU590" s="211"/>
      <c r="DIV590" s="211"/>
      <c r="DIW590" s="211"/>
      <c r="DIX590" s="211"/>
      <c r="DIY590" s="211"/>
      <c r="DIZ590" s="211"/>
      <c r="DJA590" s="211"/>
      <c r="DJB590" s="211"/>
      <c r="DJC590" s="211"/>
      <c r="DJD590" s="211"/>
      <c r="DJE590" s="211"/>
      <c r="DJF590" s="211"/>
      <c r="DJG590" s="211"/>
      <c r="DJH590" s="211"/>
      <c r="DJI590" s="211"/>
      <c r="DJJ590" s="211"/>
      <c r="DJK590" s="211"/>
      <c r="DJL590" s="211"/>
      <c r="DJM590" s="211"/>
      <c r="DJN590" s="211"/>
      <c r="DJO590" s="211"/>
      <c r="DJP590" s="211"/>
      <c r="DJQ590" s="211"/>
      <c r="DJR590" s="211"/>
      <c r="DJS590" s="211"/>
      <c r="DJT590" s="211"/>
      <c r="DJU590" s="211"/>
      <c r="DJV590" s="211"/>
      <c r="DJW590" s="211"/>
      <c r="DJX590" s="211"/>
      <c r="DJY590" s="211"/>
      <c r="DJZ590" s="211"/>
      <c r="DKA590" s="211"/>
      <c r="DKB590" s="211"/>
      <c r="DKC590" s="211"/>
      <c r="DKD590" s="211"/>
      <c r="DKE590" s="211"/>
      <c r="DKF590" s="211"/>
      <c r="DKG590" s="211"/>
      <c r="DKH590" s="211"/>
      <c r="DKI590" s="211"/>
      <c r="DKJ590" s="211"/>
      <c r="DKK590" s="211"/>
      <c r="DKL590" s="211"/>
      <c r="DKM590" s="211"/>
      <c r="DKN590" s="211"/>
      <c r="DKO590" s="211"/>
      <c r="DKP590" s="211"/>
      <c r="DKQ590" s="211"/>
      <c r="DKR590" s="211"/>
      <c r="DKS590" s="211"/>
      <c r="DKT590" s="211"/>
      <c r="DKU590" s="211"/>
      <c r="DKV590" s="211"/>
      <c r="DKW590" s="211"/>
      <c r="DKX590" s="211"/>
      <c r="DKY590" s="211"/>
      <c r="DKZ590" s="211"/>
      <c r="DLA590" s="211"/>
      <c r="DLB590" s="211"/>
      <c r="DLC590" s="211"/>
      <c r="DLD590" s="211"/>
      <c r="DLE590" s="211"/>
      <c r="DLF590" s="211"/>
      <c r="DLG590" s="211"/>
      <c r="DLH590" s="211"/>
      <c r="DLI590" s="211"/>
      <c r="DLJ590" s="211"/>
      <c r="DLK590" s="211"/>
      <c r="DLL590" s="211"/>
      <c r="DLM590" s="211"/>
      <c r="DLN590" s="211"/>
      <c r="DLO590" s="211"/>
      <c r="DLP590" s="211"/>
      <c r="DLQ590" s="211"/>
      <c r="DLR590" s="211"/>
      <c r="DLS590" s="211"/>
      <c r="DLT590" s="211"/>
      <c r="DLU590" s="211"/>
      <c r="DLV590" s="211"/>
      <c r="DLW590" s="211"/>
      <c r="DLX590" s="211"/>
      <c r="DLY590" s="211"/>
      <c r="DLZ590" s="211"/>
      <c r="DMA590" s="211"/>
      <c r="DMB590" s="211"/>
      <c r="DMC590" s="211"/>
      <c r="DMD590" s="211"/>
      <c r="DME590" s="211"/>
      <c r="DMF590" s="211"/>
      <c r="DMG590" s="211"/>
      <c r="DMH590" s="211"/>
      <c r="DMI590" s="211"/>
      <c r="DMJ590" s="211"/>
      <c r="DMK590" s="211"/>
      <c r="DML590" s="211"/>
      <c r="DMM590" s="211"/>
      <c r="DMN590" s="211"/>
      <c r="DMO590" s="211"/>
      <c r="DMP590" s="211"/>
      <c r="DMQ590" s="211"/>
      <c r="DMR590" s="211"/>
      <c r="DMS590" s="211"/>
      <c r="DMT590" s="211"/>
      <c r="DMU590" s="211"/>
      <c r="DMV590" s="211"/>
      <c r="DMW590" s="211"/>
      <c r="DMX590" s="211"/>
      <c r="DMY590" s="211"/>
      <c r="DMZ590" s="211"/>
      <c r="DNA590" s="211"/>
      <c r="DNB590" s="211"/>
      <c r="DNC590" s="211"/>
      <c r="DND590" s="211"/>
      <c r="DNE590" s="211"/>
      <c r="DNF590" s="211"/>
      <c r="DNG590" s="211"/>
      <c r="DNH590" s="211"/>
      <c r="DNI590" s="211"/>
      <c r="DNJ590" s="211"/>
      <c r="DNK590" s="211"/>
      <c r="DNL590" s="211"/>
      <c r="DNM590" s="211"/>
      <c r="DNN590" s="211"/>
      <c r="DNO590" s="211"/>
      <c r="DNP590" s="211"/>
      <c r="DNQ590" s="211"/>
      <c r="DNR590" s="211"/>
      <c r="DNS590" s="211"/>
      <c r="DNT590" s="211"/>
      <c r="DNU590" s="211"/>
      <c r="DNV590" s="211"/>
      <c r="DNW590" s="211"/>
      <c r="DNX590" s="211"/>
      <c r="DNY590" s="211"/>
      <c r="DNZ590" s="211"/>
      <c r="DOA590" s="211"/>
      <c r="DOB590" s="211"/>
      <c r="DOC590" s="211"/>
      <c r="DOD590" s="211"/>
      <c r="DOE590" s="211"/>
      <c r="DOF590" s="211"/>
      <c r="DOG590" s="211"/>
      <c r="DOH590" s="211"/>
      <c r="DOI590" s="211"/>
      <c r="DOJ590" s="211"/>
      <c r="DOK590" s="211"/>
      <c r="DOL590" s="211"/>
      <c r="DOM590" s="211"/>
      <c r="DON590" s="211"/>
      <c r="DOO590" s="211"/>
      <c r="DOP590" s="211"/>
      <c r="DOQ590" s="211"/>
      <c r="DOR590" s="211"/>
      <c r="DOS590" s="211"/>
      <c r="DOT590" s="211"/>
      <c r="DOU590" s="211"/>
      <c r="DOV590" s="211"/>
      <c r="DOW590" s="211"/>
      <c r="DOX590" s="211"/>
      <c r="DOY590" s="211"/>
      <c r="DOZ590" s="211"/>
      <c r="DPA590" s="211"/>
      <c r="DPB590" s="211"/>
      <c r="DPC590" s="211"/>
      <c r="DPD590" s="211"/>
      <c r="DPE590" s="211"/>
      <c r="DPF590" s="211"/>
      <c r="DPG590" s="211"/>
      <c r="DPH590" s="211"/>
      <c r="DPI590" s="211"/>
      <c r="DPJ590" s="211"/>
      <c r="DPK590" s="211"/>
      <c r="DPL590" s="211"/>
      <c r="DPM590" s="211"/>
      <c r="DPN590" s="211"/>
      <c r="DPO590" s="211"/>
      <c r="DPP590" s="211"/>
      <c r="DPQ590" s="211"/>
      <c r="DPR590" s="211"/>
      <c r="DPS590" s="211"/>
      <c r="DPT590" s="211"/>
      <c r="DPU590" s="211"/>
      <c r="DPV590" s="211"/>
      <c r="DPW590" s="211"/>
      <c r="DPX590" s="211"/>
      <c r="DPY590" s="211"/>
      <c r="DPZ590" s="211"/>
      <c r="DQA590" s="211"/>
      <c r="DQB590" s="211"/>
      <c r="DQC590" s="211"/>
      <c r="DQD590" s="211"/>
      <c r="DQE590" s="211"/>
      <c r="DQF590" s="211"/>
      <c r="DQG590" s="211"/>
      <c r="DQH590" s="211"/>
      <c r="DQI590" s="211"/>
      <c r="DQJ590" s="211"/>
      <c r="DQK590" s="211"/>
      <c r="DQL590" s="211"/>
      <c r="DQM590" s="211"/>
      <c r="DQN590" s="211"/>
      <c r="DQO590" s="211"/>
      <c r="DQP590" s="211"/>
      <c r="DQQ590" s="211"/>
      <c r="DQR590" s="211"/>
      <c r="DQS590" s="211"/>
      <c r="DQT590" s="211"/>
      <c r="DQU590" s="211"/>
      <c r="DQV590" s="211"/>
      <c r="DQW590" s="211"/>
      <c r="DQX590" s="211"/>
      <c r="DQY590" s="211"/>
      <c r="DQZ590" s="211"/>
      <c r="DRA590" s="211"/>
      <c r="DRB590" s="211"/>
      <c r="DRC590" s="211"/>
      <c r="DRD590" s="211"/>
      <c r="DRE590" s="211"/>
      <c r="DRF590" s="211"/>
      <c r="DRG590" s="211"/>
      <c r="DRH590" s="211"/>
      <c r="DRI590" s="211"/>
      <c r="DRJ590" s="211"/>
      <c r="DRK590" s="211"/>
      <c r="DRL590" s="211"/>
      <c r="DRM590" s="211"/>
      <c r="DRN590" s="211"/>
      <c r="DRO590" s="211"/>
      <c r="DRP590" s="211"/>
      <c r="DRQ590" s="211"/>
      <c r="DRR590" s="211"/>
      <c r="DRS590" s="211"/>
      <c r="DRT590" s="211"/>
      <c r="DRU590" s="211"/>
      <c r="DRV590" s="211"/>
      <c r="DRW590" s="211"/>
      <c r="DRX590" s="211"/>
      <c r="DRY590" s="211"/>
      <c r="DRZ590" s="211"/>
      <c r="DSA590" s="211"/>
      <c r="DSB590" s="211"/>
      <c r="DSC590" s="211"/>
      <c r="DSD590" s="211"/>
      <c r="DSE590" s="211"/>
      <c r="DSF590" s="211"/>
      <c r="DSG590" s="211"/>
      <c r="DSH590" s="211"/>
      <c r="DSI590" s="211"/>
      <c r="DSJ590" s="211"/>
      <c r="DSK590" s="211"/>
      <c r="DSL590" s="211"/>
      <c r="DSM590" s="211"/>
      <c r="DSN590" s="211"/>
      <c r="DSO590" s="211"/>
      <c r="DSP590" s="211"/>
      <c r="DSQ590" s="211"/>
      <c r="DSR590" s="211"/>
      <c r="DSS590" s="211"/>
      <c r="DST590" s="211"/>
      <c r="DSU590" s="211"/>
      <c r="DSV590" s="211"/>
      <c r="DSW590" s="211"/>
      <c r="DSX590" s="211"/>
      <c r="DSY590" s="211"/>
      <c r="DSZ590" s="211"/>
      <c r="DTA590" s="211"/>
      <c r="DTB590" s="211"/>
      <c r="DTC590" s="211"/>
      <c r="DTD590" s="211"/>
      <c r="DTE590" s="211"/>
      <c r="DTF590" s="211"/>
      <c r="DTG590" s="211"/>
      <c r="DTH590" s="211"/>
      <c r="DTI590" s="211"/>
      <c r="DTJ590" s="211"/>
      <c r="DTK590" s="211"/>
      <c r="DTL590" s="211"/>
      <c r="DTM590" s="211"/>
      <c r="DTN590" s="211"/>
      <c r="DTO590" s="211"/>
      <c r="DTP590" s="211"/>
      <c r="DTQ590" s="211"/>
      <c r="DTR590" s="211"/>
      <c r="DTS590" s="211"/>
      <c r="DTT590" s="211"/>
      <c r="DTU590" s="211"/>
      <c r="DTV590" s="211"/>
      <c r="DTW590" s="211"/>
      <c r="DTX590" s="211"/>
      <c r="DTY590" s="211"/>
      <c r="DTZ590" s="211"/>
      <c r="DUA590" s="211"/>
      <c r="DUB590" s="211"/>
      <c r="DUC590" s="211"/>
      <c r="DUD590" s="211"/>
      <c r="DUE590" s="211"/>
      <c r="DUF590" s="211"/>
      <c r="DUG590" s="211"/>
      <c r="DUH590" s="211"/>
      <c r="DUI590" s="211"/>
      <c r="DUJ590" s="211"/>
      <c r="DUK590" s="211"/>
      <c r="DUL590" s="211"/>
      <c r="DUM590" s="211"/>
      <c r="DUN590" s="211"/>
      <c r="DUO590" s="211"/>
      <c r="DUP590" s="211"/>
      <c r="DUQ590" s="211"/>
      <c r="DUR590" s="211"/>
      <c r="DUS590" s="211"/>
      <c r="DUT590" s="211"/>
      <c r="DUU590" s="211"/>
      <c r="DUV590" s="211"/>
      <c r="DUW590" s="211"/>
      <c r="DUX590" s="211"/>
      <c r="DUY590" s="211"/>
      <c r="DUZ590" s="211"/>
      <c r="DVA590" s="211"/>
      <c r="DVB590" s="211"/>
      <c r="DVC590" s="211"/>
      <c r="DVD590" s="211"/>
      <c r="DVE590" s="211"/>
      <c r="DVF590" s="211"/>
      <c r="DVG590" s="211"/>
      <c r="DVH590" s="211"/>
      <c r="DVI590" s="211"/>
      <c r="DVJ590" s="211"/>
      <c r="DVK590" s="211"/>
      <c r="DVL590" s="211"/>
      <c r="DVM590" s="211"/>
      <c r="DVN590" s="211"/>
      <c r="DVO590" s="211"/>
      <c r="DVP590" s="211"/>
      <c r="DVQ590" s="211"/>
      <c r="DVR590" s="211"/>
      <c r="DVS590" s="211"/>
      <c r="DVT590" s="211"/>
      <c r="DVU590" s="211"/>
      <c r="DVV590" s="211"/>
      <c r="DVW590" s="211"/>
      <c r="DVX590" s="211"/>
      <c r="DVY590" s="211"/>
      <c r="DVZ590" s="211"/>
      <c r="DWA590" s="211"/>
      <c r="DWB590" s="211"/>
      <c r="DWC590" s="211"/>
      <c r="DWD590" s="211"/>
      <c r="DWE590" s="211"/>
      <c r="DWF590" s="211"/>
      <c r="DWG590" s="211"/>
      <c r="DWH590" s="211"/>
      <c r="DWI590" s="211"/>
      <c r="DWJ590" s="211"/>
      <c r="DWK590" s="211"/>
      <c r="DWL590" s="211"/>
      <c r="DWM590" s="211"/>
      <c r="DWN590" s="211"/>
      <c r="DWO590" s="211"/>
      <c r="DWP590" s="211"/>
      <c r="DWQ590" s="211"/>
      <c r="DWR590" s="211"/>
      <c r="DWS590" s="211"/>
      <c r="DWT590" s="211"/>
      <c r="DWU590" s="211"/>
      <c r="DWV590" s="211"/>
      <c r="DWW590" s="211"/>
      <c r="DWX590" s="211"/>
      <c r="DWY590" s="211"/>
      <c r="DWZ590" s="211"/>
      <c r="DXA590" s="211"/>
      <c r="DXB590" s="211"/>
      <c r="DXC590" s="211"/>
      <c r="DXD590" s="211"/>
      <c r="DXE590" s="211"/>
      <c r="DXF590" s="211"/>
      <c r="DXG590" s="211"/>
      <c r="DXH590" s="211"/>
      <c r="DXI590" s="211"/>
      <c r="DXJ590" s="211"/>
      <c r="DXK590" s="211"/>
      <c r="DXL590" s="211"/>
      <c r="DXM590" s="211"/>
      <c r="DXN590" s="211"/>
      <c r="DXO590" s="211"/>
      <c r="DXP590" s="211"/>
      <c r="DXQ590" s="211"/>
      <c r="DXR590" s="211"/>
      <c r="DXS590" s="211"/>
      <c r="DXT590" s="211"/>
      <c r="DXU590" s="211"/>
      <c r="DXV590" s="211"/>
      <c r="DXW590" s="211"/>
      <c r="DXX590" s="211"/>
      <c r="DXY590" s="211"/>
      <c r="DXZ590" s="211"/>
      <c r="DYA590" s="211"/>
      <c r="DYB590" s="211"/>
      <c r="DYC590" s="211"/>
      <c r="DYD590" s="211"/>
      <c r="DYE590" s="211"/>
      <c r="DYF590" s="211"/>
      <c r="DYG590" s="211"/>
      <c r="DYH590" s="211"/>
      <c r="DYI590" s="211"/>
      <c r="DYJ590" s="211"/>
      <c r="DYK590" s="211"/>
      <c r="DYL590" s="211"/>
      <c r="DYM590" s="211"/>
      <c r="DYN590" s="211"/>
      <c r="DYO590" s="211"/>
      <c r="DYP590" s="211"/>
      <c r="DYQ590" s="211"/>
      <c r="DYR590" s="211"/>
      <c r="DYS590" s="211"/>
      <c r="DYT590" s="211"/>
      <c r="DYU590" s="211"/>
      <c r="DYV590" s="211"/>
      <c r="DYW590" s="211"/>
      <c r="DYX590" s="211"/>
      <c r="DYY590" s="211"/>
      <c r="DYZ590" s="211"/>
      <c r="DZA590" s="211"/>
      <c r="DZB590" s="211"/>
      <c r="DZC590" s="211"/>
      <c r="DZD590" s="211"/>
      <c r="DZE590" s="211"/>
      <c r="DZF590" s="211"/>
      <c r="DZG590" s="211"/>
      <c r="DZH590" s="211"/>
      <c r="DZI590" s="211"/>
      <c r="DZJ590" s="211"/>
      <c r="DZK590" s="211"/>
      <c r="DZL590" s="211"/>
      <c r="DZM590" s="211"/>
      <c r="DZN590" s="211"/>
      <c r="DZO590" s="211"/>
      <c r="DZP590" s="211"/>
      <c r="DZQ590" s="211"/>
      <c r="DZR590" s="211"/>
      <c r="DZS590" s="211"/>
      <c r="DZT590" s="211"/>
      <c r="DZU590" s="211"/>
      <c r="DZV590" s="211"/>
      <c r="DZW590" s="211"/>
      <c r="DZX590" s="211"/>
      <c r="DZY590" s="211"/>
      <c r="DZZ590" s="211"/>
      <c r="EAA590" s="211"/>
      <c r="EAB590" s="211"/>
      <c r="EAC590" s="211"/>
      <c r="EAD590" s="211"/>
      <c r="EAE590" s="211"/>
      <c r="EAF590" s="211"/>
      <c r="EAG590" s="211"/>
      <c r="EAH590" s="211"/>
      <c r="EAI590" s="211"/>
      <c r="EAJ590" s="211"/>
      <c r="EAK590" s="211"/>
      <c r="EAL590" s="211"/>
      <c r="EAM590" s="211"/>
      <c r="EAN590" s="211"/>
      <c r="EAO590" s="211"/>
      <c r="EAP590" s="211"/>
      <c r="EAQ590" s="211"/>
      <c r="EAR590" s="211"/>
      <c r="EAS590" s="211"/>
      <c r="EAT590" s="211"/>
      <c r="EAU590" s="211"/>
      <c r="EAV590" s="211"/>
      <c r="EAW590" s="211"/>
      <c r="EAX590" s="211"/>
      <c r="EAY590" s="211"/>
      <c r="EAZ590" s="211"/>
      <c r="EBA590" s="211"/>
      <c r="EBB590" s="211"/>
      <c r="EBC590" s="211"/>
      <c r="EBD590" s="211"/>
      <c r="EBE590" s="211"/>
      <c r="EBF590" s="211"/>
      <c r="EBG590" s="211"/>
      <c r="EBH590" s="211"/>
      <c r="EBI590" s="211"/>
      <c r="EBJ590" s="211"/>
      <c r="EBK590" s="211"/>
      <c r="EBL590" s="211"/>
      <c r="EBM590" s="211"/>
      <c r="EBN590" s="211"/>
      <c r="EBO590" s="211"/>
      <c r="EBP590" s="211"/>
      <c r="EBQ590" s="211"/>
      <c r="EBR590" s="211"/>
      <c r="EBS590" s="211"/>
      <c r="EBT590" s="211"/>
      <c r="EBU590" s="211"/>
      <c r="EBV590" s="211"/>
      <c r="EBW590" s="211"/>
      <c r="EBX590" s="211"/>
      <c r="EBY590" s="211"/>
      <c r="EBZ590" s="211"/>
      <c r="ECA590" s="211"/>
      <c r="ECB590" s="211"/>
      <c r="ECC590" s="211"/>
      <c r="ECD590" s="211"/>
      <c r="ECE590" s="211"/>
      <c r="ECF590" s="211"/>
      <c r="ECG590" s="211"/>
      <c r="ECH590" s="211"/>
      <c r="ECI590" s="211"/>
      <c r="ECJ590" s="211"/>
      <c r="ECK590" s="211"/>
      <c r="ECL590" s="211"/>
      <c r="ECM590" s="211"/>
      <c r="ECN590" s="211"/>
      <c r="ECO590" s="211"/>
      <c r="ECP590" s="211"/>
      <c r="ECQ590" s="211"/>
      <c r="ECR590" s="211"/>
      <c r="ECS590" s="211"/>
      <c r="ECT590" s="211"/>
      <c r="ECU590" s="211"/>
      <c r="ECV590" s="211"/>
      <c r="ECW590" s="211"/>
      <c r="ECX590" s="211"/>
      <c r="ECY590" s="211"/>
      <c r="ECZ590" s="211"/>
      <c r="EDA590" s="211"/>
      <c r="EDB590" s="211"/>
      <c r="EDC590" s="211"/>
      <c r="EDD590" s="211"/>
      <c r="EDE590" s="211"/>
      <c r="EDF590" s="211"/>
      <c r="EDG590" s="211"/>
      <c r="EDH590" s="211"/>
      <c r="EDI590" s="211"/>
      <c r="EDJ590" s="211"/>
      <c r="EDK590" s="211"/>
      <c r="EDL590" s="211"/>
      <c r="EDM590" s="211"/>
      <c r="EDN590" s="211"/>
      <c r="EDO590" s="211"/>
      <c r="EDP590" s="211"/>
      <c r="EDQ590" s="211"/>
      <c r="EDR590" s="211"/>
      <c r="EDS590" s="211"/>
      <c r="EDT590" s="211"/>
      <c r="EDU590" s="211"/>
      <c r="EDV590" s="211"/>
      <c r="EDW590" s="211"/>
      <c r="EDX590" s="211"/>
      <c r="EDY590" s="211"/>
      <c r="EDZ590" s="211"/>
      <c r="EEA590" s="211"/>
      <c r="EEB590" s="211"/>
      <c r="EEC590" s="211"/>
      <c r="EED590" s="211"/>
      <c r="EEE590" s="211"/>
      <c r="EEF590" s="211"/>
      <c r="EEG590" s="211"/>
      <c r="EEH590" s="211"/>
      <c r="EEI590" s="211"/>
      <c r="EEJ590" s="211"/>
      <c r="EEK590" s="211"/>
      <c r="EEL590" s="211"/>
      <c r="EEM590" s="211"/>
      <c r="EEN590" s="211"/>
      <c r="EEO590" s="211"/>
      <c r="EEP590" s="211"/>
      <c r="EEQ590" s="211"/>
      <c r="EER590" s="211"/>
      <c r="EES590" s="211"/>
      <c r="EET590" s="211"/>
      <c r="EEU590" s="211"/>
      <c r="EEV590" s="211"/>
      <c r="EEW590" s="211"/>
      <c r="EEX590" s="211"/>
      <c r="EEY590" s="211"/>
      <c r="EEZ590" s="211"/>
      <c r="EFA590" s="211"/>
      <c r="EFB590" s="211"/>
      <c r="EFC590" s="211"/>
      <c r="EFD590" s="211"/>
      <c r="EFE590" s="211"/>
      <c r="EFF590" s="211"/>
      <c r="EFG590" s="211"/>
      <c r="EFH590" s="211"/>
      <c r="EFI590" s="211"/>
      <c r="EFJ590" s="211"/>
      <c r="EFK590" s="211"/>
      <c r="EFL590" s="211"/>
      <c r="EFM590" s="211"/>
      <c r="EFN590" s="211"/>
      <c r="EFO590" s="211"/>
      <c r="EFP590" s="211"/>
      <c r="EFQ590" s="211"/>
      <c r="EFR590" s="211"/>
      <c r="EFS590" s="211"/>
      <c r="EFT590" s="211"/>
      <c r="EFU590" s="211"/>
      <c r="EFV590" s="211"/>
      <c r="EFW590" s="211"/>
      <c r="EFX590" s="211"/>
      <c r="EFY590" s="211"/>
      <c r="EFZ590" s="211"/>
      <c r="EGA590" s="211"/>
      <c r="EGB590" s="211"/>
      <c r="EGC590" s="211"/>
      <c r="EGD590" s="211"/>
      <c r="EGE590" s="211"/>
      <c r="EGF590" s="211"/>
      <c r="EGG590" s="211"/>
      <c r="EGH590" s="211"/>
      <c r="EGI590" s="211"/>
      <c r="EGJ590" s="211"/>
      <c r="EGK590" s="211"/>
      <c r="EGL590" s="211"/>
      <c r="EGM590" s="211"/>
      <c r="EGN590" s="211"/>
      <c r="EGO590" s="211"/>
      <c r="EGP590" s="211"/>
      <c r="EGQ590" s="211"/>
      <c r="EGR590" s="211"/>
      <c r="EGS590" s="211"/>
      <c r="EGT590" s="211"/>
      <c r="EGU590" s="211"/>
      <c r="EGV590" s="211"/>
      <c r="EGW590" s="211"/>
      <c r="EGX590" s="211"/>
      <c r="EGY590" s="211"/>
      <c r="EGZ590" s="211"/>
      <c r="EHA590" s="211"/>
      <c r="EHB590" s="211"/>
      <c r="EHC590" s="211"/>
      <c r="EHD590" s="211"/>
      <c r="EHE590" s="211"/>
      <c r="EHF590" s="211"/>
      <c r="EHG590" s="211"/>
      <c r="EHH590" s="211"/>
      <c r="EHI590" s="211"/>
      <c r="EHJ590" s="211"/>
      <c r="EHK590" s="211"/>
      <c r="EHL590" s="211"/>
      <c r="EHM590" s="211"/>
      <c r="EHN590" s="211"/>
      <c r="EHO590" s="211"/>
      <c r="EHP590" s="211"/>
      <c r="EHQ590" s="211"/>
      <c r="EHR590" s="211"/>
      <c r="EHS590" s="211"/>
      <c r="EHT590" s="211"/>
      <c r="EHU590" s="211"/>
      <c r="EHV590" s="211"/>
      <c r="EHW590" s="211"/>
      <c r="EHX590" s="211"/>
      <c r="EHY590" s="211"/>
      <c r="EHZ590" s="211"/>
      <c r="EIA590" s="211"/>
      <c r="EIB590" s="211"/>
      <c r="EIC590" s="211"/>
      <c r="EID590" s="211"/>
      <c r="EIE590" s="211"/>
      <c r="EIF590" s="211"/>
      <c r="EIG590" s="211"/>
      <c r="EIH590" s="211"/>
      <c r="EII590" s="211"/>
      <c r="EIJ590" s="211"/>
      <c r="EIK590" s="211"/>
      <c r="EIL590" s="211"/>
      <c r="EIM590" s="211"/>
      <c r="EIN590" s="211"/>
      <c r="EIO590" s="211"/>
      <c r="EIP590" s="211"/>
      <c r="EIQ590" s="211"/>
      <c r="EIR590" s="211"/>
      <c r="EIS590" s="211"/>
      <c r="EIT590" s="211"/>
      <c r="EIU590" s="211"/>
      <c r="EIV590" s="211"/>
      <c r="EIW590" s="211"/>
      <c r="EIX590" s="211"/>
      <c r="EIY590" s="211"/>
      <c r="EIZ590" s="211"/>
      <c r="EJA590" s="211"/>
      <c r="EJB590" s="211"/>
      <c r="EJC590" s="211"/>
      <c r="EJD590" s="211"/>
      <c r="EJE590" s="211"/>
      <c r="EJF590" s="211"/>
      <c r="EJG590" s="211"/>
      <c r="EJH590" s="211"/>
      <c r="EJI590" s="211"/>
      <c r="EJJ590" s="211"/>
      <c r="EJK590" s="211"/>
      <c r="EJL590" s="211"/>
      <c r="EJM590" s="211"/>
      <c r="EJN590" s="211"/>
      <c r="EJO590" s="211"/>
      <c r="EJP590" s="211"/>
      <c r="EJQ590" s="211"/>
      <c r="EJR590" s="211"/>
      <c r="EJS590" s="211"/>
      <c r="EJT590" s="211"/>
      <c r="EJU590" s="211"/>
      <c r="EJV590" s="211"/>
      <c r="EJW590" s="211"/>
      <c r="EJX590" s="211"/>
      <c r="EJY590" s="211"/>
      <c r="EJZ590" s="211"/>
      <c r="EKA590" s="211"/>
      <c r="EKB590" s="211"/>
      <c r="EKC590" s="211"/>
      <c r="EKD590" s="211"/>
      <c r="EKE590" s="211"/>
      <c r="EKF590" s="211"/>
      <c r="EKG590" s="211"/>
      <c r="EKH590" s="211"/>
      <c r="EKI590" s="211"/>
      <c r="EKJ590" s="211"/>
      <c r="EKK590" s="211"/>
      <c r="EKL590" s="211"/>
      <c r="EKM590" s="211"/>
      <c r="EKN590" s="211"/>
      <c r="EKO590" s="211"/>
      <c r="EKP590" s="211"/>
      <c r="EKQ590" s="211"/>
      <c r="EKR590" s="211"/>
      <c r="EKS590" s="211"/>
      <c r="EKT590" s="211"/>
      <c r="EKU590" s="211"/>
      <c r="EKV590" s="211"/>
      <c r="EKW590" s="211"/>
      <c r="EKX590" s="211"/>
      <c r="EKY590" s="211"/>
      <c r="EKZ590" s="211"/>
      <c r="ELA590" s="211"/>
      <c r="ELB590" s="211"/>
      <c r="ELC590" s="211"/>
      <c r="ELD590" s="211"/>
      <c r="ELE590" s="211"/>
      <c r="ELF590" s="211"/>
      <c r="ELG590" s="211"/>
      <c r="ELH590" s="211"/>
      <c r="ELI590" s="211"/>
      <c r="ELJ590" s="211"/>
      <c r="ELK590" s="211"/>
      <c r="ELL590" s="211"/>
      <c r="ELM590" s="211"/>
      <c r="ELN590" s="211"/>
      <c r="ELO590" s="211"/>
      <c r="ELP590" s="211"/>
      <c r="ELQ590" s="211"/>
      <c r="ELR590" s="211"/>
      <c r="ELS590" s="211"/>
      <c r="ELT590" s="211"/>
      <c r="ELU590" s="211"/>
      <c r="ELV590" s="211"/>
      <c r="ELW590" s="211"/>
      <c r="ELX590" s="211"/>
      <c r="ELY590" s="211"/>
      <c r="ELZ590" s="211"/>
      <c r="EMA590" s="211"/>
      <c r="EMB590" s="211"/>
      <c r="EMC590" s="211"/>
      <c r="EMD590" s="211"/>
      <c r="EME590" s="211"/>
      <c r="EMF590" s="211"/>
      <c r="EMG590" s="211"/>
      <c r="EMH590" s="211"/>
      <c r="EMI590" s="211"/>
      <c r="EMJ590" s="211"/>
      <c r="EMK590" s="211"/>
      <c r="EML590" s="211"/>
      <c r="EMM590" s="211"/>
      <c r="EMN590" s="211"/>
      <c r="EMO590" s="211"/>
      <c r="EMP590" s="211"/>
      <c r="EMQ590" s="211"/>
      <c r="EMR590" s="211"/>
      <c r="EMS590" s="211"/>
      <c r="EMT590" s="211"/>
      <c r="EMU590" s="211"/>
      <c r="EMV590" s="211"/>
      <c r="EMW590" s="211"/>
      <c r="EMX590" s="211"/>
      <c r="EMY590" s="211"/>
      <c r="EMZ590" s="211"/>
      <c r="ENA590" s="211"/>
      <c r="ENB590" s="211"/>
      <c r="ENC590" s="211"/>
      <c r="END590" s="211"/>
      <c r="ENE590" s="211"/>
      <c r="ENF590" s="211"/>
      <c r="ENG590" s="211"/>
      <c r="ENH590" s="211"/>
      <c r="ENI590" s="211"/>
      <c r="ENJ590" s="211"/>
      <c r="ENK590" s="211"/>
      <c r="ENL590" s="211"/>
      <c r="ENM590" s="211"/>
      <c r="ENN590" s="211"/>
      <c r="ENO590" s="211"/>
      <c r="ENP590" s="211"/>
      <c r="ENQ590" s="211"/>
      <c r="ENR590" s="211"/>
      <c r="ENS590" s="211"/>
      <c r="ENT590" s="211"/>
      <c r="ENU590" s="211"/>
      <c r="ENV590" s="211"/>
      <c r="ENW590" s="211"/>
      <c r="ENX590" s="211"/>
      <c r="ENY590" s="211"/>
      <c r="ENZ590" s="211"/>
      <c r="EOA590" s="211"/>
      <c r="EOB590" s="211"/>
      <c r="EOC590" s="211"/>
      <c r="EOD590" s="211"/>
      <c r="EOE590" s="211"/>
      <c r="EOF590" s="211"/>
      <c r="EOG590" s="211"/>
      <c r="EOH590" s="211"/>
      <c r="EOI590" s="211"/>
      <c r="EOJ590" s="211"/>
      <c r="EOK590" s="211"/>
      <c r="EOL590" s="211"/>
      <c r="EOM590" s="211"/>
      <c r="EON590" s="211"/>
      <c r="EOO590" s="211"/>
      <c r="EOP590" s="211"/>
      <c r="EOQ590" s="211"/>
      <c r="EOR590" s="211"/>
      <c r="EOS590" s="211"/>
      <c r="EOT590" s="211"/>
      <c r="EOU590" s="211"/>
      <c r="EOV590" s="211"/>
      <c r="EOW590" s="211"/>
      <c r="EOX590" s="211"/>
      <c r="EOY590" s="211"/>
      <c r="EOZ590" s="211"/>
      <c r="EPA590" s="211"/>
      <c r="EPB590" s="211"/>
      <c r="EPC590" s="211"/>
      <c r="EPD590" s="211"/>
      <c r="EPE590" s="211"/>
      <c r="EPF590" s="211"/>
      <c r="EPG590" s="211"/>
      <c r="EPH590" s="211"/>
      <c r="EPI590" s="211"/>
      <c r="EPJ590" s="211"/>
      <c r="EPK590" s="211"/>
      <c r="EPL590" s="211"/>
      <c r="EPM590" s="211"/>
      <c r="EPN590" s="211"/>
      <c r="EPO590" s="211"/>
      <c r="EPP590" s="211"/>
      <c r="EPQ590" s="211"/>
      <c r="EPR590" s="211"/>
      <c r="EPS590" s="211"/>
      <c r="EPT590" s="211"/>
      <c r="EPU590" s="211"/>
      <c r="EPV590" s="211"/>
      <c r="EPW590" s="211"/>
      <c r="EPX590" s="211"/>
      <c r="EPY590" s="211"/>
      <c r="EPZ590" s="211"/>
      <c r="EQA590" s="211"/>
      <c r="EQB590" s="211"/>
      <c r="EQC590" s="211"/>
      <c r="EQD590" s="211"/>
      <c r="EQE590" s="211"/>
      <c r="EQF590" s="211"/>
      <c r="EQG590" s="211"/>
      <c r="EQH590" s="211"/>
      <c r="EQI590" s="211"/>
      <c r="EQJ590" s="211"/>
      <c r="EQK590" s="211"/>
      <c r="EQL590" s="211"/>
      <c r="EQM590" s="211"/>
      <c r="EQN590" s="211"/>
      <c r="EQO590" s="211"/>
      <c r="EQP590" s="211"/>
      <c r="EQQ590" s="211"/>
      <c r="EQR590" s="211"/>
      <c r="EQS590" s="211"/>
      <c r="EQT590" s="211"/>
      <c r="EQU590" s="211"/>
      <c r="EQV590" s="211"/>
      <c r="EQW590" s="211"/>
      <c r="EQX590" s="211"/>
      <c r="EQY590" s="211"/>
      <c r="EQZ590" s="211"/>
      <c r="ERA590" s="211"/>
      <c r="ERB590" s="211"/>
      <c r="ERC590" s="211"/>
      <c r="ERD590" s="211"/>
      <c r="ERE590" s="211"/>
      <c r="ERF590" s="211"/>
      <c r="ERG590" s="211"/>
      <c r="ERH590" s="211"/>
      <c r="ERI590" s="211"/>
      <c r="ERJ590" s="211"/>
      <c r="ERK590" s="211"/>
      <c r="ERL590" s="211"/>
      <c r="ERM590" s="211"/>
      <c r="ERN590" s="211"/>
      <c r="ERO590" s="211"/>
      <c r="ERP590" s="211"/>
      <c r="ERQ590" s="211"/>
      <c r="ERR590" s="211"/>
      <c r="ERS590" s="211"/>
      <c r="ERT590" s="211"/>
      <c r="ERU590" s="211"/>
      <c r="ERV590" s="211"/>
      <c r="ERW590" s="211"/>
      <c r="ERX590" s="211"/>
      <c r="ERY590" s="211"/>
      <c r="ERZ590" s="211"/>
      <c r="ESA590" s="211"/>
      <c r="ESB590" s="211"/>
      <c r="ESC590" s="211"/>
      <c r="ESD590" s="211"/>
      <c r="ESE590" s="211"/>
      <c r="ESF590" s="211"/>
      <c r="ESG590" s="211"/>
      <c r="ESH590" s="211"/>
      <c r="ESI590" s="211"/>
      <c r="ESJ590" s="211"/>
      <c r="ESK590" s="211"/>
      <c r="ESL590" s="211"/>
      <c r="ESM590" s="211"/>
      <c r="ESN590" s="211"/>
      <c r="ESO590" s="211"/>
      <c r="ESP590" s="211"/>
      <c r="ESQ590" s="211"/>
      <c r="ESR590" s="211"/>
      <c r="ESS590" s="211"/>
      <c r="EST590" s="211"/>
      <c r="ESU590" s="211"/>
      <c r="ESV590" s="211"/>
      <c r="ESW590" s="211"/>
      <c r="ESX590" s="211"/>
      <c r="ESY590" s="211"/>
      <c r="ESZ590" s="211"/>
      <c r="ETA590" s="211"/>
      <c r="ETB590" s="211"/>
      <c r="ETC590" s="211"/>
      <c r="ETD590" s="211"/>
      <c r="ETE590" s="211"/>
      <c r="ETF590" s="211"/>
      <c r="ETG590" s="211"/>
      <c r="ETH590" s="211"/>
      <c r="ETI590" s="211"/>
      <c r="ETJ590" s="211"/>
      <c r="ETK590" s="211"/>
      <c r="ETL590" s="211"/>
      <c r="ETM590" s="211"/>
      <c r="ETN590" s="211"/>
      <c r="ETO590" s="211"/>
      <c r="ETP590" s="211"/>
      <c r="ETQ590" s="211"/>
      <c r="ETR590" s="211"/>
      <c r="ETS590" s="211"/>
      <c r="ETT590" s="211"/>
      <c r="ETU590" s="211"/>
      <c r="ETV590" s="211"/>
      <c r="ETW590" s="211"/>
      <c r="ETX590" s="211"/>
      <c r="ETY590" s="211"/>
      <c r="ETZ590" s="211"/>
      <c r="EUA590" s="211"/>
      <c r="EUB590" s="211"/>
      <c r="EUC590" s="211"/>
      <c r="EUD590" s="211"/>
      <c r="EUE590" s="211"/>
      <c r="EUF590" s="211"/>
      <c r="EUG590" s="211"/>
      <c r="EUH590" s="211"/>
      <c r="EUI590" s="211"/>
      <c r="EUJ590" s="211"/>
      <c r="EUK590" s="211"/>
      <c r="EUL590" s="211"/>
      <c r="EUM590" s="211"/>
      <c r="EUN590" s="211"/>
      <c r="EUO590" s="211"/>
      <c r="EUP590" s="211"/>
      <c r="EUQ590" s="211"/>
      <c r="EUR590" s="211"/>
      <c r="EUS590" s="211"/>
      <c r="EUT590" s="211"/>
      <c r="EUU590" s="211"/>
      <c r="EUV590" s="211"/>
      <c r="EUW590" s="211"/>
      <c r="EUX590" s="211"/>
      <c r="EUY590" s="211"/>
      <c r="EUZ590" s="211"/>
      <c r="EVA590" s="211"/>
      <c r="EVB590" s="211"/>
      <c r="EVC590" s="211"/>
      <c r="EVD590" s="211"/>
      <c r="EVE590" s="211"/>
      <c r="EVF590" s="211"/>
      <c r="EVG590" s="211"/>
      <c r="EVH590" s="211"/>
      <c r="EVI590" s="211"/>
      <c r="EVJ590" s="211"/>
      <c r="EVK590" s="211"/>
      <c r="EVL590" s="211"/>
      <c r="EVM590" s="211"/>
      <c r="EVN590" s="211"/>
      <c r="EVO590" s="211"/>
      <c r="EVP590" s="211"/>
      <c r="EVQ590" s="211"/>
      <c r="EVR590" s="211"/>
      <c r="EVS590" s="211"/>
      <c r="EVT590" s="211"/>
      <c r="EVU590" s="211"/>
      <c r="EVV590" s="211"/>
      <c r="EVW590" s="211"/>
      <c r="EVX590" s="211"/>
      <c r="EVY590" s="211"/>
      <c r="EVZ590" s="211"/>
      <c r="EWA590" s="211"/>
      <c r="EWB590" s="211"/>
      <c r="EWC590" s="211"/>
      <c r="EWD590" s="211"/>
      <c r="EWE590" s="211"/>
      <c r="EWF590" s="211"/>
      <c r="EWG590" s="211"/>
      <c r="EWH590" s="211"/>
      <c r="EWI590" s="211"/>
      <c r="EWJ590" s="211"/>
      <c r="EWK590" s="211"/>
      <c r="EWL590" s="211"/>
      <c r="EWM590" s="211"/>
      <c r="EWN590" s="211"/>
      <c r="EWO590" s="211"/>
      <c r="EWP590" s="211"/>
      <c r="EWQ590" s="211"/>
      <c r="EWR590" s="211"/>
      <c r="EWS590" s="211"/>
      <c r="EWT590" s="211"/>
      <c r="EWU590" s="211"/>
      <c r="EWV590" s="211"/>
      <c r="EWW590" s="211"/>
      <c r="EWX590" s="211"/>
      <c r="EWY590" s="211"/>
      <c r="EWZ590" s="211"/>
      <c r="EXA590" s="211"/>
      <c r="EXB590" s="211"/>
      <c r="EXC590" s="211"/>
      <c r="EXD590" s="211"/>
      <c r="EXE590" s="211"/>
      <c r="EXF590" s="211"/>
      <c r="EXG590" s="211"/>
      <c r="EXH590" s="211"/>
      <c r="EXI590" s="211"/>
      <c r="EXJ590" s="211"/>
      <c r="EXK590" s="211"/>
      <c r="EXL590" s="211"/>
      <c r="EXM590" s="211"/>
      <c r="EXN590" s="211"/>
      <c r="EXO590" s="211"/>
      <c r="EXP590" s="211"/>
      <c r="EXQ590" s="211"/>
      <c r="EXR590" s="211"/>
      <c r="EXS590" s="211"/>
      <c r="EXT590" s="211"/>
      <c r="EXU590" s="211"/>
      <c r="EXV590" s="211"/>
      <c r="EXW590" s="211"/>
      <c r="EXX590" s="211"/>
      <c r="EXY590" s="211"/>
      <c r="EXZ590" s="211"/>
      <c r="EYA590" s="211"/>
      <c r="EYB590" s="211"/>
      <c r="EYC590" s="211"/>
      <c r="EYD590" s="211"/>
      <c r="EYE590" s="211"/>
      <c r="EYF590" s="211"/>
      <c r="EYG590" s="211"/>
      <c r="EYH590" s="211"/>
      <c r="EYI590" s="211"/>
      <c r="EYJ590" s="211"/>
      <c r="EYK590" s="211"/>
      <c r="EYL590" s="211"/>
      <c r="EYM590" s="211"/>
      <c r="EYN590" s="211"/>
      <c r="EYO590" s="211"/>
      <c r="EYP590" s="211"/>
      <c r="EYQ590" s="211"/>
      <c r="EYR590" s="211"/>
      <c r="EYS590" s="211"/>
      <c r="EYT590" s="211"/>
      <c r="EYU590" s="211"/>
      <c r="EYV590" s="211"/>
      <c r="EYW590" s="211"/>
      <c r="EYX590" s="211"/>
      <c r="EYY590" s="211"/>
      <c r="EYZ590" s="211"/>
      <c r="EZA590" s="211"/>
      <c r="EZB590" s="211"/>
      <c r="EZC590" s="211"/>
      <c r="EZD590" s="211"/>
      <c r="EZE590" s="211"/>
      <c r="EZF590" s="211"/>
      <c r="EZG590" s="211"/>
      <c r="EZH590" s="211"/>
      <c r="EZI590" s="211"/>
      <c r="EZJ590" s="211"/>
      <c r="EZK590" s="211"/>
      <c r="EZL590" s="211"/>
      <c r="EZM590" s="211"/>
      <c r="EZN590" s="211"/>
      <c r="EZO590" s="211"/>
      <c r="EZP590" s="211"/>
      <c r="EZQ590" s="211"/>
      <c r="EZR590" s="211"/>
      <c r="EZS590" s="211"/>
      <c r="EZT590" s="211"/>
      <c r="EZU590" s="211"/>
      <c r="EZV590" s="211"/>
      <c r="EZW590" s="211"/>
      <c r="EZX590" s="211"/>
      <c r="EZY590" s="211"/>
      <c r="EZZ590" s="211"/>
      <c r="FAA590" s="211"/>
      <c r="FAB590" s="211"/>
      <c r="FAC590" s="211"/>
      <c r="FAD590" s="211"/>
      <c r="FAE590" s="211"/>
    </row>
    <row r="591" spans="1:4087" s="212" customFormat="1" ht="25.5">
      <c r="A591" s="233" t="s">
        <v>670</v>
      </c>
      <c r="B591" s="233" t="s">
        <v>650</v>
      </c>
      <c r="C591" s="233" t="s">
        <v>623</v>
      </c>
      <c r="D591" s="233" t="s">
        <v>651</v>
      </c>
      <c r="E591" s="232">
        <v>45726</v>
      </c>
      <c r="F591" s="232">
        <v>45764</v>
      </c>
      <c r="G591" s="385"/>
      <c r="H591" s="478"/>
      <c r="I591" s="378"/>
      <c r="J591" s="380"/>
      <c r="K591" s="381" t="s">
        <v>210</v>
      </c>
      <c r="L591" s="386">
        <v>0</v>
      </c>
      <c r="M591" s="236">
        <v>138</v>
      </c>
      <c r="N591" s="236" t="s">
        <v>22</v>
      </c>
      <c r="O591" s="484" t="s">
        <v>22</v>
      </c>
      <c r="P591" s="238" t="s">
        <v>22</v>
      </c>
      <c r="Q591" s="238" t="s">
        <v>22</v>
      </c>
      <c r="R591" s="238" t="s">
        <v>22</v>
      </c>
      <c r="S591" s="238" t="s">
        <v>22</v>
      </c>
      <c r="T591" s="238" t="s">
        <v>22</v>
      </c>
      <c r="U591" s="238" t="s">
        <v>22</v>
      </c>
      <c r="V591" s="238" t="s">
        <v>141</v>
      </c>
      <c r="W591" s="233"/>
      <c r="X591" s="211"/>
      <c r="Y591" s="211"/>
      <c r="Z591" s="211"/>
      <c r="AA591" s="211"/>
      <c r="AB591" s="211"/>
      <c r="AC591" s="211"/>
      <c r="AD591" s="211"/>
      <c r="AE591" s="211"/>
      <c r="AF591" s="211"/>
      <c r="AG591" s="211"/>
      <c r="AH591" s="211"/>
      <c r="AI591" s="211"/>
      <c r="AJ591" s="211"/>
      <c r="AK591" s="211"/>
      <c r="AL591" s="211"/>
      <c r="AM591" s="211"/>
      <c r="AN591" s="211"/>
      <c r="AO591" s="211"/>
      <c r="AP591" s="211"/>
      <c r="AQ591" s="211"/>
      <c r="AR591" s="211"/>
      <c r="AS591" s="211"/>
      <c r="AT591" s="211"/>
      <c r="AU591" s="211"/>
      <c r="AV591" s="211"/>
      <c r="AW591" s="211"/>
      <c r="AX591" s="211"/>
      <c r="AY591" s="211"/>
      <c r="AZ591" s="211"/>
      <c r="BA591" s="211"/>
      <c r="BB591" s="211"/>
      <c r="BC591" s="211"/>
      <c r="BD591" s="211"/>
      <c r="BE591" s="211"/>
      <c r="BF591" s="211"/>
      <c r="BG591" s="211"/>
      <c r="BH591" s="211"/>
      <c r="BI591" s="211"/>
      <c r="BJ591" s="211"/>
      <c r="BK591" s="211"/>
      <c r="BL591" s="211"/>
      <c r="BM591" s="211"/>
      <c r="BN591" s="211"/>
      <c r="BO591" s="211"/>
      <c r="BP591" s="211"/>
      <c r="BQ591" s="211"/>
      <c r="BR591" s="211"/>
      <c r="BS591" s="211"/>
      <c r="BT591" s="211"/>
      <c r="BU591" s="211"/>
      <c r="BV591" s="211"/>
      <c r="BW591" s="211"/>
      <c r="BX591" s="211"/>
      <c r="BY591" s="211"/>
      <c r="BZ591" s="211"/>
      <c r="CA591" s="211"/>
      <c r="CB591" s="211"/>
      <c r="CC591" s="211"/>
      <c r="CD591" s="211"/>
      <c r="CE591" s="211"/>
      <c r="CF591" s="211"/>
      <c r="CG591" s="211"/>
      <c r="CH591" s="211"/>
      <c r="CI591" s="211"/>
      <c r="CJ591" s="211"/>
      <c r="CK591" s="211"/>
      <c r="CL591" s="211"/>
      <c r="CM591" s="211"/>
      <c r="CN591" s="211"/>
      <c r="CO591" s="211"/>
      <c r="CP591" s="211"/>
      <c r="CQ591" s="211"/>
      <c r="CR591" s="211"/>
      <c r="CS591" s="211"/>
      <c r="CT591" s="211"/>
      <c r="CU591" s="211"/>
      <c r="CV591" s="211"/>
      <c r="CW591" s="211"/>
      <c r="CX591" s="211"/>
      <c r="CY591" s="211"/>
      <c r="CZ591" s="211"/>
      <c r="DA591" s="211"/>
      <c r="DB591" s="211"/>
      <c r="DC591" s="211"/>
      <c r="DD591" s="211"/>
      <c r="DE591" s="211"/>
      <c r="DF591" s="211"/>
      <c r="DG591" s="211"/>
      <c r="DH591" s="211"/>
      <c r="DI591" s="211"/>
      <c r="DJ591" s="211"/>
      <c r="DK591" s="211"/>
      <c r="DL591" s="211"/>
      <c r="DM591" s="211"/>
      <c r="DN591" s="211"/>
      <c r="DO591" s="211"/>
      <c r="DP591" s="211"/>
      <c r="DQ591" s="211"/>
      <c r="DR591" s="211"/>
      <c r="DS591" s="211"/>
      <c r="DT591" s="211"/>
      <c r="DU591" s="211"/>
      <c r="DV591" s="211"/>
      <c r="DW591" s="211"/>
      <c r="DX591" s="211"/>
      <c r="DY591" s="211"/>
      <c r="DZ591" s="211"/>
      <c r="EA591" s="211"/>
      <c r="EB591" s="211"/>
      <c r="EC591" s="211"/>
      <c r="ED591" s="211"/>
      <c r="EE591" s="211"/>
      <c r="EF591" s="211"/>
      <c r="EG591" s="211"/>
      <c r="EH591" s="211"/>
      <c r="EI591" s="211"/>
      <c r="EJ591" s="211"/>
      <c r="EK591" s="211"/>
      <c r="EL591" s="211"/>
      <c r="EM591" s="211"/>
      <c r="EN591" s="211"/>
      <c r="EO591" s="211"/>
      <c r="EP591" s="211"/>
      <c r="EQ591" s="211"/>
      <c r="ER591" s="211"/>
      <c r="ES591" s="211"/>
      <c r="ET591" s="211"/>
      <c r="EU591" s="211"/>
      <c r="EV591" s="211"/>
      <c r="EW591" s="211"/>
      <c r="EX591" s="211"/>
      <c r="EY591" s="211"/>
      <c r="EZ591" s="211"/>
      <c r="FA591" s="211"/>
      <c r="FB591" s="211"/>
      <c r="FC591" s="211"/>
      <c r="FD591" s="211"/>
      <c r="FE591" s="211"/>
      <c r="FF591" s="211"/>
      <c r="FG591" s="211"/>
      <c r="FH591" s="211"/>
      <c r="FI591" s="211"/>
      <c r="FJ591" s="211"/>
      <c r="FK591" s="211"/>
      <c r="FL591" s="211"/>
      <c r="FM591" s="211"/>
      <c r="FN591" s="211"/>
      <c r="FO591" s="211"/>
      <c r="FP591" s="211"/>
      <c r="FQ591" s="211"/>
      <c r="FR591" s="211"/>
      <c r="FS591" s="211"/>
      <c r="FT591" s="211"/>
      <c r="FU591" s="211"/>
      <c r="FV591" s="211"/>
      <c r="FW591" s="211"/>
      <c r="FX591" s="211"/>
      <c r="FY591" s="211"/>
      <c r="FZ591" s="211"/>
      <c r="GA591" s="211"/>
      <c r="GB591" s="211"/>
      <c r="GC591" s="211"/>
      <c r="GD591" s="211"/>
      <c r="GE591" s="211"/>
      <c r="GF591" s="211"/>
      <c r="GG591" s="211"/>
      <c r="GH591" s="211"/>
      <c r="GI591" s="211"/>
      <c r="GJ591" s="211"/>
      <c r="GK591" s="211"/>
      <c r="GL591" s="211"/>
      <c r="GM591" s="211"/>
      <c r="GN591" s="211"/>
      <c r="GO591" s="211"/>
      <c r="GP591" s="211"/>
      <c r="GQ591" s="211"/>
      <c r="GR591" s="211"/>
      <c r="GS591" s="211"/>
      <c r="GT591" s="211"/>
      <c r="GU591" s="211"/>
      <c r="GV591" s="211"/>
      <c r="GW591" s="211"/>
      <c r="GX591" s="211"/>
      <c r="GY591" s="211"/>
      <c r="GZ591" s="211"/>
      <c r="HA591" s="211"/>
      <c r="HB591" s="211"/>
      <c r="HC591" s="211"/>
      <c r="HD591" s="211"/>
      <c r="HE591" s="211"/>
      <c r="HF591" s="211"/>
      <c r="HG591" s="211"/>
      <c r="HH591" s="211"/>
      <c r="HI591" s="211"/>
      <c r="HJ591" s="211"/>
      <c r="HK591" s="211"/>
      <c r="HL591" s="211"/>
      <c r="HM591" s="211"/>
      <c r="HN591" s="211"/>
      <c r="HO591" s="211"/>
      <c r="HP591" s="211"/>
      <c r="HQ591" s="211"/>
      <c r="HR591" s="211"/>
      <c r="HS591" s="211"/>
      <c r="HT591" s="211"/>
      <c r="HU591" s="211"/>
      <c r="HV591" s="211"/>
      <c r="HW591" s="211"/>
      <c r="HX591" s="211"/>
      <c r="HY591" s="211"/>
      <c r="HZ591" s="211"/>
      <c r="IA591" s="211"/>
      <c r="IB591" s="211"/>
      <c r="IC591" s="211"/>
      <c r="ID591" s="211"/>
      <c r="IE591" s="211"/>
      <c r="IF591" s="211"/>
      <c r="IG591" s="211"/>
      <c r="IH591" s="211"/>
      <c r="II591" s="211"/>
      <c r="IJ591" s="211"/>
      <c r="IK591" s="211"/>
      <c r="IL591" s="211"/>
      <c r="IM591" s="211"/>
      <c r="IN591" s="211"/>
      <c r="IO591" s="211"/>
      <c r="IP591" s="211"/>
      <c r="IQ591" s="211"/>
      <c r="IR591" s="211"/>
      <c r="IS591" s="211"/>
      <c r="IT591" s="211"/>
      <c r="IU591" s="211"/>
      <c r="IV591" s="211"/>
      <c r="IW591" s="211"/>
      <c r="IX591" s="211"/>
      <c r="IY591" s="211"/>
      <c r="IZ591" s="211"/>
      <c r="JA591" s="211"/>
      <c r="JB591" s="211"/>
      <c r="JC591" s="211"/>
      <c r="JD591" s="211"/>
      <c r="JE591" s="211"/>
      <c r="JF591" s="211"/>
      <c r="JG591" s="211"/>
      <c r="JH591" s="211"/>
      <c r="JI591" s="211"/>
      <c r="JJ591" s="211"/>
      <c r="JK591" s="211"/>
      <c r="JL591" s="211"/>
      <c r="JM591" s="211"/>
      <c r="JN591" s="211"/>
      <c r="JO591" s="211"/>
      <c r="JP591" s="211"/>
      <c r="JQ591" s="211"/>
      <c r="JR591" s="211"/>
      <c r="JS591" s="211"/>
      <c r="JT591" s="211"/>
      <c r="JU591" s="211"/>
      <c r="JV591" s="211"/>
      <c r="JW591" s="211"/>
      <c r="JX591" s="211"/>
      <c r="JY591" s="211"/>
      <c r="JZ591" s="211"/>
      <c r="KA591" s="211"/>
      <c r="KB591" s="211"/>
      <c r="KC591" s="211"/>
      <c r="KD591" s="211"/>
      <c r="KE591" s="211"/>
      <c r="KF591" s="211"/>
      <c r="KG591" s="211"/>
      <c r="KH591" s="211"/>
      <c r="KI591" s="211"/>
      <c r="KJ591" s="211"/>
      <c r="KK591" s="211"/>
      <c r="KL591" s="211"/>
      <c r="KM591" s="211"/>
      <c r="KN591" s="211"/>
      <c r="KO591" s="211"/>
      <c r="KP591" s="211"/>
      <c r="KQ591" s="211"/>
      <c r="KR591" s="211"/>
      <c r="KS591" s="211"/>
      <c r="KT591" s="211"/>
      <c r="KU591" s="211"/>
      <c r="KV591" s="211"/>
      <c r="KW591" s="211"/>
      <c r="KX591" s="211"/>
      <c r="KY591" s="211"/>
      <c r="KZ591" s="211"/>
      <c r="LA591" s="211"/>
      <c r="LB591" s="211"/>
      <c r="LC591" s="211"/>
      <c r="LD591" s="211"/>
      <c r="LE591" s="211"/>
      <c r="LF591" s="211"/>
      <c r="LG591" s="211"/>
      <c r="LH591" s="211"/>
      <c r="LI591" s="211"/>
      <c r="LJ591" s="211"/>
      <c r="LK591" s="211"/>
      <c r="LL591" s="211"/>
      <c r="LM591" s="211"/>
      <c r="LN591" s="211"/>
      <c r="LO591" s="211"/>
      <c r="LP591" s="211"/>
      <c r="LQ591" s="211"/>
      <c r="LR591" s="211"/>
      <c r="LS591" s="211"/>
      <c r="LT591" s="211"/>
      <c r="LU591" s="211"/>
      <c r="LV591" s="211"/>
      <c r="LW591" s="211"/>
      <c r="LX591" s="211"/>
      <c r="LY591" s="211"/>
      <c r="LZ591" s="211"/>
      <c r="MA591" s="211"/>
      <c r="MB591" s="211"/>
      <c r="MC591" s="211"/>
      <c r="MD591" s="211"/>
      <c r="ME591" s="211"/>
      <c r="MF591" s="211"/>
      <c r="MG591" s="211"/>
      <c r="MH591" s="211"/>
      <c r="MI591" s="211"/>
      <c r="MJ591" s="211"/>
      <c r="MK591" s="211"/>
      <c r="ML591" s="211"/>
      <c r="MM591" s="211"/>
      <c r="MN591" s="211"/>
      <c r="MO591" s="211"/>
      <c r="MP591" s="211"/>
      <c r="MQ591" s="211"/>
      <c r="MR591" s="211"/>
      <c r="MS591" s="211"/>
      <c r="MT591" s="211"/>
      <c r="MU591" s="211"/>
      <c r="MV591" s="211"/>
      <c r="MW591" s="211"/>
      <c r="MX591" s="211"/>
      <c r="MY591" s="211"/>
      <c r="MZ591" s="211"/>
      <c r="NA591" s="211"/>
      <c r="NB591" s="211"/>
      <c r="NC591" s="211"/>
      <c r="ND591" s="211"/>
      <c r="NE591" s="211"/>
      <c r="NF591" s="211"/>
      <c r="NG591" s="211"/>
      <c r="NH591" s="211"/>
      <c r="NI591" s="211"/>
      <c r="NJ591" s="211"/>
      <c r="NK591" s="211"/>
      <c r="NL591" s="211"/>
      <c r="NM591" s="211"/>
      <c r="NN591" s="211"/>
      <c r="NO591" s="211"/>
      <c r="NP591" s="211"/>
      <c r="NQ591" s="211"/>
      <c r="NR591" s="211"/>
      <c r="NS591" s="211"/>
      <c r="NT591" s="211"/>
      <c r="NU591" s="211"/>
      <c r="NV591" s="211"/>
      <c r="NW591" s="211"/>
      <c r="NX591" s="211"/>
      <c r="NY591" s="211"/>
      <c r="NZ591" s="211"/>
      <c r="OA591" s="211"/>
      <c r="OB591" s="211"/>
      <c r="OC591" s="211"/>
      <c r="OD591" s="211"/>
      <c r="OE591" s="211"/>
      <c r="OF591" s="211"/>
      <c r="OG591" s="211"/>
      <c r="OH591" s="211"/>
      <c r="OI591" s="211"/>
      <c r="OJ591" s="211"/>
      <c r="OK591" s="211"/>
      <c r="OL591" s="211"/>
      <c r="OM591" s="211"/>
      <c r="ON591" s="211"/>
      <c r="OO591" s="211"/>
      <c r="OP591" s="211"/>
      <c r="OQ591" s="211"/>
      <c r="OR591" s="211"/>
      <c r="OS591" s="211"/>
      <c r="OT591" s="211"/>
      <c r="OU591" s="211"/>
      <c r="OV591" s="211"/>
      <c r="OW591" s="211"/>
      <c r="OX591" s="211"/>
      <c r="OY591" s="211"/>
      <c r="OZ591" s="211"/>
      <c r="PA591" s="211"/>
      <c r="PB591" s="211"/>
      <c r="PC591" s="211"/>
      <c r="PD591" s="211"/>
      <c r="PE591" s="211"/>
      <c r="PF591" s="211"/>
      <c r="PG591" s="211"/>
      <c r="PH591" s="211"/>
      <c r="PI591" s="211"/>
      <c r="PJ591" s="211"/>
      <c r="PK591" s="211"/>
      <c r="PL591" s="211"/>
      <c r="PM591" s="211"/>
      <c r="PN591" s="211"/>
      <c r="PO591" s="211"/>
      <c r="PP591" s="211"/>
      <c r="PQ591" s="211"/>
      <c r="PR591" s="211"/>
      <c r="PS591" s="211"/>
      <c r="PT591" s="211"/>
      <c r="PU591" s="211"/>
      <c r="PV591" s="211"/>
      <c r="PW591" s="211"/>
      <c r="PX591" s="211"/>
      <c r="PY591" s="211"/>
      <c r="PZ591" s="211"/>
      <c r="QA591" s="211"/>
      <c r="QB591" s="211"/>
      <c r="QC591" s="211"/>
      <c r="QD591" s="211"/>
      <c r="QE591" s="211"/>
      <c r="QF591" s="211"/>
      <c r="QG591" s="211"/>
      <c r="QH591" s="211"/>
      <c r="QI591" s="211"/>
      <c r="QJ591" s="211"/>
      <c r="QK591" s="211"/>
      <c r="QL591" s="211"/>
      <c r="QM591" s="211"/>
      <c r="QN591" s="211"/>
      <c r="QO591" s="211"/>
      <c r="QP591" s="211"/>
      <c r="QQ591" s="211"/>
      <c r="QR591" s="211"/>
      <c r="QS591" s="211"/>
      <c r="QT591" s="211"/>
      <c r="QU591" s="211"/>
      <c r="QV591" s="211"/>
      <c r="QW591" s="211"/>
      <c r="QX591" s="211"/>
      <c r="QY591" s="211"/>
      <c r="QZ591" s="211"/>
      <c r="RA591" s="211"/>
      <c r="RB591" s="211"/>
      <c r="RC591" s="211"/>
      <c r="RD591" s="211"/>
      <c r="RE591" s="211"/>
      <c r="RF591" s="211"/>
      <c r="RG591" s="211"/>
      <c r="RH591" s="211"/>
      <c r="RI591" s="211"/>
      <c r="RJ591" s="211"/>
      <c r="RK591" s="211"/>
      <c r="RL591" s="211"/>
      <c r="RM591" s="211"/>
      <c r="RN591" s="211"/>
      <c r="RO591" s="211"/>
      <c r="RP591" s="211"/>
      <c r="RQ591" s="211"/>
      <c r="RR591" s="211"/>
      <c r="RS591" s="211"/>
      <c r="RT591" s="211"/>
      <c r="RU591" s="211"/>
      <c r="RV591" s="211"/>
      <c r="RW591" s="211"/>
      <c r="RX591" s="211"/>
      <c r="RY591" s="211"/>
      <c r="RZ591" s="211"/>
      <c r="SA591" s="211"/>
      <c r="SB591" s="211"/>
      <c r="SC591" s="211"/>
      <c r="SD591" s="211"/>
      <c r="SE591" s="211"/>
      <c r="SF591" s="211"/>
      <c r="SG591" s="211"/>
      <c r="SH591" s="211"/>
      <c r="SI591" s="211"/>
      <c r="SJ591" s="211"/>
      <c r="SK591" s="211"/>
      <c r="SL591" s="211"/>
      <c r="SM591" s="211"/>
      <c r="SN591" s="211"/>
      <c r="SO591" s="211"/>
      <c r="SP591" s="211"/>
      <c r="SQ591" s="211"/>
      <c r="SR591" s="211"/>
      <c r="SS591" s="211"/>
      <c r="ST591" s="211"/>
      <c r="SU591" s="211"/>
      <c r="SV591" s="211"/>
      <c r="SW591" s="211"/>
      <c r="SX591" s="211"/>
      <c r="SY591" s="211"/>
      <c r="SZ591" s="211"/>
      <c r="TA591" s="211"/>
      <c r="TB591" s="211"/>
      <c r="TC591" s="211"/>
      <c r="TD591" s="211"/>
      <c r="TE591" s="211"/>
      <c r="TF591" s="211"/>
      <c r="TG591" s="211"/>
      <c r="TH591" s="211"/>
      <c r="TI591" s="211"/>
      <c r="TJ591" s="211"/>
      <c r="TK591" s="211"/>
      <c r="TL591" s="211"/>
      <c r="TM591" s="211"/>
      <c r="TN591" s="211"/>
      <c r="TO591" s="211"/>
      <c r="TP591" s="211"/>
      <c r="TQ591" s="211"/>
      <c r="TR591" s="211"/>
      <c r="TS591" s="211"/>
      <c r="TT591" s="211"/>
      <c r="TU591" s="211"/>
      <c r="TV591" s="211"/>
      <c r="TW591" s="211"/>
      <c r="TX591" s="211"/>
      <c r="TY591" s="211"/>
      <c r="TZ591" s="211"/>
      <c r="UA591" s="211"/>
      <c r="UB591" s="211"/>
      <c r="UC591" s="211"/>
      <c r="UD591" s="211"/>
      <c r="UE591" s="211"/>
      <c r="UF591" s="211"/>
      <c r="UG591" s="211"/>
      <c r="UH591" s="211"/>
      <c r="UI591" s="211"/>
      <c r="UJ591" s="211"/>
      <c r="UK591" s="211"/>
      <c r="UL591" s="211"/>
      <c r="UM591" s="211"/>
      <c r="UN591" s="211"/>
      <c r="UO591" s="211"/>
      <c r="UP591" s="211"/>
      <c r="UQ591" s="211"/>
      <c r="UR591" s="211"/>
      <c r="US591" s="211"/>
      <c r="UT591" s="211"/>
      <c r="UU591" s="211"/>
      <c r="UV591" s="211"/>
      <c r="UW591" s="211"/>
      <c r="UX591" s="211"/>
      <c r="UY591" s="211"/>
      <c r="UZ591" s="211"/>
      <c r="VA591" s="211"/>
      <c r="VB591" s="211"/>
      <c r="VC591" s="211"/>
      <c r="VD591" s="211"/>
      <c r="VE591" s="211"/>
      <c r="VF591" s="211"/>
      <c r="VG591" s="211"/>
      <c r="VH591" s="211"/>
      <c r="VI591" s="211"/>
      <c r="VJ591" s="211"/>
      <c r="VK591" s="211"/>
      <c r="VL591" s="211"/>
      <c r="VM591" s="211"/>
      <c r="VN591" s="211"/>
      <c r="VO591" s="211"/>
      <c r="VP591" s="211"/>
      <c r="VQ591" s="211"/>
      <c r="VR591" s="211"/>
      <c r="VS591" s="211"/>
      <c r="VT591" s="211"/>
      <c r="VU591" s="211"/>
      <c r="VV591" s="211"/>
      <c r="VW591" s="211"/>
      <c r="VX591" s="211"/>
      <c r="VY591" s="211"/>
      <c r="VZ591" s="211"/>
      <c r="WA591" s="211"/>
      <c r="WB591" s="211"/>
      <c r="WC591" s="211"/>
      <c r="WD591" s="211"/>
      <c r="WE591" s="211"/>
      <c r="WF591" s="211"/>
      <c r="WG591" s="211"/>
      <c r="WH591" s="211"/>
      <c r="WI591" s="211"/>
      <c r="WJ591" s="211"/>
      <c r="WK591" s="211"/>
      <c r="WL591" s="211"/>
      <c r="WM591" s="211"/>
      <c r="WN591" s="211"/>
      <c r="WO591" s="211"/>
      <c r="WP591" s="211"/>
      <c r="WQ591" s="211"/>
      <c r="WR591" s="211"/>
      <c r="WS591" s="211"/>
      <c r="WT591" s="211"/>
      <c r="WU591" s="211"/>
      <c r="WV591" s="211"/>
      <c r="WW591" s="211"/>
      <c r="WX591" s="211"/>
      <c r="WY591" s="211"/>
      <c r="WZ591" s="211"/>
      <c r="XA591" s="211"/>
      <c r="XB591" s="211"/>
      <c r="XC591" s="211"/>
      <c r="XD591" s="211"/>
      <c r="XE591" s="211"/>
      <c r="XF591" s="211"/>
      <c r="XG591" s="211"/>
      <c r="XH591" s="211"/>
      <c r="XI591" s="211"/>
      <c r="XJ591" s="211"/>
      <c r="XK591" s="211"/>
      <c r="XL591" s="211"/>
      <c r="XM591" s="211"/>
      <c r="XN591" s="211"/>
      <c r="XO591" s="211"/>
      <c r="XP591" s="211"/>
      <c r="XQ591" s="211"/>
      <c r="XR591" s="211"/>
      <c r="XS591" s="211"/>
      <c r="XT591" s="211"/>
      <c r="XU591" s="211"/>
      <c r="XV591" s="211"/>
      <c r="XW591" s="211"/>
      <c r="XX591" s="211"/>
      <c r="XY591" s="211"/>
      <c r="XZ591" s="211"/>
      <c r="YA591" s="211"/>
      <c r="YB591" s="211"/>
      <c r="YC591" s="211"/>
      <c r="YD591" s="211"/>
      <c r="YE591" s="211"/>
      <c r="YF591" s="211"/>
      <c r="YG591" s="211"/>
      <c r="YH591" s="211"/>
      <c r="YI591" s="211"/>
      <c r="YJ591" s="211"/>
      <c r="YK591" s="211"/>
      <c r="YL591" s="211"/>
      <c r="YM591" s="211"/>
      <c r="YN591" s="211"/>
      <c r="YO591" s="211"/>
      <c r="YP591" s="211"/>
      <c r="YQ591" s="211"/>
      <c r="YR591" s="211"/>
      <c r="YS591" s="211"/>
      <c r="YT591" s="211"/>
      <c r="YU591" s="211"/>
      <c r="YV591" s="211"/>
      <c r="YW591" s="211"/>
      <c r="YX591" s="211"/>
      <c r="YY591" s="211"/>
      <c r="YZ591" s="211"/>
      <c r="ZA591" s="211"/>
      <c r="ZB591" s="211"/>
      <c r="ZC591" s="211"/>
      <c r="ZD591" s="211"/>
      <c r="ZE591" s="211"/>
      <c r="ZF591" s="211"/>
      <c r="ZG591" s="211"/>
      <c r="ZH591" s="211"/>
      <c r="ZI591" s="211"/>
      <c r="ZJ591" s="211"/>
      <c r="ZK591" s="211"/>
      <c r="ZL591" s="211"/>
      <c r="ZM591" s="211"/>
      <c r="ZN591" s="211"/>
      <c r="ZO591" s="211"/>
      <c r="ZP591" s="211"/>
      <c r="ZQ591" s="211"/>
      <c r="ZR591" s="211"/>
      <c r="ZS591" s="211"/>
      <c r="ZT591" s="211"/>
      <c r="ZU591" s="211"/>
      <c r="ZV591" s="211"/>
      <c r="ZW591" s="211"/>
      <c r="ZX591" s="211"/>
      <c r="ZY591" s="211"/>
      <c r="ZZ591" s="211"/>
      <c r="AAA591" s="211"/>
      <c r="AAB591" s="211"/>
      <c r="AAC591" s="211"/>
      <c r="AAD591" s="211"/>
      <c r="AAE591" s="211"/>
      <c r="AAF591" s="211"/>
      <c r="AAG591" s="211"/>
      <c r="AAH591" s="211"/>
      <c r="AAI591" s="211"/>
      <c r="AAJ591" s="211"/>
      <c r="AAK591" s="211"/>
      <c r="AAL591" s="211"/>
      <c r="AAM591" s="211"/>
      <c r="AAN591" s="211"/>
      <c r="AAO591" s="211"/>
      <c r="AAP591" s="211"/>
      <c r="AAQ591" s="211"/>
      <c r="AAR591" s="211"/>
      <c r="AAS591" s="211"/>
      <c r="AAT591" s="211"/>
      <c r="AAU591" s="211"/>
      <c r="AAV591" s="211"/>
      <c r="AAW591" s="211"/>
      <c r="AAX591" s="211"/>
      <c r="AAY591" s="211"/>
      <c r="AAZ591" s="211"/>
      <c r="ABA591" s="211"/>
      <c r="ABB591" s="211"/>
      <c r="ABC591" s="211"/>
      <c r="ABD591" s="211"/>
      <c r="ABE591" s="211"/>
      <c r="ABF591" s="211"/>
      <c r="ABG591" s="211"/>
      <c r="ABH591" s="211"/>
      <c r="ABI591" s="211"/>
      <c r="ABJ591" s="211"/>
      <c r="ABK591" s="211"/>
      <c r="ABL591" s="211"/>
      <c r="ABM591" s="211"/>
      <c r="ABN591" s="211"/>
      <c r="ABO591" s="211"/>
      <c r="ABP591" s="211"/>
      <c r="ABQ591" s="211"/>
      <c r="ABR591" s="211"/>
      <c r="ABS591" s="211"/>
      <c r="ABT591" s="211"/>
      <c r="ABU591" s="211"/>
      <c r="ABV591" s="211"/>
      <c r="ABW591" s="211"/>
      <c r="ABX591" s="211"/>
      <c r="ABY591" s="211"/>
      <c r="ABZ591" s="211"/>
      <c r="ACA591" s="211"/>
      <c r="ACB591" s="211"/>
      <c r="ACC591" s="211"/>
      <c r="ACD591" s="211"/>
      <c r="ACE591" s="211"/>
      <c r="ACF591" s="211"/>
      <c r="ACG591" s="211"/>
      <c r="ACH591" s="211"/>
      <c r="ACI591" s="211"/>
      <c r="ACJ591" s="211"/>
      <c r="ACK591" s="211"/>
      <c r="ACL591" s="211"/>
      <c r="ACM591" s="211"/>
      <c r="ACN591" s="211"/>
      <c r="ACO591" s="211"/>
      <c r="ACP591" s="211"/>
      <c r="ACQ591" s="211"/>
      <c r="ACR591" s="211"/>
      <c r="ACS591" s="211"/>
      <c r="ACT591" s="211"/>
      <c r="ACU591" s="211"/>
      <c r="ACV591" s="211"/>
      <c r="ACW591" s="211"/>
      <c r="ACX591" s="211"/>
      <c r="ACY591" s="211"/>
      <c r="ACZ591" s="211"/>
      <c r="ADA591" s="211"/>
      <c r="ADB591" s="211"/>
      <c r="ADC591" s="211"/>
      <c r="ADD591" s="211"/>
      <c r="ADE591" s="211"/>
      <c r="ADF591" s="211"/>
      <c r="ADG591" s="211"/>
      <c r="ADH591" s="211"/>
      <c r="ADI591" s="211"/>
      <c r="ADJ591" s="211"/>
      <c r="ADK591" s="211"/>
      <c r="ADL591" s="211"/>
      <c r="ADM591" s="211"/>
      <c r="ADN591" s="211"/>
      <c r="ADO591" s="211"/>
      <c r="ADP591" s="211"/>
      <c r="ADQ591" s="211"/>
      <c r="ADR591" s="211"/>
      <c r="ADS591" s="211"/>
      <c r="ADT591" s="211"/>
      <c r="ADU591" s="211"/>
      <c r="ADV591" s="211"/>
      <c r="ADW591" s="211"/>
      <c r="ADX591" s="211"/>
      <c r="ADY591" s="211"/>
      <c r="ADZ591" s="211"/>
      <c r="AEA591" s="211"/>
      <c r="AEB591" s="211"/>
      <c r="AEC591" s="211"/>
      <c r="AED591" s="211"/>
      <c r="AEE591" s="211"/>
      <c r="AEF591" s="211"/>
      <c r="AEG591" s="211"/>
      <c r="AEH591" s="211"/>
      <c r="AEI591" s="211"/>
      <c r="AEJ591" s="211"/>
      <c r="AEK591" s="211"/>
      <c r="AEL591" s="211"/>
      <c r="AEM591" s="211"/>
      <c r="AEN591" s="211"/>
      <c r="AEO591" s="211"/>
      <c r="AEP591" s="211"/>
      <c r="AEQ591" s="211"/>
      <c r="AER591" s="211"/>
      <c r="AES591" s="211"/>
      <c r="AET591" s="211"/>
      <c r="AEU591" s="211"/>
      <c r="AEV591" s="211"/>
      <c r="AEW591" s="211"/>
      <c r="AEX591" s="211"/>
      <c r="AEY591" s="211"/>
      <c r="AEZ591" s="211"/>
      <c r="AFA591" s="211"/>
      <c r="AFB591" s="211"/>
      <c r="AFC591" s="211"/>
      <c r="AFD591" s="211"/>
      <c r="AFE591" s="211"/>
      <c r="AFF591" s="211"/>
      <c r="AFG591" s="211"/>
      <c r="AFH591" s="211"/>
      <c r="AFI591" s="211"/>
      <c r="AFJ591" s="211"/>
      <c r="AFK591" s="211"/>
      <c r="AFL591" s="211"/>
      <c r="AFM591" s="211"/>
      <c r="AFN591" s="211"/>
      <c r="AFO591" s="211"/>
      <c r="AFP591" s="211"/>
      <c r="AFQ591" s="211"/>
      <c r="AFR591" s="211"/>
      <c r="AFS591" s="211"/>
      <c r="AFT591" s="211"/>
      <c r="AFU591" s="211"/>
      <c r="AFV591" s="211"/>
      <c r="AFW591" s="211"/>
      <c r="AFX591" s="211"/>
      <c r="AFY591" s="211"/>
      <c r="AFZ591" s="211"/>
      <c r="AGA591" s="211"/>
      <c r="AGB591" s="211"/>
      <c r="AGC591" s="211"/>
      <c r="AGD591" s="211"/>
      <c r="AGE591" s="211"/>
      <c r="AGF591" s="211"/>
      <c r="AGG591" s="211"/>
      <c r="AGH591" s="211"/>
      <c r="AGI591" s="211"/>
      <c r="AGJ591" s="211"/>
      <c r="AGK591" s="211"/>
      <c r="AGL591" s="211"/>
      <c r="AGM591" s="211"/>
      <c r="AGN591" s="211"/>
      <c r="AGO591" s="211"/>
      <c r="AGP591" s="211"/>
      <c r="AGQ591" s="211"/>
      <c r="AGR591" s="211"/>
      <c r="AGS591" s="211"/>
      <c r="AGT591" s="211"/>
      <c r="AGU591" s="211"/>
      <c r="AGV591" s="211"/>
      <c r="AGW591" s="211"/>
      <c r="AGX591" s="211"/>
      <c r="AGY591" s="211"/>
      <c r="AGZ591" s="211"/>
      <c r="AHA591" s="211"/>
      <c r="AHB591" s="211"/>
      <c r="AHC591" s="211"/>
      <c r="AHD591" s="211"/>
      <c r="AHE591" s="211"/>
      <c r="AHF591" s="211"/>
      <c r="AHG591" s="211"/>
      <c r="AHH591" s="211"/>
      <c r="AHI591" s="211"/>
      <c r="AHJ591" s="211"/>
      <c r="AHK591" s="211"/>
      <c r="AHL591" s="211"/>
      <c r="AHM591" s="211"/>
      <c r="AHN591" s="211"/>
      <c r="AHO591" s="211"/>
      <c r="AHP591" s="211"/>
      <c r="AHQ591" s="211"/>
      <c r="AHR591" s="211"/>
      <c r="AHS591" s="211"/>
      <c r="AHT591" s="211"/>
      <c r="AHU591" s="211"/>
      <c r="AHV591" s="211"/>
      <c r="AHW591" s="211"/>
      <c r="AHX591" s="211"/>
      <c r="AHY591" s="211"/>
      <c r="AHZ591" s="211"/>
      <c r="AIA591" s="211"/>
      <c r="AIB591" s="211"/>
      <c r="AIC591" s="211"/>
      <c r="AID591" s="211"/>
      <c r="AIE591" s="211"/>
      <c r="AIF591" s="211"/>
      <c r="AIG591" s="211"/>
      <c r="AIH591" s="211"/>
      <c r="AII591" s="211"/>
      <c r="AIJ591" s="211"/>
      <c r="AIK591" s="211"/>
      <c r="AIL591" s="211"/>
      <c r="AIM591" s="211"/>
      <c r="AIN591" s="211"/>
      <c r="AIO591" s="211"/>
      <c r="AIP591" s="211"/>
      <c r="AIQ591" s="211"/>
      <c r="AIR591" s="211"/>
      <c r="AIS591" s="211"/>
      <c r="AIT591" s="211"/>
      <c r="AIU591" s="211"/>
      <c r="AIV591" s="211"/>
      <c r="AIW591" s="211"/>
      <c r="AIX591" s="211"/>
      <c r="AIY591" s="211"/>
      <c r="AIZ591" s="211"/>
      <c r="AJA591" s="211"/>
      <c r="AJB591" s="211"/>
      <c r="AJC591" s="211"/>
      <c r="AJD591" s="211"/>
      <c r="AJE591" s="211"/>
      <c r="AJF591" s="211"/>
      <c r="AJG591" s="211"/>
      <c r="AJH591" s="211"/>
      <c r="AJI591" s="211"/>
      <c r="AJJ591" s="211"/>
      <c r="AJK591" s="211"/>
      <c r="AJL591" s="211"/>
      <c r="AJM591" s="211"/>
      <c r="AJN591" s="211"/>
      <c r="AJO591" s="211"/>
      <c r="AJP591" s="211"/>
      <c r="AJQ591" s="211"/>
      <c r="AJR591" s="211"/>
      <c r="AJS591" s="211"/>
      <c r="AJT591" s="211"/>
      <c r="AJU591" s="211"/>
      <c r="AJV591" s="211"/>
      <c r="AJW591" s="211"/>
      <c r="AJX591" s="211"/>
      <c r="AJY591" s="211"/>
      <c r="AJZ591" s="211"/>
      <c r="AKA591" s="211"/>
      <c r="AKB591" s="211"/>
      <c r="AKC591" s="211"/>
      <c r="AKD591" s="211"/>
      <c r="AKE591" s="211"/>
      <c r="AKF591" s="211"/>
      <c r="AKG591" s="211"/>
      <c r="AKH591" s="211"/>
      <c r="AKI591" s="211"/>
      <c r="AKJ591" s="211"/>
      <c r="AKK591" s="211"/>
      <c r="AKL591" s="211"/>
      <c r="AKM591" s="211"/>
      <c r="AKN591" s="211"/>
      <c r="AKO591" s="211"/>
      <c r="AKP591" s="211"/>
      <c r="AKQ591" s="211"/>
      <c r="AKR591" s="211"/>
      <c r="AKS591" s="211"/>
      <c r="AKT591" s="211"/>
      <c r="AKU591" s="211"/>
      <c r="AKV591" s="211"/>
      <c r="AKW591" s="211"/>
      <c r="AKX591" s="211"/>
      <c r="AKY591" s="211"/>
      <c r="AKZ591" s="211"/>
      <c r="ALA591" s="211"/>
      <c r="ALB591" s="211"/>
      <c r="ALC591" s="211"/>
      <c r="ALD591" s="211"/>
      <c r="ALE591" s="211"/>
      <c r="ALF591" s="211"/>
      <c r="ALG591" s="211"/>
      <c r="ALH591" s="211"/>
      <c r="ALI591" s="211"/>
      <c r="ALJ591" s="211"/>
      <c r="ALK591" s="211"/>
      <c r="ALL591" s="211"/>
      <c r="ALM591" s="211"/>
      <c r="ALN591" s="211"/>
      <c r="ALO591" s="211"/>
      <c r="ALP591" s="211"/>
      <c r="ALQ591" s="211"/>
      <c r="ALR591" s="211"/>
      <c r="ALS591" s="211"/>
      <c r="ALT591" s="211"/>
      <c r="ALU591" s="211"/>
      <c r="ALV591" s="211"/>
      <c r="ALW591" s="211"/>
      <c r="ALX591" s="211"/>
      <c r="ALY591" s="211"/>
      <c r="ALZ591" s="211"/>
      <c r="AMA591" s="211"/>
      <c r="AMB591" s="211"/>
      <c r="AMC591" s="211"/>
      <c r="AMD591" s="211"/>
      <c r="AME591" s="211"/>
      <c r="AMF591" s="211"/>
      <c r="AMG591" s="211"/>
      <c r="AMH591" s="211"/>
      <c r="AMI591" s="211"/>
      <c r="AMJ591" s="211"/>
      <c r="AMK591" s="211"/>
      <c r="AML591" s="211"/>
      <c r="AMM591" s="211"/>
      <c r="AMN591" s="211"/>
      <c r="AMO591" s="211"/>
      <c r="AMP591" s="211"/>
      <c r="AMQ591" s="211"/>
      <c r="AMR591" s="211"/>
      <c r="AMS591" s="211"/>
      <c r="AMT591" s="211"/>
      <c r="AMU591" s="211"/>
      <c r="AMV591" s="211"/>
      <c r="AMW591" s="211"/>
      <c r="AMX591" s="211"/>
      <c r="AMY591" s="211"/>
      <c r="AMZ591" s="211"/>
      <c r="ANA591" s="211"/>
      <c r="ANB591" s="211"/>
      <c r="ANC591" s="211"/>
      <c r="AND591" s="211"/>
      <c r="ANE591" s="211"/>
      <c r="ANF591" s="211"/>
      <c r="ANG591" s="211"/>
      <c r="ANH591" s="211"/>
      <c r="ANI591" s="211"/>
      <c r="ANJ591" s="211"/>
      <c r="ANK591" s="211"/>
      <c r="ANL591" s="211"/>
      <c r="ANM591" s="211"/>
      <c r="ANN591" s="211"/>
      <c r="ANO591" s="211"/>
      <c r="ANP591" s="211"/>
      <c r="ANQ591" s="211"/>
      <c r="ANR591" s="211"/>
      <c r="ANS591" s="211"/>
      <c r="ANT591" s="211"/>
      <c r="ANU591" s="211"/>
      <c r="ANV591" s="211"/>
      <c r="ANW591" s="211"/>
      <c r="ANX591" s="211"/>
      <c r="ANY591" s="211"/>
      <c r="ANZ591" s="211"/>
      <c r="AOA591" s="211"/>
      <c r="AOB591" s="211"/>
      <c r="AOC591" s="211"/>
      <c r="AOD591" s="211"/>
      <c r="AOE591" s="211"/>
      <c r="AOF591" s="211"/>
      <c r="AOG591" s="211"/>
      <c r="AOH591" s="211"/>
      <c r="AOI591" s="211"/>
      <c r="AOJ591" s="211"/>
      <c r="AOK591" s="211"/>
      <c r="AOL591" s="211"/>
      <c r="AOM591" s="211"/>
      <c r="AON591" s="211"/>
      <c r="AOO591" s="211"/>
      <c r="AOP591" s="211"/>
      <c r="AOQ591" s="211"/>
      <c r="AOR591" s="211"/>
      <c r="AOS591" s="211"/>
      <c r="AOT591" s="211"/>
      <c r="AOU591" s="211"/>
      <c r="AOV591" s="211"/>
      <c r="AOW591" s="211"/>
      <c r="AOX591" s="211"/>
      <c r="AOY591" s="211"/>
      <c r="AOZ591" s="211"/>
      <c r="APA591" s="211"/>
      <c r="APB591" s="211"/>
      <c r="APC591" s="211"/>
      <c r="APD591" s="211"/>
      <c r="APE591" s="211"/>
      <c r="APF591" s="211"/>
      <c r="APG591" s="211"/>
      <c r="APH591" s="211"/>
      <c r="API591" s="211"/>
      <c r="APJ591" s="211"/>
      <c r="APK591" s="211"/>
      <c r="APL591" s="211"/>
      <c r="APM591" s="211"/>
      <c r="APN591" s="211"/>
      <c r="APO591" s="211"/>
      <c r="APP591" s="211"/>
      <c r="APQ591" s="211"/>
      <c r="APR591" s="211"/>
      <c r="APS591" s="211"/>
      <c r="APT591" s="211"/>
      <c r="APU591" s="211"/>
      <c r="APV591" s="211"/>
      <c r="APW591" s="211"/>
      <c r="APX591" s="211"/>
      <c r="APY591" s="211"/>
      <c r="APZ591" s="211"/>
      <c r="AQA591" s="211"/>
      <c r="AQB591" s="211"/>
      <c r="AQC591" s="211"/>
      <c r="AQD591" s="211"/>
      <c r="AQE591" s="211"/>
      <c r="AQF591" s="211"/>
      <c r="AQG591" s="211"/>
      <c r="AQH591" s="211"/>
      <c r="AQI591" s="211"/>
      <c r="AQJ591" s="211"/>
      <c r="AQK591" s="211"/>
      <c r="AQL591" s="211"/>
      <c r="AQM591" s="211"/>
      <c r="AQN591" s="211"/>
      <c r="AQO591" s="211"/>
      <c r="AQP591" s="211"/>
      <c r="AQQ591" s="211"/>
      <c r="AQR591" s="211"/>
      <c r="AQS591" s="211"/>
      <c r="AQT591" s="211"/>
      <c r="AQU591" s="211"/>
      <c r="AQV591" s="211"/>
      <c r="AQW591" s="211"/>
      <c r="AQX591" s="211"/>
      <c r="AQY591" s="211"/>
      <c r="AQZ591" s="211"/>
      <c r="ARA591" s="211"/>
      <c r="ARB591" s="211"/>
      <c r="ARC591" s="211"/>
      <c r="ARD591" s="211"/>
      <c r="ARE591" s="211"/>
      <c r="ARF591" s="211"/>
      <c r="ARG591" s="211"/>
      <c r="ARH591" s="211"/>
      <c r="ARI591" s="211"/>
      <c r="ARJ591" s="211"/>
      <c r="ARK591" s="211"/>
      <c r="ARL591" s="211"/>
      <c r="ARM591" s="211"/>
      <c r="ARN591" s="211"/>
      <c r="ARO591" s="211"/>
      <c r="ARP591" s="211"/>
      <c r="ARQ591" s="211"/>
      <c r="ARR591" s="211"/>
      <c r="ARS591" s="211"/>
      <c r="ART591" s="211"/>
      <c r="ARU591" s="211"/>
      <c r="ARV591" s="211"/>
      <c r="ARW591" s="211"/>
      <c r="ARX591" s="211"/>
      <c r="ARY591" s="211"/>
      <c r="ARZ591" s="211"/>
      <c r="ASA591" s="211"/>
      <c r="ASB591" s="211"/>
      <c r="ASC591" s="211"/>
      <c r="ASD591" s="211"/>
      <c r="ASE591" s="211"/>
      <c r="ASF591" s="211"/>
      <c r="ASG591" s="211"/>
      <c r="ASH591" s="211"/>
      <c r="ASI591" s="211"/>
      <c r="ASJ591" s="211"/>
      <c r="ASK591" s="211"/>
      <c r="ASL591" s="211"/>
      <c r="ASM591" s="211"/>
      <c r="ASN591" s="211"/>
      <c r="ASO591" s="211"/>
      <c r="ASP591" s="211"/>
      <c r="ASQ591" s="211"/>
      <c r="ASR591" s="211"/>
      <c r="ASS591" s="211"/>
      <c r="AST591" s="211"/>
      <c r="ASU591" s="211"/>
      <c r="ASV591" s="211"/>
      <c r="ASW591" s="211"/>
      <c r="ASX591" s="211"/>
      <c r="ASY591" s="211"/>
      <c r="ASZ591" s="211"/>
      <c r="ATA591" s="211"/>
      <c r="ATB591" s="211"/>
      <c r="ATC591" s="211"/>
      <c r="ATD591" s="211"/>
      <c r="ATE591" s="211"/>
      <c r="ATF591" s="211"/>
      <c r="ATG591" s="211"/>
      <c r="ATH591" s="211"/>
      <c r="ATI591" s="211"/>
      <c r="ATJ591" s="211"/>
      <c r="ATK591" s="211"/>
      <c r="ATL591" s="211"/>
      <c r="ATM591" s="211"/>
      <c r="ATN591" s="211"/>
      <c r="ATO591" s="211"/>
      <c r="ATP591" s="211"/>
      <c r="ATQ591" s="211"/>
      <c r="ATR591" s="211"/>
      <c r="ATS591" s="211"/>
      <c r="ATT591" s="211"/>
      <c r="ATU591" s="211"/>
      <c r="ATV591" s="211"/>
      <c r="ATW591" s="211"/>
      <c r="ATX591" s="211"/>
      <c r="ATY591" s="211"/>
      <c r="ATZ591" s="211"/>
      <c r="AUA591" s="211"/>
      <c r="AUB591" s="211"/>
      <c r="AUC591" s="211"/>
      <c r="AUD591" s="211"/>
      <c r="AUE591" s="211"/>
      <c r="AUF591" s="211"/>
      <c r="AUG591" s="211"/>
      <c r="AUH591" s="211"/>
      <c r="AUI591" s="211"/>
      <c r="AUJ591" s="211"/>
      <c r="AUK591" s="211"/>
      <c r="AUL591" s="211"/>
      <c r="AUM591" s="211"/>
      <c r="AUN591" s="211"/>
      <c r="AUO591" s="211"/>
      <c r="AUP591" s="211"/>
      <c r="AUQ591" s="211"/>
      <c r="AUR591" s="211"/>
      <c r="AUS591" s="211"/>
      <c r="AUT591" s="211"/>
      <c r="AUU591" s="211"/>
      <c r="AUV591" s="211"/>
      <c r="AUW591" s="211"/>
      <c r="AUX591" s="211"/>
      <c r="AUY591" s="211"/>
      <c r="AUZ591" s="211"/>
      <c r="AVA591" s="211"/>
      <c r="AVB591" s="211"/>
      <c r="AVC591" s="211"/>
      <c r="AVD591" s="211"/>
      <c r="AVE591" s="211"/>
      <c r="AVF591" s="211"/>
      <c r="AVG591" s="211"/>
      <c r="AVH591" s="211"/>
      <c r="AVI591" s="211"/>
      <c r="AVJ591" s="211"/>
      <c r="AVK591" s="211"/>
      <c r="AVL591" s="211"/>
      <c r="AVM591" s="211"/>
      <c r="AVN591" s="211"/>
      <c r="AVO591" s="211"/>
      <c r="AVP591" s="211"/>
      <c r="AVQ591" s="211"/>
      <c r="AVR591" s="211"/>
      <c r="AVS591" s="211"/>
      <c r="AVT591" s="211"/>
      <c r="AVU591" s="211"/>
      <c r="AVV591" s="211"/>
      <c r="AVW591" s="211"/>
      <c r="AVX591" s="211"/>
      <c r="AVY591" s="211"/>
      <c r="AVZ591" s="211"/>
      <c r="AWA591" s="211"/>
      <c r="AWB591" s="211"/>
      <c r="AWC591" s="211"/>
      <c r="AWD591" s="211"/>
      <c r="AWE591" s="211"/>
      <c r="AWF591" s="211"/>
      <c r="AWG591" s="211"/>
      <c r="AWH591" s="211"/>
      <c r="AWI591" s="211"/>
      <c r="AWJ591" s="211"/>
      <c r="AWK591" s="211"/>
      <c r="AWL591" s="211"/>
      <c r="AWM591" s="211"/>
      <c r="AWN591" s="211"/>
      <c r="AWO591" s="211"/>
      <c r="AWP591" s="211"/>
      <c r="AWQ591" s="211"/>
      <c r="AWR591" s="211"/>
      <c r="AWS591" s="211"/>
      <c r="AWT591" s="211"/>
      <c r="AWU591" s="211"/>
      <c r="AWV591" s="211"/>
      <c r="AWW591" s="211"/>
      <c r="AWX591" s="211"/>
      <c r="AWY591" s="211"/>
      <c r="AWZ591" s="211"/>
      <c r="AXA591" s="211"/>
      <c r="AXB591" s="211"/>
      <c r="AXC591" s="211"/>
      <c r="AXD591" s="211"/>
      <c r="AXE591" s="211"/>
      <c r="AXF591" s="211"/>
      <c r="AXG591" s="211"/>
      <c r="AXH591" s="211"/>
      <c r="AXI591" s="211"/>
      <c r="AXJ591" s="211"/>
      <c r="AXK591" s="211"/>
      <c r="AXL591" s="211"/>
      <c r="AXM591" s="211"/>
      <c r="AXN591" s="211"/>
      <c r="AXO591" s="211"/>
      <c r="AXP591" s="211"/>
      <c r="AXQ591" s="211"/>
      <c r="AXR591" s="211"/>
      <c r="AXS591" s="211"/>
      <c r="AXT591" s="211"/>
      <c r="AXU591" s="211"/>
      <c r="AXV591" s="211"/>
      <c r="AXW591" s="211"/>
      <c r="AXX591" s="211"/>
      <c r="AXY591" s="211"/>
      <c r="AXZ591" s="211"/>
      <c r="AYA591" s="211"/>
      <c r="AYB591" s="211"/>
      <c r="AYC591" s="211"/>
      <c r="AYD591" s="211"/>
      <c r="AYE591" s="211"/>
      <c r="AYF591" s="211"/>
      <c r="AYG591" s="211"/>
      <c r="AYH591" s="211"/>
      <c r="AYI591" s="211"/>
      <c r="AYJ591" s="211"/>
      <c r="AYK591" s="211"/>
      <c r="AYL591" s="211"/>
      <c r="AYM591" s="211"/>
      <c r="AYN591" s="211"/>
      <c r="AYO591" s="211"/>
      <c r="AYP591" s="211"/>
      <c r="AYQ591" s="211"/>
      <c r="AYR591" s="211"/>
      <c r="AYS591" s="211"/>
      <c r="AYT591" s="211"/>
      <c r="AYU591" s="211"/>
      <c r="AYV591" s="211"/>
      <c r="AYW591" s="211"/>
      <c r="AYX591" s="211"/>
      <c r="AYY591" s="211"/>
      <c r="AYZ591" s="211"/>
      <c r="AZA591" s="211"/>
      <c r="AZB591" s="211"/>
      <c r="AZC591" s="211"/>
      <c r="AZD591" s="211"/>
      <c r="AZE591" s="211"/>
      <c r="AZF591" s="211"/>
      <c r="AZG591" s="211"/>
      <c r="AZH591" s="211"/>
      <c r="AZI591" s="211"/>
      <c r="AZJ591" s="211"/>
      <c r="AZK591" s="211"/>
      <c r="AZL591" s="211"/>
      <c r="AZM591" s="211"/>
      <c r="AZN591" s="211"/>
      <c r="AZO591" s="211"/>
      <c r="AZP591" s="211"/>
      <c r="AZQ591" s="211"/>
      <c r="AZR591" s="211"/>
      <c r="AZS591" s="211"/>
      <c r="AZT591" s="211"/>
      <c r="AZU591" s="211"/>
      <c r="AZV591" s="211"/>
      <c r="AZW591" s="211"/>
      <c r="AZX591" s="211"/>
      <c r="AZY591" s="211"/>
      <c r="AZZ591" s="211"/>
      <c r="BAA591" s="211"/>
      <c r="BAB591" s="211"/>
      <c r="BAC591" s="211"/>
      <c r="BAD591" s="211"/>
      <c r="BAE591" s="211"/>
      <c r="BAF591" s="211"/>
      <c r="BAG591" s="211"/>
      <c r="BAH591" s="211"/>
      <c r="BAI591" s="211"/>
      <c r="BAJ591" s="211"/>
      <c r="BAK591" s="211"/>
      <c r="BAL591" s="211"/>
      <c r="BAM591" s="211"/>
      <c r="BAN591" s="211"/>
      <c r="BAO591" s="211"/>
      <c r="BAP591" s="211"/>
      <c r="BAQ591" s="211"/>
      <c r="BAR591" s="211"/>
      <c r="BAS591" s="211"/>
      <c r="BAT591" s="211"/>
      <c r="BAU591" s="211"/>
      <c r="BAV591" s="211"/>
      <c r="BAW591" s="211"/>
      <c r="BAX591" s="211"/>
      <c r="BAY591" s="211"/>
      <c r="BAZ591" s="211"/>
      <c r="BBA591" s="211"/>
      <c r="BBB591" s="211"/>
      <c r="BBC591" s="211"/>
      <c r="BBD591" s="211"/>
      <c r="BBE591" s="211"/>
      <c r="BBF591" s="211"/>
      <c r="BBG591" s="211"/>
      <c r="BBH591" s="211"/>
      <c r="BBI591" s="211"/>
      <c r="BBJ591" s="211"/>
      <c r="BBK591" s="211"/>
      <c r="BBL591" s="211"/>
      <c r="BBM591" s="211"/>
      <c r="BBN591" s="211"/>
      <c r="BBO591" s="211"/>
      <c r="BBP591" s="211"/>
      <c r="BBQ591" s="211"/>
      <c r="BBR591" s="211"/>
      <c r="BBS591" s="211"/>
      <c r="BBT591" s="211"/>
      <c r="BBU591" s="211"/>
      <c r="BBV591" s="211"/>
      <c r="BBW591" s="211"/>
      <c r="BBX591" s="211"/>
      <c r="BBY591" s="211"/>
      <c r="BBZ591" s="211"/>
      <c r="BCA591" s="211"/>
      <c r="BCB591" s="211"/>
      <c r="BCC591" s="211"/>
      <c r="BCD591" s="211"/>
      <c r="BCE591" s="211"/>
      <c r="BCF591" s="211"/>
      <c r="BCG591" s="211"/>
      <c r="BCH591" s="211"/>
      <c r="BCI591" s="211"/>
      <c r="BCJ591" s="211"/>
      <c r="BCK591" s="211"/>
      <c r="BCL591" s="211"/>
      <c r="BCM591" s="211"/>
      <c r="BCN591" s="211"/>
      <c r="BCO591" s="211"/>
      <c r="BCP591" s="211"/>
      <c r="BCQ591" s="211"/>
      <c r="BCR591" s="211"/>
      <c r="BCS591" s="211"/>
      <c r="BCT591" s="211"/>
      <c r="BCU591" s="211"/>
      <c r="BCV591" s="211"/>
      <c r="BCW591" s="211"/>
      <c r="BCX591" s="211"/>
      <c r="BCY591" s="211"/>
      <c r="BCZ591" s="211"/>
      <c r="BDA591" s="211"/>
      <c r="BDB591" s="211"/>
      <c r="BDC591" s="211"/>
      <c r="BDD591" s="211"/>
      <c r="BDE591" s="211"/>
      <c r="BDF591" s="211"/>
      <c r="BDG591" s="211"/>
      <c r="BDH591" s="211"/>
      <c r="BDI591" s="211"/>
      <c r="BDJ591" s="211"/>
      <c r="BDK591" s="211"/>
      <c r="BDL591" s="211"/>
      <c r="BDM591" s="211"/>
      <c r="BDN591" s="211"/>
      <c r="BDO591" s="211"/>
      <c r="BDP591" s="211"/>
      <c r="BDQ591" s="211"/>
      <c r="BDR591" s="211"/>
      <c r="BDS591" s="211"/>
      <c r="BDT591" s="211"/>
      <c r="BDU591" s="211"/>
      <c r="BDV591" s="211"/>
      <c r="BDW591" s="211"/>
      <c r="BDX591" s="211"/>
      <c r="BDY591" s="211"/>
      <c r="BDZ591" s="211"/>
      <c r="BEA591" s="211"/>
      <c r="BEB591" s="211"/>
      <c r="BEC591" s="211"/>
      <c r="BED591" s="211"/>
      <c r="BEE591" s="211"/>
      <c r="BEF591" s="211"/>
      <c r="BEG591" s="211"/>
      <c r="BEH591" s="211"/>
      <c r="BEI591" s="211"/>
      <c r="BEJ591" s="211"/>
      <c r="BEK591" s="211"/>
      <c r="BEL591" s="211"/>
      <c r="BEM591" s="211"/>
      <c r="BEN591" s="211"/>
      <c r="BEO591" s="211"/>
      <c r="BEP591" s="211"/>
      <c r="BEQ591" s="211"/>
      <c r="BER591" s="211"/>
      <c r="BES591" s="211"/>
      <c r="BET591" s="211"/>
      <c r="BEU591" s="211"/>
      <c r="BEV591" s="211"/>
      <c r="BEW591" s="211"/>
      <c r="BEX591" s="211"/>
      <c r="BEY591" s="211"/>
      <c r="BEZ591" s="211"/>
      <c r="BFA591" s="211"/>
      <c r="BFB591" s="211"/>
      <c r="BFC591" s="211"/>
      <c r="BFD591" s="211"/>
      <c r="BFE591" s="211"/>
      <c r="BFF591" s="211"/>
      <c r="BFG591" s="211"/>
      <c r="BFH591" s="211"/>
      <c r="BFI591" s="211"/>
      <c r="BFJ591" s="211"/>
      <c r="BFK591" s="211"/>
      <c r="BFL591" s="211"/>
      <c r="BFM591" s="211"/>
      <c r="BFN591" s="211"/>
      <c r="BFO591" s="211"/>
      <c r="BFP591" s="211"/>
      <c r="BFQ591" s="211"/>
      <c r="BFR591" s="211"/>
      <c r="BFS591" s="211"/>
      <c r="BFT591" s="211"/>
      <c r="BFU591" s="211"/>
      <c r="BFV591" s="211"/>
      <c r="BFW591" s="211"/>
      <c r="BFX591" s="211"/>
      <c r="BFY591" s="211"/>
      <c r="BFZ591" s="211"/>
      <c r="BGA591" s="211"/>
      <c r="BGB591" s="211"/>
      <c r="BGC591" s="211"/>
      <c r="BGD591" s="211"/>
      <c r="BGE591" s="211"/>
      <c r="BGF591" s="211"/>
      <c r="BGG591" s="211"/>
      <c r="BGH591" s="211"/>
      <c r="BGI591" s="211"/>
      <c r="BGJ591" s="211"/>
      <c r="BGK591" s="211"/>
      <c r="BGL591" s="211"/>
      <c r="BGM591" s="211"/>
      <c r="BGN591" s="211"/>
      <c r="BGO591" s="211"/>
      <c r="BGP591" s="211"/>
      <c r="BGQ591" s="211"/>
      <c r="BGR591" s="211"/>
      <c r="BGS591" s="211"/>
      <c r="BGT591" s="211"/>
      <c r="BGU591" s="211"/>
      <c r="BGV591" s="211"/>
      <c r="BGW591" s="211"/>
      <c r="BGX591" s="211"/>
      <c r="BGY591" s="211"/>
      <c r="BGZ591" s="211"/>
      <c r="BHA591" s="211"/>
      <c r="BHB591" s="211"/>
      <c r="BHC591" s="211"/>
      <c r="BHD591" s="211"/>
      <c r="BHE591" s="211"/>
      <c r="BHF591" s="211"/>
      <c r="BHG591" s="211"/>
      <c r="BHH591" s="211"/>
      <c r="BHI591" s="211"/>
      <c r="BHJ591" s="211"/>
      <c r="BHK591" s="211"/>
      <c r="BHL591" s="211"/>
      <c r="BHM591" s="211"/>
      <c r="BHN591" s="211"/>
      <c r="BHO591" s="211"/>
      <c r="BHP591" s="211"/>
      <c r="BHQ591" s="211"/>
      <c r="BHR591" s="211"/>
      <c r="BHS591" s="211"/>
      <c r="BHT591" s="211"/>
      <c r="BHU591" s="211"/>
      <c r="BHV591" s="211"/>
      <c r="BHW591" s="211"/>
      <c r="BHX591" s="211"/>
      <c r="BHY591" s="211"/>
      <c r="BHZ591" s="211"/>
      <c r="BIA591" s="211"/>
      <c r="BIB591" s="211"/>
      <c r="BIC591" s="211"/>
      <c r="BID591" s="211"/>
      <c r="BIE591" s="211"/>
      <c r="BIF591" s="211"/>
      <c r="BIG591" s="211"/>
      <c r="BIH591" s="211"/>
      <c r="BII591" s="211"/>
      <c r="BIJ591" s="211"/>
      <c r="BIK591" s="211"/>
      <c r="BIL591" s="211"/>
      <c r="BIM591" s="211"/>
      <c r="BIN591" s="211"/>
      <c r="BIO591" s="211"/>
      <c r="BIP591" s="211"/>
      <c r="BIQ591" s="211"/>
      <c r="BIR591" s="211"/>
      <c r="BIS591" s="211"/>
      <c r="BIT591" s="211"/>
      <c r="BIU591" s="211"/>
      <c r="BIV591" s="211"/>
      <c r="BIW591" s="211"/>
      <c r="BIX591" s="211"/>
      <c r="BIY591" s="211"/>
      <c r="BIZ591" s="211"/>
      <c r="BJA591" s="211"/>
      <c r="BJB591" s="211"/>
      <c r="BJC591" s="211"/>
      <c r="BJD591" s="211"/>
      <c r="BJE591" s="211"/>
      <c r="BJF591" s="211"/>
      <c r="BJG591" s="211"/>
      <c r="BJH591" s="211"/>
      <c r="BJI591" s="211"/>
      <c r="BJJ591" s="211"/>
      <c r="BJK591" s="211"/>
      <c r="BJL591" s="211"/>
      <c r="BJM591" s="211"/>
      <c r="BJN591" s="211"/>
      <c r="BJO591" s="211"/>
      <c r="BJP591" s="211"/>
      <c r="BJQ591" s="211"/>
      <c r="BJR591" s="211"/>
      <c r="BJS591" s="211"/>
      <c r="BJT591" s="211"/>
      <c r="BJU591" s="211"/>
      <c r="BJV591" s="211"/>
      <c r="BJW591" s="211"/>
      <c r="BJX591" s="211"/>
      <c r="BJY591" s="211"/>
      <c r="BJZ591" s="211"/>
      <c r="BKA591" s="211"/>
      <c r="BKB591" s="211"/>
      <c r="BKC591" s="211"/>
      <c r="BKD591" s="211"/>
      <c r="BKE591" s="211"/>
      <c r="BKF591" s="211"/>
      <c r="BKG591" s="211"/>
      <c r="BKH591" s="211"/>
      <c r="BKI591" s="211"/>
      <c r="BKJ591" s="211"/>
      <c r="BKK591" s="211"/>
      <c r="BKL591" s="211"/>
      <c r="BKM591" s="211"/>
      <c r="BKN591" s="211"/>
      <c r="BKO591" s="211"/>
      <c r="BKP591" s="211"/>
      <c r="BKQ591" s="211"/>
      <c r="BKR591" s="211"/>
      <c r="BKS591" s="211"/>
      <c r="BKT591" s="211"/>
      <c r="BKU591" s="211"/>
      <c r="BKV591" s="211"/>
      <c r="BKW591" s="211"/>
      <c r="BKX591" s="211"/>
      <c r="BKY591" s="211"/>
      <c r="BKZ591" s="211"/>
      <c r="BLA591" s="211"/>
      <c r="BLB591" s="211"/>
      <c r="BLC591" s="211"/>
      <c r="BLD591" s="211"/>
      <c r="BLE591" s="211"/>
      <c r="BLF591" s="211"/>
      <c r="BLG591" s="211"/>
      <c r="BLH591" s="211"/>
      <c r="BLI591" s="211"/>
      <c r="BLJ591" s="211"/>
      <c r="BLK591" s="211"/>
      <c r="BLL591" s="211"/>
      <c r="BLM591" s="211"/>
      <c r="BLN591" s="211"/>
      <c r="BLO591" s="211"/>
      <c r="BLP591" s="211"/>
      <c r="BLQ591" s="211"/>
      <c r="BLR591" s="211"/>
      <c r="BLS591" s="211"/>
      <c r="BLT591" s="211"/>
      <c r="BLU591" s="211"/>
      <c r="BLV591" s="211"/>
      <c r="BLW591" s="211"/>
      <c r="BLX591" s="211"/>
      <c r="BLY591" s="211"/>
      <c r="BLZ591" s="211"/>
      <c r="BMA591" s="211"/>
      <c r="BMB591" s="211"/>
      <c r="BMC591" s="211"/>
      <c r="BMD591" s="211"/>
      <c r="BME591" s="211"/>
      <c r="BMF591" s="211"/>
      <c r="BMG591" s="211"/>
      <c r="BMH591" s="211"/>
      <c r="BMI591" s="211"/>
      <c r="BMJ591" s="211"/>
      <c r="BMK591" s="211"/>
      <c r="BML591" s="211"/>
      <c r="BMM591" s="211"/>
      <c r="BMN591" s="211"/>
      <c r="BMO591" s="211"/>
      <c r="BMP591" s="211"/>
      <c r="BMQ591" s="211"/>
      <c r="BMR591" s="211"/>
      <c r="BMS591" s="211"/>
      <c r="BMT591" s="211"/>
      <c r="BMU591" s="211"/>
      <c r="BMV591" s="211"/>
      <c r="BMW591" s="211"/>
      <c r="BMX591" s="211"/>
      <c r="BMY591" s="211"/>
      <c r="BMZ591" s="211"/>
      <c r="BNA591" s="211"/>
      <c r="BNB591" s="211"/>
      <c r="BNC591" s="211"/>
      <c r="BND591" s="211"/>
      <c r="BNE591" s="211"/>
      <c r="BNF591" s="211"/>
      <c r="BNG591" s="211"/>
      <c r="BNH591" s="211"/>
      <c r="BNI591" s="211"/>
      <c r="BNJ591" s="211"/>
      <c r="BNK591" s="211"/>
      <c r="BNL591" s="211"/>
      <c r="BNM591" s="211"/>
      <c r="BNN591" s="211"/>
      <c r="BNO591" s="211"/>
      <c r="BNP591" s="211"/>
      <c r="BNQ591" s="211"/>
      <c r="BNR591" s="211"/>
      <c r="BNS591" s="211"/>
      <c r="BNT591" s="211"/>
      <c r="BNU591" s="211"/>
      <c r="BNV591" s="211"/>
      <c r="BNW591" s="211"/>
      <c r="BNX591" s="211"/>
      <c r="BNY591" s="211"/>
      <c r="BNZ591" s="211"/>
      <c r="BOA591" s="211"/>
      <c r="BOB591" s="211"/>
      <c r="BOC591" s="211"/>
      <c r="BOD591" s="211"/>
      <c r="BOE591" s="211"/>
      <c r="BOF591" s="211"/>
      <c r="BOG591" s="211"/>
      <c r="BOH591" s="211"/>
      <c r="BOI591" s="211"/>
      <c r="BOJ591" s="211"/>
      <c r="BOK591" s="211"/>
      <c r="BOL591" s="211"/>
      <c r="BOM591" s="211"/>
      <c r="BON591" s="211"/>
      <c r="BOO591" s="211"/>
      <c r="BOP591" s="211"/>
      <c r="BOQ591" s="211"/>
      <c r="BOR591" s="211"/>
      <c r="BOS591" s="211"/>
      <c r="BOT591" s="211"/>
      <c r="BOU591" s="211"/>
      <c r="BOV591" s="211"/>
      <c r="BOW591" s="211"/>
      <c r="BOX591" s="211"/>
      <c r="BOY591" s="211"/>
      <c r="BOZ591" s="211"/>
      <c r="BPA591" s="211"/>
      <c r="BPB591" s="211"/>
      <c r="BPC591" s="211"/>
      <c r="BPD591" s="211"/>
      <c r="BPE591" s="211"/>
      <c r="BPF591" s="211"/>
      <c r="BPG591" s="211"/>
      <c r="BPH591" s="211"/>
      <c r="BPI591" s="211"/>
      <c r="BPJ591" s="211"/>
      <c r="BPK591" s="211"/>
      <c r="BPL591" s="211"/>
      <c r="BPM591" s="211"/>
      <c r="BPN591" s="211"/>
      <c r="BPO591" s="211"/>
      <c r="BPP591" s="211"/>
      <c r="BPQ591" s="211"/>
      <c r="BPR591" s="211"/>
      <c r="BPS591" s="211"/>
      <c r="BPT591" s="211"/>
      <c r="BPU591" s="211"/>
      <c r="BPV591" s="211"/>
      <c r="BPW591" s="211"/>
      <c r="BPX591" s="211"/>
      <c r="BPY591" s="211"/>
      <c r="BPZ591" s="211"/>
      <c r="BQA591" s="211"/>
      <c r="BQB591" s="211"/>
      <c r="BQC591" s="211"/>
      <c r="BQD591" s="211"/>
      <c r="BQE591" s="211"/>
      <c r="BQF591" s="211"/>
      <c r="BQG591" s="211"/>
      <c r="BQH591" s="211"/>
      <c r="BQI591" s="211"/>
      <c r="BQJ591" s="211"/>
      <c r="BQK591" s="211"/>
      <c r="BQL591" s="211"/>
      <c r="BQM591" s="211"/>
      <c r="BQN591" s="211"/>
      <c r="BQO591" s="211"/>
      <c r="BQP591" s="211"/>
      <c r="BQQ591" s="211"/>
      <c r="BQR591" s="211"/>
      <c r="BQS591" s="211"/>
      <c r="BQT591" s="211"/>
      <c r="BQU591" s="211"/>
      <c r="BQV591" s="211"/>
      <c r="BQW591" s="211"/>
      <c r="BQX591" s="211"/>
      <c r="BQY591" s="211"/>
      <c r="BQZ591" s="211"/>
      <c r="BRA591" s="211"/>
      <c r="BRB591" s="211"/>
      <c r="BRC591" s="211"/>
      <c r="BRD591" s="211"/>
      <c r="BRE591" s="211"/>
      <c r="BRF591" s="211"/>
      <c r="BRG591" s="211"/>
      <c r="BRH591" s="211"/>
      <c r="BRI591" s="211"/>
      <c r="BRJ591" s="211"/>
      <c r="BRK591" s="211"/>
      <c r="BRL591" s="211"/>
      <c r="BRM591" s="211"/>
      <c r="BRN591" s="211"/>
      <c r="BRO591" s="211"/>
      <c r="BRP591" s="211"/>
      <c r="BRQ591" s="211"/>
      <c r="BRR591" s="211"/>
      <c r="BRS591" s="211"/>
      <c r="BRT591" s="211"/>
      <c r="BRU591" s="211"/>
      <c r="BRV591" s="211"/>
      <c r="BRW591" s="211"/>
      <c r="BRX591" s="211"/>
      <c r="BRY591" s="211"/>
      <c r="BRZ591" s="211"/>
      <c r="BSA591" s="211"/>
      <c r="BSB591" s="211"/>
      <c r="BSC591" s="211"/>
      <c r="BSD591" s="211"/>
      <c r="BSE591" s="211"/>
      <c r="BSF591" s="211"/>
      <c r="BSG591" s="211"/>
      <c r="BSH591" s="211"/>
      <c r="BSI591" s="211"/>
      <c r="BSJ591" s="211"/>
      <c r="BSK591" s="211"/>
      <c r="BSL591" s="211"/>
      <c r="BSM591" s="211"/>
      <c r="BSN591" s="211"/>
      <c r="BSO591" s="211"/>
      <c r="BSP591" s="211"/>
      <c r="BSQ591" s="211"/>
      <c r="BSR591" s="211"/>
      <c r="BSS591" s="211"/>
      <c r="BST591" s="211"/>
      <c r="BSU591" s="211"/>
      <c r="BSV591" s="211"/>
      <c r="BSW591" s="211"/>
      <c r="BSX591" s="211"/>
      <c r="BSY591" s="211"/>
      <c r="BSZ591" s="211"/>
      <c r="BTA591" s="211"/>
      <c r="BTB591" s="211"/>
      <c r="BTC591" s="211"/>
      <c r="BTD591" s="211"/>
      <c r="BTE591" s="211"/>
      <c r="BTF591" s="211"/>
      <c r="BTG591" s="211"/>
      <c r="BTH591" s="211"/>
      <c r="BTI591" s="211"/>
      <c r="BTJ591" s="211"/>
      <c r="BTK591" s="211"/>
      <c r="BTL591" s="211"/>
      <c r="BTM591" s="211"/>
      <c r="BTN591" s="211"/>
      <c r="BTO591" s="211"/>
      <c r="BTP591" s="211"/>
      <c r="BTQ591" s="211"/>
      <c r="BTR591" s="211"/>
      <c r="BTS591" s="211"/>
      <c r="BTT591" s="211"/>
      <c r="BTU591" s="211"/>
      <c r="BTV591" s="211"/>
      <c r="BTW591" s="211"/>
      <c r="BTX591" s="211"/>
      <c r="BTY591" s="211"/>
      <c r="BTZ591" s="211"/>
      <c r="BUA591" s="211"/>
      <c r="BUB591" s="211"/>
      <c r="BUC591" s="211"/>
      <c r="BUD591" s="211"/>
      <c r="BUE591" s="211"/>
      <c r="BUF591" s="211"/>
      <c r="BUG591" s="211"/>
      <c r="BUH591" s="211"/>
      <c r="BUI591" s="211"/>
      <c r="BUJ591" s="211"/>
      <c r="BUK591" s="211"/>
      <c r="BUL591" s="211"/>
      <c r="BUM591" s="211"/>
      <c r="BUN591" s="211"/>
      <c r="BUO591" s="211"/>
      <c r="BUP591" s="211"/>
      <c r="BUQ591" s="211"/>
      <c r="BUR591" s="211"/>
      <c r="BUS591" s="211"/>
      <c r="BUT591" s="211"/>
      <c r="BUU591" s="211"/>
      <c r="BUV591" s="211"/>
      <c r="BUW591" s="211"/>
      <c r="BUX591" s="211"/>
      <c r="BUY591" s="211"/>
      <c r="BUZ591" s="211"/>
      <c r="BVA591" s="211"/>
      <c r="BVB591" s="211"/>
      <c r="BVC591" s="211"/>
      <c r="BVD591" s="211"/>
      <c r="BVE591" s="211"/>
      <c r="BVF591" s="211"/>
      <c r="BVG591" s="211"/>
      <c r="BVH591" s="211"/>
      <c r="BVI591" s="211"/>
      <c r="BVJ591" s="211"/>
      <c r="BVK591" s="211"/>
      <c r="BVL591" s="211"/>
      <c r="BVM591" s="211"/>
      <c r="BVN591" s="211"/>
      <c r="BVO591" s="211"/>
      <c r="BVP591" s="211"/>
      <c r="BVQ591" s="211"/>
      <c r="BVR591" s="211"/>
      <c r="BVS591" s="211"/>
      <c r="BVT591" s="211"/>
      <c r="BVU591" s="211"/>
      <c r="BVV591" s="211"/>
      <c r="BVW591" s="211"/>
      <c r="BVX591" s="211"/>
      <c r="BVY591" s="211"/>
      <c r="BVZ591" s="211"/>
      <c r="BWA591" s="211"/>
      <c r="BWB591" s="211"/>
      <c r="BWC591" s="211"/>
      <c r="BWD591" s="211"/>
      <c r="BWE591" s="211"/>
      <c r="BWF591" s="211"/>
      <c r="BWG591" s="211"/>
      <c r="BWH591" s="211"/>
      <c r="BWI591" s="211"/>
      <c r="BWJ591" s="211"/>
      <c r="BWK591" s="211"/>
      <c r="BWL591" s="211"/>
      <c r="BWM591" s="211"/>
      <c r="BWN591" s="211"/>
      <c r="BWO591" s="211"/>
      <c r="BWP591" s="211"/>
      <c r="BWQ591" s="211"/>
      <c r="BWR591" s="211"/>
      <c r="BWS591" s="211"/>
      <c r="BWT591" s="211"/>
      <c r="BWU591" s="211"/>
      <c r="BWV591" s="211"/>
      <c r="BWW591" s="211"/>
      <c r="BWX591" s="211"/>
      <c r="BWY591" s="211"/>
      <c r="BWZ591" s="211"/>
      <c r="BXA591" s="211"/>
      <c r="BXB591" s="211"/>
      <c r="BXC591" s="211"/>
      <c r="BXD591" s="211"/>
      <c r="BXE591" s="211"/>
      <c r="BXF591" s="211"/>
      <c r="BXG591" s="211"/>
      <c r="BXH591" s="211"/>
      <c r="BXI591" s="211"/>
      <c r="BXJ591" s="211"/>
      <c r="BXK591" s="211"/>
      <c r="BXL591" s="211"/>
      <c r="BXM591" s="211"/>
      <c r="BXN591" s="211"/>
      <c r="BXO591" s="211"/>
      <c r="BXP591" s="211"/>
      <c r="BXQ591" s="211"/>
      <c r="BXR591" s="211"/>
      <c r="BXS591" s="211"/>
      <c r="BXT591" s="211"/>
      <c r="BXU591" s="211"/>
      <c r="BXV591" s="211"/>
      <c r="BXW591" s="211"/>
      <c r="BXX591" s="211"/>
      <c r="BXY591" s="211"/>
      <c r="BXZ591" s="211"/>
      <c r="BYA591" s="211"/>
      <c r="BYB591" s="211"/>
      <c r="BYC591" s="211"/>
      <c r="BYD591" s="211"/>
      <c r="BYE591" s="211"/>
      <c r="BYF591" s="211"/>
      <c r="BYG591" s="211"/>
      <c r="BYH591" s="211"/>
      <c r="BYI591" s="211"/>
      <c r="BYJ591" s="211"/>
      <c r="BYK591" s="211"/>
      <c r="BYL591" s="211"/>
      <c r="BYM591" s="211"/>
      <c r="BYN591" s="211"/>
      <c r="BYO591" s="211"/>
      <c r="BYP591" s="211"/>
      <c r="BYQ591" s="211"/>
      <c r="BYR591" s="211"/>
      <c r="BYS591" s="211"/>
      <c r="BYT591" s="211"/>
      <c r="BYU591" s="211"/>
      <c r="BYV591" s="211"/>
      <c r="BYW591" s="211"/>
      <c r="BYX591" s="211"/>
      <c r="BYY591" s="211"/>
      <c r="BYZ591" s="211"/>
      <c r="BZA591" s="211"/>
      <c r="BZB591" s="211"/>
      <c r="BZC591" s="211"/>
      <c r="BZD591" s="211"/>
      <c r="BZE591" s="211"/>
      <c r="BZF591" s="211"/>
      <c r="BZG591" s="211"/>
      <c r="BZH591" s="211"/>
      <c r="BZI591" s="211"/>
      <c r="BZJ591" s="211"/>
      <c r="BZK591" s="211"/>
      <c r="BZL591" s="211"/>
      <c r="BZM591" s="211"/>
      <c r="BZN591" s="211"/>
      <c r="BZO591" s="211"/>
      <c r="BZP591" s="211"/>
      <c r="BZQ591" s="211"/>
      <c r="BZR591" s="211"/>
      <c r="BZS591" s="211"/>
      <c r="BZT591" s="211"/>
      <c r="BZU591" s="211"/>
      <c r="BZV591" s="211"/>
      <c r="BZW591" s="211"/>
      <c r="BZX591" s="211"/>
      <c r="BZY591" s="211"/>
      <c r="BZZ591" s="211"/>
      <c r="CAA591" s="211"/>
      <c r="CAB591" s="211"/>
      <c r="CAC591" s="211"/>
      <c r="CAD591" s="211"/>
      <c r="CAE591" s="211"/>
      <c r="CAF591" s="211"/>
      <c r="CAG591" s="211"/>
      <c r="CAH591" s="211"/>
      <c r="CAI591" s="211"/>
      <c r="CAJ591" s="211"/>
      <c r="CAK591" s="211"/>
      <c r="CAL591" s="211"/>
      <c r="CAM591" s="211"/>
      <c r="CAN591" s="211"/>
      <c r="CAO591" s="211"/>
      <c r="CAP591" s="211"/>
      <c r="CAQ591" s="211"/>
      <c r="CAR591" s="211"/>
      <c r="CAS591" s="211"/>
      <c r="CAT591" s="211"/>
      <c r="CAU591" s="211"/>
      <c r="CAV591" s="211"/>
      <c r="CAW591" s="211"/>
      <c r="CAX591" s="211"/>
      <c r="CAY591" s="211"/>
      <c r="CAZ591" s="211"/>
      <c r="CBA591" s="211"/>
      <c r="CBB591" s="211"/>
      <c r="CBC591" s="211"/>
      <c r="CBD591" s="211"/>
      <c r="CBE591" s="211"/>
      <c r="CBF591" s="211"/>
      <c r="CBG591" s="211"/>
      <c r="CBH591" s="211"/>
      <c r="CBI591" s="211"/>
      <c r="CBJ591" s="211"/>
      <c r="CBK591" s="211"/>
      <c r="CBL591" s="211"/>
      <c r="CBM591" s="211"/>
      <c r="CBN591" s="211"/>
      <c r="CBO591" s="211"/>
      <c r="CBP591" s="211"/>
      <c r="CBQ591" s="211"/>
      <c r="CBR591" s="211"/>
      <c r="CBS591" s="211"/>
      <c r="CBT591" s="211"/>
      <c r="CBU591" s="211"/>
      <c r="CBV591" s="211"/>
      <c r="CBW591" s="211"/>
      <c r="CBX591" s="211"/>
      <c r="CBY591" s="211"/>
      <c r="CBZ591" s="211"/>
      <c r="CCA591" s="211"/>
      <c r="CCB591" s="211"/>
      <c r="CCC591" s="211"/>
      <c r="CCD591" s="211"/>
      <c r="CCE591" s="211"/>
      <c r="CCF591" s="211"/>
      <c r="CCG591" s="211"/>
      <c r="CCH591" s="211"/>
      <c r="CCI591" s="211"/>
      <c r="CCJ591" s="211"/>
      <c r="CCK591" s="211"/>
      <c r="CCL591" s="211"/>
      <c r="CCM591" s="211"/>
      <c r="CCN591" s="211"/>
      <c r="CCO591" s="211"/>
      <c r="CCP591" s="211"/>
      <c r="CCQ591" s="211"/>
      <c r="CCR591" s="211"/>
      <c r="CCS591" s="211"/>
      <c r="CCT591" s="211"/>
      <c r="CCU591" s="211"/>
      <c r="CCV591" s="211"/>
      <c r="CCW591" s="211"/>
      <c r="CCX591" s="211"/>
      <c r="CCY591" s="211"/>
      <c r="CCZ591" s="211"/>
      <c r="CDA591" s="211"/>
      <c r="CDB591" s="211"/>
      <c r="CDC591" s="211"/>
      <c r="CDD591" s="211"/>
      <c r="CDE591" s="211"/>
      <c r="CDF591" s="211"/>
      <c r="CDG591" s="211"/>
      <c r="CDH591" s="211"/>
      <c r="CDI591" s="211"/>
      <c r="CDJ591" s="211"/>
      <c r="CDK591" s="211"/>
      <c r="CDL591" s="211"/>
      <c r="CDM591" s="211"/>
      <c r="CDN591" s="211"/>
      <c r="CDO591" s="211"/>
      <c r="CDP591" s="211"/>
      <c r="CDQ591" s="211"/>
      <c r="CDR591" s="211"/>
      <c r="CDS591" s="211"/>
      <c r="CDT591" s="211"/>
      <c r="CDU591" s="211"/>
      <c r="CDV591" s="211"/>
      <c r="CDW591" s="211"/>
      <c r="CDX591" s="211"/>
      <c r="CDY591" s="211"/>
      <c r="CDZ591" s="211"/>
      <c r="CEA591" s="211"/>
      <c r="CEB591" s="211"/>
      <c r="CEC591" s="211"/>
      <c r="CED591" s="211"/>
      <c r="CEE591" s="211"/>
      <c r="CEF591" s="211"/>
      <c r="CEG591" s="211"/>
      <c r="CEH591" s="211"/>
      <c r="CEI591" s="211"/>
      <c r="CEJ591" s="211"/>
      <c r="CEK591" s="211"/>
      <c r="CEL591" s="211"/>
      <c r="CEM591" s="211"/>
      <c r="CEN591" s="211"/>
      <c r="CEO591" s="211"/>
      <c r="CEP591" s="211"/>
      <c r="CEQ591" s="211"/>
      <c r="CER591" s="211"/>
      <c r="CES591" s="211"/>
      <c r="CET591" s="211"/>
      <c r="CEU591" s="211"/>
      <c r="CEV591" s="211"/>
      <c r="CEW591" s="211"/>
      <c r="CEX591" s="211"/>
      <c r="CEY591" s="211"/>
      <c r="CEZ591" s="211"/>
      <c r="CFA591" s="211"/>
      <c r="CFB591" s="211"/>
      <c r="CFC591" s="211"/>
      <c r="CFD591" s="211"/>
      <c r="CFE591" s="211"/>
      <c r="CFF591" s="211"/>
      <c r="CFG591" s="211"/>
      <c r="CFH591" s="211"/>
      <c r="CFI591" s="211"/>
      <c r="CFJ591" s="211"/>
      <c r="CFK591" s="211"/>
      <c r="CFL591" s="211"/>
      <c r="CFM591" s="211"/>
      <c r="CFN591" s="211"/>
      <c r="CFO591" s="211"/>
      <c r="CFP591" s="211"/>
      <c r="CFQ591" s="211"/>
      <c r="CFR591" s="211"/>
      <c r="CFS591" s="211"/>
      <c r="CFT591" s="211"/>
      <c r="CFU591" s="211"/>
      <c r="CFV591" s="211"/>
      <c r="CFW591" s="211"/>
      <c r="CFX591" s="211"/>
      <c r="CFY591" s="211"/>
      <c r="CFZ591" s="211"/>
      <c r="CGA591" s="211"/>
      <c r="CGB591" s="211"/>
      <c r="CGC591" s="211"/>
      <c r="CGD591" s="211"/>
      <c r="CGE591" s="211"/>
      <c r="CGF591" s="211"/>
      <c r="CGG591" s="211"/>
      <c r="CGH591" s="211"/>
      <c r="CGI591" s="211"/>
      <c r="CGJ591" s="211"/>
      <c r="CGK591" s="211"/>
      <c r="CGL591" s="211"/>
      <c r="CGM591" s="211"/>
      <c r="CGN591" s="211"/>
      <c r="CGO591" s="211"/>
      <c r="CGP591" s="211"/>
      <c r="CGQ591" s="211"/>
      <c r="CGR591" s="211"/>
      <c r="CGS591" s="211"/>
      <c r="CGT591" s="211"/>
      <c r="CGU591" s="211"/>
      <c r="CGV591" s="211"/>
      <c r="CGW591" s="211"/>
      <c r="CGX591" s="211"/>
      <c r="CGY591" s="211"/>
      <c r="CGZ591" s="211"/>
      <c r="CHA591" s="211"/>
      <c r="CHB591" s="211"/>
      <c r="CHC591" s="211"/>
      <c r="CHD591" s="211"/>
      <c r="CHE591" s="211"/>
      <c r="CHF591" s="211"/>
      <c r="CHG591" s="211"/>
      <c r="CHH591" s="211"/>
      <c r="CHI591" s="211"/>
      <c r="CHJ591" s="211"/>
      <c r="CHK591" s="211"/>
      <c r="CHL591" s="211"/>
      <c r="CHM591" s="211"/>
      <c r="CHN591" s="211"/>
      <c r="CHO591" s="211"/>
      <c r="CHP591" s="211"/>
      <c r="CHQ591" s="211"/>
      <c r="CHR591" s="211"/>
      <c r="CHS591" s="211"/>
      <c r="CHT591" s="211"/>
      <c r="CHU591" s="211"/>
      <c r="CHV591" s="211"/>
      <c r="CHW591" s="211"/>
      <c r="CHX591" s="211"/>
      <c r="CHY591" s="211"/>
      <c r="CHZ591" s="211"/>
      <c r="CIA591" s="211"/>
      <c r="CIB591" s="211"/>
      <c r="CIC591" s="211"/>
      <c r="CID591" s="211"/>
      <c r="CIE591" s="211"/>
      <c r="CIF591" s="211"/>
      <c r="CIG591" s="211"/>
      <c r="CIH591" s="211"/>
      <c r="CII591" s="211"/>
      <c r="CIJ591" s="211"/>
      <c r="CIK591" s="211"/>
      <c r="CIL591" s="211"/>
      <c r="CIM591" s="211"/>
      <c r="CIN591" s="211"/>
      <c r="CIO591" s="211"/>
      <c r="CIP591" s="211"/>
      <c r="CIQ591" s="211"/>
      <c r="CIR591" s="211"/>
      <c r="CIS591" s="211"/>
      <c r="CIT591" s="211"/>
      <c r="CIU591" s="211"/>
      <c r="CIV591" s="211"/>
      <c r="CIW591" s="211"/>
      <c r="CIX591" s="211"/>
      <c r="CIY591" s="211"/>
      <c r="CIZ591" s="211"/>
      <c r="CJA591" s="211"/>
      <c r="CJB591" s="211"/>
      <c r="CJC591" s="211"/>
      <c r="CJD591" s="211"/>
      <c r="CJE591" s="211"/>
      <c r="CJF591" s="211"/>
      <c r="CJG591" s="211"/>
      <c r="CJH591" s="211"/>
      <c r="CJI591" s="211"/>
      <c r="CJJ591" s="211"/>
      <c r="CJK591" s="211"/>
      <c r="CJL591" s="211"/>
      <c r="CJM591" s="211"/>
      <c r="CJN591" s="211"/>
      <c r="CJO591" s="211"/>
      <c r="CJP591" s="211"/>
      <c r="CJQ591" s="211"/>
      <c r="CJR591" s="211"/>
      <c r="CJS591" s="211"/>
      <c r="CJT591" s="211"/>
      <c r="CJU591" s="211"/>
      <c r="CJV591" s="211"/>
      <c r="CJW591" s="211"/>
      <c r="CJX591" s="211"/>
      <c r="CJY591" s="211"/>
      <c r="CJZ591" s="211"/>
      <c r="CKA591" s="211"/>
      <c r="CKB591" s="211"/>
      <c r="CKC591" s="211"/>
      <c r="CKD591" s="211"/>
      <c r="CKE591" s="211"/>
      <c r="CKF591" s="211"/>
      <c r="CKG591" s="211"/>
      <c r="CKH591" s="211"/>
      <c r="CKI591" s="211"/>
      <c r="CKJ591" s="211"/>
      <c r="CKK591" s="211"/>
      <c r="CKL591" s="211"/>
      <c r="CKM591" s="211"/>
      <c r="CKN591" s="211"/>
      <c r="CKO591" s="211"/>
      <c r="CKP591" s="211"/>
      <c r="CKQ591" s="211"/>
      <c r="CKR591" s="211"/>
      <c r="CKS591" s="211"/>
      <c r="CKT591" s="211"/>
      <c r="CKU591" s="211"/>
      <c r="CKV591" s="211"/>
      <c r="CKW591" s="211"/>
      <c r="CKX591" s="211"/>
      <c r="CKY591" s="211"/>
      <c r="CKZ591" s="211"/>
      <c r="CLA591" s="211"/>
      <c r="CLB591" s="211"/>
      <c r="CLC591" s="211"/>
      <c r="CLD591" s="211"/>
      <c r="CLE591" s="211"/>
      <c r="CLF591" s="211"/>
      <c r="CLG591" s="211"/>
      <c r="CLH591" s="211"/>
      <c r="CLI591" s="211"/>
      <c r="CLJ591" s="211"/>
      <c r="CLK591" s="211"/>
      <c r="CLL591" s="211"/>
      <c r="CLM591" s="211"/>
      <c r="CLN591" s="211"/>
      <c r="CLO591" s="211"/>
      <c r="CLP591" s="211"/>
      <c r="CLQ591" s="211"/>
      <c r="CLR591" s="211"/>
      <c r="CLS591" s="211"/>
      <c r="CLT591" s="211"/>
      <c r="CLU591" s="211"/>
      <c r="CLV591" s="211"/>
      <c r="CLW591" s="211"/>
      <c r="CLX591" s="211"/>
      <c r="CLY591" s="211"/>
      <c r="CLZ591" s="211"/>
      <c r="CMA591" s="211"/>
      <c r="CMB591" s="211"/>
      <c r="CMC591" s="211"/>
      <c r="CMD591" s="211"/>
      <c r="CME591" s="211"/>
      <c r="CMF591" s="211"/>
      <c r="CMG591" s="211"/>
      <c r="CMH591" s="211"/>
      <c r="CMI591" s="211"/>
      <c r="CMJ591" s="211"/>
      <c r="CMK591" s="211"/>
      <c r="CML591" s="211"/>
      <c r="CMM591" s="211"/>
      <c r="CMN591" s="211"/>
      <c r="CMO591" s="211"/>
      <c r="CMP591" s="211"/>
      <c r="CMQ591" s="211"/>
      <c r="CMR591" s="211"/>
      <c r="CMS591" s="211"/>
      <c r="CMT591" s="211"/>
      <c r="CMU591" s="211"/>
      <c r="CMV591" s="211"/>
      <c r="CMW591" s="211"/>
      <c r="CMX591" s="211"/>
      <c r="CMY591" s="211"/>
      <c r="CMZ591" s="211"/>
      <c r="CNA591" s="211"/>
      <c r="CNB591" s="211"/>
      <c r="CNC591" s="211"/>
      <c r="CND591" s="211"/>
      <c r="CNE591" s="211"/>
      <c r="CNF591" s="211"/>
      <c r="CNG591" s="211"/>
      <c r="CNH591" s="211"/>
      <c r="CNI591" s="211"/>
      <c r="CNJ591" s="211"/>
      <c r="CNK591" s="211"/>
      <c r="CNL591" s="211"/>
      <c r="CNM591" s="211"/>
      <c r="CNN591" s="211"/>
      <c r="CNO591" s="211"/>
      <c r="CNP591" s="211"/>
      <c r="CNQ591" s="211"/>
      <c r="CNR591" s="211"/>
      <c r="CNS591" s="211"/>
      <c r="CNT591" s="211"/>
      <c r="CNU591" s="211"/>
      <c r="CNV591" s="211"/>
      <c r="CNW591" s="211"/>
      <c r="CNX591" s="211"/>
      <c r="CNY591" s="211"/>
      <c r="CNZ591" s="211"/>
      <c r="COA591" s="211"/>
      <c r="COB591" s="211"/>
      <c r="COC591" s="211"/>
      <c r="COD591" s="211"/>
      <c r="COE591" s="211"/>
      <c r="COF591" s="211"/>
      <c r="COG591" s="211"/>
      <c r="COH591" s="211"/>
      <c r="COI591" s="211"/>
      <c r="COJ591" s="211"/>
      <c r="COK591" s="211"/>
      <c r="COL591" s="211"/>
      <c r="COM591" s="211"/>
      <c r="CON591" s="211"/>
      <c r="COO591" s="211"/>
      <c r="COP591" s="211"/>
      <c r="COQ591" s="211"/>
      <c r="COR591" s="211"/>
      <c r="COS591" s="211"/>
      <c r="COT591" s="211"/>
      <c r="COU591" s="211"/>
      <c r="COV591" s="211"/>
      <c r="COW591" s="211"/>
      <c r="COX591" s="211"/>
      <c r="COY591" s="211"/>
      <c r="COZ591" s="211"/>
      <c r="CPA591" s="211"/>
      <c r="CPB591" s="211"/>
      <c r="CPC591" s="211"/>
      <c r="CPD591" s="211"/>
      <c r="CPE591" s="211"/>
      <c r="CPF591" s="211"/>
      <c r="CPG591" s="211"/>
      <c r="CPH591" s="211"/>
      <c r="CPI591" s="211"/>
      <c r="CPJ591" s="211"/>
      <c r="CPK591" s="211"/>
      <c r="CPL591" s="211"/>
      <c r="CPM591" s="211"/>
      <c r="CPN591" s="211"/>
      <c r="CPO591" s="211"/>
      <c r="CPP591" s="211"/>
      <c r="CPQ591" s="211"/>
      <c r="CPR591" s="211"/>
      <c r="CPS591" s="211"/>
      <c r="CPT591" s="211"/>
      <c r="CPU591" s="211"/>
      <c r="CPV591" s="211"/>
      <c r="CPW591" s="211"/>
      <c r="CPX591" s="211"/>
      <c r="CPY591" s="211"/>
      <c r="CPZ591" s="211"/>
      <c r="CQA591" s="211"/>
      <c r="CQB591" s="211"/>
      <c r="CQC591" s="211"/>
      <c r="CQD591" s="211"/>
      <c r="CQE591" s="211"/>
      <c r="CQF591" s="211"/>
      <c r="CQG591" s="211"/>
      <c r="CQH591" s="211"/>
      <c r="CQI591" s="211"/>
      <c r="CQJ591" s="211"/>
      <c r="CQK591" s="211"/>
      <c r="CQL591" s="211"/>
      <c r="CQM591" s="211"/>
      <c r="CQN591" s="211"/>
      <c r="CQO591" s="211"/>
      <c r="CQP591" s="211"/>
      <c r="CQQ591" s="211"/>
      <c r="CQR591" s="211"/>
      <c r="CQS591" s="211"/>
      <c r="CQT591" s="211"/>
      <c r="CQU591" s="211"/>
      <c r="CQV591" s="211"/>
      <c r="CQW591" s="211"/>
      <c r="CQX591" s="211"/>
      <c r="CQY591" s="211"/>
      <c r="CQZ591" s="211"/>
      <c r="CRA591" s="211"/>
      <c r="CRB591" s="211"/>
      <c r="CRC591" s="211"/>
      <c r="CRD591" s="211"/>
      <c r="CRE591" s="211"/>
      <c r="CRF591" s="211"/>
      <c r="CRG591" s="211"/>
      <c r="CRH591" s="211"/>
      <c r="CRI591" s="211"/>
      <c r="CRJ591" s="211"/>
      <c r="CRK591" s="211"/>
      <c r="CRL591" s="211"/>
      <c r="CRM591" s="211"/>
      <c r="CRN591" s="211"/>
      <c r="CRO591" s="211"/>
      <c r="CRP591" s="211"/>
      <c r="CRQ591" s="211"/>
      <c r="CRR591" s="211"/>
      <c r="CRS591" s="211"/>
      <c r="CRT591" s="211"/>
      <c r="CRU591" s="211"/>
      <c r="CRV591" s="211"/>
      <c r="CRW591" s="211"/>
      <c r="CRX591" s="211"/>
      <c r="CRY591" s="211"/>
      <c r="CRZ591" s="211"/>
      <c r="CSA591" s="211"/>
      <c r="CSB591" s="211"/>
      <c r="CSC591" s="211"/>
      <c r="CSD591" s="211"/>
      <c r="CSE591" s="211"/>
      <c r="CSF591" s="211"/>
      <c r="CSG591" s="211"/>
      <c r="CSH591" s="211"/>
      <c r="CSI591" s="211"/>
      <c r="CSJ591" s="211"/>
      <c r="CSK591" s="211"/>
      <c r="CSL591" s="211"/>
      <c r="CSM591" s="211"/>
      <c r="CSN591" s="211"/>
      <c r="CSO591" s="211"/>
      <c r="CSP591" s="211"/>
      <c r="CSQ591" s="211"/>
      <c r="CSR591" s="211"/>
      <c r="CSS591" s="211"/>
      <c r="CST591" s="211"/>
      <c r="CSU591" s="211"/>
      <c r="CSV591" s="211"/>
      <c r="CSW591" s="211"/>
      <c r="CSX591" s="211"/>
      <c r="CSY591" s="211"/>
      <c r="CSZ591" s="211"/>
      <c r="CTA591" s="211"/>
      <c r="CTB591" s="211"/>
      <c r="CTC591" s="211"/>
      <c r="CTD591" s="211"/>
      <c r="CTE591" s="211"/>
      <c r="CTF591" s="211"/>
      <c r="CTG591" s="211"/>
      <c r="CTH591" s="211"/>
      <c r="CTI591" s="211"/>
      <c r="CTJ591" s="211"/>
      <c r="CTK591" s="211"/>
      <c r="CTL591" s="211"/>
      <c r="CTM591" s="211"/>
      <c r="CTN591" s="211"/>
      <c r="CTO591" s="211"/>
      <c r="CTP591" s="211"/>
      <c r="CTQ591" s="211"/>
      <c r="CTR591" s="211"/>
      <c r="CTS591" s="211"/>
      <c r="CTT591" s="211"/>
      <c r="CTU591" s="211"/>
      <c r="CTV591" s="211"/>
      <c r="CTW591" s="211"/>
      <c r="CTX591" s="211"/>
      <c r="CTY591" s="211"/>
      <c r="CTZ591" s="211"/>
      <c r="CUA591" s="211"/>
      <c r="CUB591" s="211"/>
      <c r="CUC591" s="211"/>
      <c r="CUD591" s="211"/>
      <c r="CUE591" s="211"/>
      <c r="CUF591" s="211"/>
      <c r="CUG591" s="211"/>
      <c r="CUH591" s="211"/>
      <c r="CUI591" s="211"/>
      <c r="CUJ591" s="211"/>
      <c r="CUK591" s="211"/>
      <c r="CUL591" s="211"/>
      <c r="CUM591" s="211"/>
      <c r="CUN591" s="211"/>
      <c r="CUO591" s="211"/>
      <c r="CUP591" s="211"/>
      <c r="CUQ591" s="211"/>
      <c r="CUR591" s="211"/>
      <c r="CUS591" s="211"/>
      <c r="CUT591" s="211"/>
      <c r="CUU591" s="211"/>
      <c r="CUV591" s="211"/>
      <c r="CUW591" s="211"/>
      <c r="CUX591" s="211"/>
      <c r="CUY591" s="211"/>
      <c r="CUZ591" s="211"/>
      <c r="CVA591" s="211"/>
      <c r="CVB591" s="211"/>
      <c r="CVC591" s="211"/>
      <c r="CVD591" s="211"/>
      <c r="CVE591" s="211"/>
      <c r="CVF591" s="211"/>
      <c r="CVG591" s="211"/>
      <c r="CVH591" s="211"/>
      <c r="CVI591" s="211"/>
      <c r="CVJ591" s="211"/>
      <c r="CVK591" s="211"/>
      <c r="CVL591" s="211"/>
      <c r="CVM591" s="211"/>
      <c r="CVN591" s="211"/>
      <c r="CVO591" s="211"/>
      <c r="CVP591" s="211"/>
      <c r="CVQ591" s="211"/>
      <c r="CVR591" s="211"/>
      <c r="CVS591" s="211"/>
      <c r="CVT591" s="211"/>
      <c r="CVU591" s="211"/>
      <c r="CVV591" s="211"/>
      <c r="CVW591" s="211"/>
      <c r="CVX591" s="211"/>
      <c r="CVY591" s="211"/>
      <c r="CVZ591" s="211"/>
      <c r="CWA591" s="211"/>
      <c r="CWB591" s="211"/>
      <c r="CWC591" s="211"/>
      <c r="CWD591" s="211"/>
      <c r="CWE591" s="211"/>
      <c r="CWF591" s="211"/>
      <c r="CWG591" s="211"/>
      <c r="CWH591" s="211"/>
      <c r="CWI591" s="211"/>
      <c r="CWJ591" s="211"/>
      <c r="CWK591" s="211"/>
      <c r="CWL591" s="211"/>
      <c r="CWM591" s="211"/>
      <c r="CWN591" s="211"/>
      <c r="CWO591" s="211"/>
      <c r="CWP591" s="211"/>
      <c r="CWQ591" s="211"/>
      <c r="CWR591" s="211"/>
      <c r="CWS591" s="211"/>
      <c r="CWT591" s="211"/>
      <c r="CWU591" s="211"/>
      <c r="CWV591" s="211"/>
      <c r="CWW591" s="211"/>
      <c r="CWX591" s="211"/>
      <c r="CWY591" s="211"/>
      <c r="CWZ591" s="211"/>
      <c r="CXA591" s="211"/>
      <c r="CXB591" s="211"/>
      <c r="CXC591" s="211"/>
      <c r="CXD591" s="211"/>
      <c r="CXE591" s="211"/>
      <c r="CXF591" s="211"/>
      <c r="CXG591" s="211"/>
      <c r="CXH591" s="211"/>
      <c r="CXI591" s="211"/>
      <c r="CXJ591" s="211"/>
      <c r="CXK591" s="211"/>
      <c r="CXL591" s="211"/>
      <c r="CXM591" s="211"/>
      <c r="CXN591" s="211"/>
      <c r="CXO591" s="211"/>
      <c r="CXP591" s="211"/>
      <c r="CXQ591" s="211"/>
      <c r="CXR591" s="211"/>
      <c r="CXS591" s="211"/>
      <c r="CXT591" s="211"/>
      <c r="CXU591" s="211"/>
      <c r="CXV591" s="211"/>
      <c r="CXW591" s="211"/>
      <c r="CXX591" s="211"/>
      <c r="CXY591" s="211"/>
      <c r="CXZ591" s="211"/>
      <c r="CYA591" s="211"/>
      <c r="CYB591" s="211"/>
      <c r="CYC591" s="211"/>
      <c r="CYD591" s="211"/>
      <c r="CYE591" s="211"/>
      <c r="CYF591" s="211"/>
      <c r="CYG591" s="211"/>
      <c r="CYH591" s="211"/>
      <c r="CYI591" s="211"/>
      <c r="CYJ591" s="211"/>
      <c r="CYK591" s="211"/>
      <c r="CYL591" s="211"/>
      <c r="CYM591" s="211"/>
      <c r="CYN591" s="211"/>
      <c r="CYO591" s="211"/>
      <c r="CYP591" s="211"/>
      <c r="CYQ591" s="211"/>
      <c r="CYR591" s="211"/>
      <c r="CYS591" s="211"/>
      <c r="CYT591" s="211"/>
      <c r="CYU591" s="211"/>
      <c r="CYV591" s="211"/>
      <c r="CYW591" s="211"/>
      <c r="CYX591" s="211"/>
      <c r="CYY591" s="211"/>
      <c r="CYZ591" s="211"/>
      <c r="CZA591" s="211"/>
      <c r="CZB591" s="211"/>
      <c r="CZC591" s="211"/>
      <c r="CZD591" s="211"/>
      <c r="CZE591" s="211"/>
      <c r="CZF591" s="211"/>
      <c r="CZG591" s="211"/>
      <c r="CZH591" s="211"/>
      <c r="CZI591" s="211"/>
      <c r="CZJ591" s="211"/>
      <c r="CZK591" s="211"/>
      <c r="CZL591" s="211"/>
      <c r="CZM591" s="211"/>
      <c r="CZN591" s="211"/>
      <c r="CZO591" s="211"/>
      <c r="CZP591" s="211"/>
      <c r="CZQ591" s="211"/>
      <c r="CZR591" s="211"/>
      <c r="CZS591" s="211"/>
      <c r="CZT591" s="211"/>
      <c r="CZU591" s="211"/>
      <c r="CZV591" s="211"/>
      <c r="CZW591" s="211"/>
      <c r="CZX591" s="211"/>
      <c r="CZY591" s="211"/>
      <c r="CZZ591" s="211"/>
      <c r="DAA591" s="211"/>
      <c r="DAB591" s="211"/>
      <c r="DAC591" s="211"/>
      <c r="DAD591" s="211"/>
      <c r="DAE591" s="211"/>
      <c r="DAF591" s="211"/>
      <c r="DAG591" s="211"/>
      <c r="DAH591" s="211"/>
      <c r="DAI591" s="211"/>
      <c r="DAJ591" s="211"/>
      <c r="DAK591" s="211"/>
      <c r="DAL591" s="211"/>
      <c r="DAM591" s="211"/>
      <c r="DAN591" s="211"/>
      <c r="DAO591" s="211"/>
      <c r="DAP591" s="211"/>
      <c r="DAQ591" s="211"/>
      <c r="DAR591" s="211"/>
      <c r="DAS591" s="211"/>
      <c r="DAT591" s="211"/>
      <c r="DAU591" s="211"/>
      <c r="DAV591" s="211"/>
      <c r="DAW591" s="211"/>
      <c r="DAX591" s="211"/>
      <c r="DAY591" s="211"/>
      <c r="DAZ591" s="211"/>
      <c r="DBA591" s="211"/>
      <c r="DBB591" s="211"/>
      <c r="DBC591" s="211"/>
      <c r="DBD591" s="211"/>
      <c r="DBE591" s="211"/>
      <c r="DBF591" s="211"/>
      <c r="DBG591" s="211"/>
      <c r="DBH591" s="211"/>
      <c r="DBI591" s="211"/>
      <c r="DBJ591" s="211"/>
      <c r="DBK591" s="211"/>
      <c r="DBL591" s="211"/>
      <c r="DBM591" s="211"/>
      <c r="DBN591" s="211"/>
      <c r="DBO591" s="211"/>
      <c r="DBP591" s="211"/>
      <c r="DBQ591" s="211"/>
      <c r="DBR591" s="211"/>
      <c r="DBS591" s="211"/>
      <c r="DBT591" s="211"/>
      <c r="DBU591" s="211"/>
      <c r="DBV591" s="211"/>
      <c r="DBW591" s="211"/>
      <c r="DBX591" s="211"/>
      <c r="DBY591" s="211"/>
      <c r="DBZ591" s="211"/>
      <c r="DCA591" s="211"/>
      <c r="DCB591" s="211"/>
      <c r="DCC591" s="211"/>
      <c r="DCD591" s="211"/>
      <c r="DCE591" s="211"/>
      <c r="DCF591" s="211"/>
      <c r="DCG591" s="211"/>
      <c r="DCH591" s="211"/>
      <c r="DCI591" s="211"/>
      <c r="DCJ591" s="211"/>
      <c r="DCK591" s="211"/>
      <c r="DCL591" s="211"/>
      <c r="DCM591" s="211"/>
      <c r="DCN591" s="211"/>
      <c r="DCO591" s="211"/>
      <c r="DCP591" s="211"/>
      <c r="DCQ591" s="211"/>
      <c r="DCR591" s="211"/>
      <c r="DCS591" s="211"/>
      <c r="DCT591" s="211"/>
      <c r="DCU591" s="211"/>
      <c r="DCV591" s="211"/>
      <c r="DCW591" s="211"/>
      <c r="DCX591" s="211"/>
      <c r="DCY591" s="211"/>
      <c r="DCZ591" s="211"/>
      <c r="DDA591" s="211"/>
      <c r="DDB591" s="211"/>
      <c r="DDC591" s="211"/>
      <c r="DDD591" s="211"/>
      <c r="DDE591" s="211"/>
      <c r="DDF591" s="211"/>
      <c r="DDG591" s="211"/>
      <c r="DDH591" s="211"/>
      <c r="DDI591" s="211"/>
      <c r="DDJ591" s="211"/>
      <c r="DDK591" s="211"/>
      <c r="DDL591" s="211"/>
      <c r="DDM591" s="211"/>
      <c r="DDN591" s="211"/>
      <c r="DDO591" s="211"/>
      <c r="DDP591" s="211"/>
      <c r="DDQ591" s="211"/>
      <c r="DDR591" s="211"/>
      <c r="DDS591" s="211"/>
      <c r="DDT591" s="211"/>
      <c r="DDU591" s="211"/>
      <c r="DDV591" s="211"/>
      <c r="DDW591" s="211"/>
      <c r="DDX591" s="211"/>
      <c r="DDY591" s="211"/>
      <c r="DDZ591" s="211"/>
      <c r="DEA591" s="211"/>
      <c r="DEB591" s="211"/>
      <c r="DEC591" s="211"/>
      <c r="DED591" s="211"/>
      <c r="DEE591" s="211"/>
      <c r="DEF591" s="211"/>
      <c r="DEG591" s="211"/>
      <c r="DEH591" s="211"/>
      <c r="DEI591" s="211"/>
      <c r="DEJ591" s="211"/>
      <c r="DEK591" s="211"/>
      <c r="DEL591" s="211"/>
      <c r="DEM591" s="211"/>
      <c r="DEN591" s="211"/>
      <c r="DEO591" s="211"/>
      <c r="DEP591" s="211"/>
      <c r="DEQ591" s="211"/>
      <c r="DER591" s="211"/>
      <c r="DES591" s="211"/>
      <c r="DET591" s="211"/>
      <c r="DEU591" s="211"/>
      <c r="DEV591" s="211"/>
      <c r="DEW591" s="211"/>
      <c r="DEX591" s="211"/>
      <c r="DEY591" s="211"/>
      <c r="DEZ591" s="211"/>
      <c r="DFA591" s="211"/>
      <c r="DFB591" s="211"/>
      <c r="DFC591" s="211"/>
      <c r="DFD591" s="211"/>
      <c r="DFE591" s="211"/>
      <c r="DFF591" s="211"/>
      <c r="DFG591" s="211"/>
      <c r="DFH591" s="211"/>
      <c r="DFI591" s="211"/>
      <c r="DFJ591" s="211"/>
      <c r="DFK591" s="211"/>
      <c r="DFL591" s="211"/>
      <c r="DFM591" s="211"/>
      <c r="DFN591" s="211"/>
      <c r="DFO591" s="211"/>
      <c r="DFP591" s="211"/>
      <c r="DFQ591" s="211"/>
      <c r="DFR591" s="211"/>
      <c r="DFS591" s="211"/>
      <c r="DFT591" s="211"/>
      <c r="DFU591" s="211"/>
      <c r="DFV591" s="211"/>
      <c r="DFW591" s="211"/>
      <c r="DFX591" s="211"/>
      <c r="DFY591" s="211"/>
      <c r="DFZ591" s="211"/>
      <c r="DGA591" s="211"/>
      <c r="DGB591" s="211"/>
      <c r="DGC591" s="211"/>
      <c r="DGD591" s="211"/>
      <c r="DGE591" s="211"/>
      <c r="DGF591" s="211"/>
      <c r="DGG591" s="211"/>
      <c r="DGH591" s="211"/>
      <c r="DGI591" s="211"/>
      <c r="DGJ591" s="211"/>
      <c r="DGK591" s="211"/>
      <c r="DGL591" s="211"/>
      <c r="DGM591" s="211"/>
      <c r="DGN591" s="211"/>
      <c r="DGO591" s="211"/>
      <c r="DGP591" s="211"/>
      <c r="DGQ591" s="211"/>
      <c r="DGR591" s="211"/>
      <c r="DGS591" s="211"/>
      <c r="DGT591" s="211"/>
      <c r="DGU591" s="211"/>
      <c r="DGV591" s="211"/>
      <c r="DGW591" s="211"/>
      <c r="DGX591" s="211"/>
      <c r="DGY591" s="211"/>
      <c r="DGZ591" s="211"/>
      <c r="DHA591" s="211"/>
      <c r="DHB591" s="211"/>
      <c r="DHC591" s="211"/>
      <c r="DHD591" s="211"/>
      <c r="DHE591" s="211"/>
      <c r="DHF591" s="211"/>
      <c r="DHG591" s="211"/>
      <c r="DHH591" s="211"/>
      <c r="DHI591" s="211"/>
      <c r="DHJ591" s="211"/>
      <c r="DHK591" s="211"/>
      <c r="DHL591" s="211"/>
      <c r="DHM591" s="211"/>
      <c r="DHN591" s="211"/>
      <c r="DHO591" s="211"/>
      <c r="DHP591" s="211"/>
      <c r="DHQ591" s="211"/>
      <c r="DHR591" s="211"/>
      <c r="DHS591" s="211"/>
      <c r="DHT591" s="211"/>
      <c r="DHU591" s="211"/>
      <c r="DHV591" s="211"/>
      <c r="DHW591" s="211"/>
      <c r="DHX591" s="211"/>
      <c r="DHY591" s="211"/>
      <c r="DHZ591" s="211"/>
      <c r="DIA591" s="211"/>
      <c r="DIB591" s="211"/>
      <c r="DIC591" s="211"/>
      <c r="DID591" s="211"/>
      <c r="DIE591" s="211"/>
      <c r="DIF591" s="211"/>
      <c r="DIG591" s="211"/>
      <c r="DIH591" s="211"/>
      <c r="DII591" s="211"/>
      <c r="DIJ591" s="211"/>
      <c r="DIK591" s="211"/>
      <c r="DIL591" s="211"/>
      <c r="DIM591" s="211"/>
      <c r="DIN591" s="211"/>
      <c r="DIO591" s="211"/>
      <c r="DIP591" s="211"/>
      <c r="DIQ591" s="211"/>
      <c r="DIR591" s="211"/>
      <c r="DIS591" s="211"/>
      <c r="DIT591" s="211"/>
      <c r="DIU591" s="211"/>
      <c r="DIV591" s="211"/>
      <c r="DIW591" s="211"/>
      <c r="DIX591" s="211"/>
      <c r="DIY591" s="211"/>
      <c r="DIZ591" s="211"/>
      <c r="DJA591" s="211"/>
      <c r="DJB591" s="211"/>
      <c r="DJC591" s="211"/>
      <c r="DJD591" s="211"/>
      <c r="DJE591" s="211"/>
      <c r="DJF591" s="211"/>
      <c r="DJG591" s="211"/>
      <c r="DJH591" s="211"/>
      <c r="DJI591" s="211"/>
      <c r="DJJ591" s="211"/>
      <c r="DJK591" s="211"/>
      <c r="DJL591" s="211"/>
      <c r="DJM591" s="211"/>
      <c r="DJN591" s="211"/>
      <c r="DJO591" s="211"/>
      <c r="DJP591" s="211"/>
      <c r="DJQ591" s="211"/>
      <c r="DJR591" s="211"/>
      <c r="DJS591" s="211"/>
      <c r="DJT591" s="211"/>
      <c r="DJU591" s="211"/>
      <c r="DJV591" s="211"/>
      <c r="DJW591" s="211"/>
      <c r="DJX591" s="211"/>
      <c r="DJY591" s="211"/>
      <c r="DJZ591" s="211"/>
      <c r="DKA591" s="211"/>
      <c r="DKB591" s="211"/>
      <c r="DKC591" s="211"/>
      <c r="DKD591" s="211"/>
      <c r="DKE591" s="211"/>
      <c r="DKF591" s="211"/>
      <c r="DKG591" s="211"/>
      <c r="DKH591" s="211"/>
      <c r="DKI591" s="211"/>
      <c r="DKJ591" s="211"/>
      <c r="DKK591" s="211"/>
      <c r="DKL591" s="211"/>
      <c r="DKM591" s="211"/>
      <c r="DKN591" s="211"/>
      <c r="DKO591" s="211"/>
      <c r="DKP591" s="211"/>
      <c r="DKQ591" s="211"/>
      <c r="DKR591" s="211"/>
      <c r="DKS591" s="211"/>
      <c r="DKT591" s="211"/>
      <c r="DKU591" s="211"/>
      <c r="DKV591" s="211"/>
      <c r="DKW591" s="211"/>
      <c r="DKX591" s="211"/>
      <c r="DKY591" s="211"/>
      <c r="DKZ591" s="211"/>
      <c r="DLA591" s="211"/>
      <c r="DLB591" s="211"/>
      <c r="DLC591" s="211"/>
      <c r="DLD591" s="211"/>
      <c r="DLE591" s="211"/>
      <c r="DLF591" s="211"/>
      <c r="DLG591" s="211"/>
      <c r="DLH591" s="211"/>
      <c r="DLI591" s="211"/>
      <c r="DLJ591" s="211"/>
      <c r="DLK591" s="211"/>
      <c r="DLL591" s="211"/>
      <c r="DLM591" s="211"/>
      <c r="DLN591" s="211"/>
      <c r="DLO591" s="211"/>
      <c r="DLP591" s="211"/>
      <c r="DLQ591" s="211"/>
      <c r="DLR591" s="211"/>
      <c r="DLS591" s="211"/>
      <c r="DLT591" s="211"/>
      <c r="DLU591" s="211"/>
      <c r="DLV591" s="211"/>
      <c r="DLW591" s="211"/>
      <c r="DLX591" s="211"/>
      <c r="DLY591" s="211"/>
      <c r="DLZ591" s="211"/>
      <c r="DMA591" s="211"/>
      <c r="DMB591" s="211"/>
      <c r="DMC591" s="211"/>
      <c r="DMD591" s="211"/>
      <c r="DME591" s="211"/>
      <c r="DMF591" s="211"/>
      <c r="DMG591" s="211"/>
      <c r="DMH591" s="211"/>
      <c r="DMI591" s="211"/>
      <c r="DMJ591" s="211"/>
      <c r="DMK591" s="211"/>
      <c r="DML591" s="211"/>
      <c r="DMM591" s="211"/>
      <c r="DMN591" s="211"/>
      <c r="DMO591" s="211"/>
      <c r="DMP591" s="211"/>
      <c r="DMQ591" s="211"/>
      <c r="DMR591" s="211"/>
      <c r="DMS591" s="211"/>
      <c r="DMT591" s="211"/>
      <c r="DMU591" s="211"/>
      <c r="DMV591" s="211"/>
      <c r="DMW591" s="211"/>
      <c r="DMX591" s="211"/>
      <c r="DMY591" s="211"/>
      <c r="DMZ591" s="211"/>
      <c r="DNA591" s="211"/>
      <c r="DNB591" s="211"/>
      <c r="DNC591" s="211"/>
      <c r="DND591" s="211"/>
      <c r="DNE591" s="211"/>
      <c r="DNF591" s="211"/>
      <c r="DNG591" s="211"/>
      <c r="DNH591" s="211"/>
      <c r="DNI591" s="211"/>
      <c r="DNJ591" s="211"/>
      <c r="DNK591" s="211"/>
      <c r="DNL591" s="211"/>
      <c r="DNM591" s="211"/>
      <c r="DNN591" s="211"/>
      <c r="DNO591" s="211"/>
      <c r="DNP591" s="211"/>
      <c r="DNQ591" s="211"/>
      <c r="DNR591" s="211"/>
      <c r="DNS591" s="211"/>
      <c r="DNT591" s="211"/>
      <c r="DNU591" s="211"/>
      <c r="DNV591" s="211"/>
      <c r="DNW591" s="211"/>
      <c r="DNX591" s="211"/>
      <c r="DNY591" s="211"/>
      <c r="DNZ591" s="211"/>
      <c r="DOA591" s="211"/>
      <c r="DOB591" s="211"/>
      <c r="DOC591" s="211"/>
      <c r="DOD591" s="211"/>
      <c r="DOE591" s="211"/>
      <c r="DOF591" s="211"/>
      <c r="DOG591" s="211"/>
      <c r="DOH591" s="211"/>
      <c r="DOI591" s="211"/>
      <c r="DOJ591" s="211"/>
      <c r="DOK591" s="211"/>
      <c r="DOL591" s="211"/>
      <c r="DOM591" s="211"/>
      <c r="DON591" s="211"/>
      <c r="DOO591" s="211"/>
      <c r="DOP591" s="211"/>
      <c r="DOQ591" s="211"/>
      <c r="DOR591" s="211"/>
      <c r="DOS591" s="211"/>
      <c r="DOT591" s="211"/>
      <c r="DOU591" s="211"/>
      <c r="DOV591" s="211"/>
      <c r="DOW591" s="211"/>
      <c r="DOX591" s="211"/>
      <c r="DOY591" s="211"/>
      <c r="DOZ591" s="211"/>
      <c r="DPA591" s="211"/>
      <c r="DPB591" s="211"/>
      <c r="DPC591" s="211"/>
      <c r="DPD591" s="211"/>
      <c r="DPE591" s="211"/>
      <c r="DPF591" s="211"/>
      <c r="DPG591" s="211"/>
      <c r="DPH591" s="211"/>
      <c r="DPI591" s="211"/>
      <c r="DPJ591" s="211"/>
      <c r="DPK591" s="211"/>
      <c r="DPL591" s="211"/>
      <c r="DPM591" s="211"/>
      <c r="DPN591" s="211"/>
      <c r="DPO591" s="211"/>
      <c r="DPP591" s="211"/>
      <c r="DPQ591" s="211"/>
      <c r="DPR591" s="211"/>
      <c r="DPS591" s="211"/>
      <c r="DPT591" s="211"/>
      <c r="DPU591" s="211"/>
      <c r="DPV591" s="211"/>
      <c r="DPW591" s="211"/>
      <c r="DPX591" s="211"/>
      <c r="DPY591" s="211"/>
      <c r="DPZ591" s="211"/>
      <c r="DQA591" s="211"/>
      <c r="DQB591" s="211"/>
      <c r="DQC591" s="211"/>
      <c r="DQD591" s="211"/>
      <c r="DQE591" s="211"/>
      <c r="DQF591" s="211"/>
      <c r="DQG591" s="211"/>
      <c r="DQH591" s="211"/>
      <c r="DQI591" s="211"/>
      <c r="DQJ591" s="211"/>
      <c r="DQK591" s="211"/>
      <c r="DQL591" s="211"/>
      <c r="DQM591" s="211"/>
      <c r="DQN591" s="211"/>
      <c r="DQO591" s="211"/>
      <c r="DQP591" s="211"/>
      <c r="DQQ591" s="211"/>
      <c r="DQR591" s="211"/>
      <c r="DQS591" s="211"/>
      <c r="DQT591" s="211"/>
      <c r="DQU591" s="211"/>
      <c r="DQV591" s="211"/>
      <c r="DQW591" s="211"/>
      <c r="DQX591" s="211"/>
      <c r="DQY591" s="211"/>
      <c r="DQZ591" s="211"/>
      <c r="DRA591" s="211"/>
      <c r="DRB591" s="211"/>
      <c r="DRC591" s="211"/>
      <c r="DRD591" s="211"/>
      <c r="DRE591" s="211"/>
      <c r="DRF591" s="211"/>
      <c r="DRG591" s="211"/>
      <c r="DRH591" s="211"/>
      <c r="DRI591" s="211"/>
      <c r="DRJ591" s="211"/>
      <c r="DRK591" s="211"/>
      <c r="DRL591" s="211"/>
      <c r="DRM591" s="211"/>
      <c r="DRN591" s="211"/>
      <c r="DRO591" s="211"/>
      <c r="DRP591" s="211"/>
      <c r="DRQ591" s="211"/>
      <c r="DRR591" s="211"/>
      <c r="DRS591" s="211"/>
      <c r="DRT591" s="211"/>
      <c r="DRU591" s="211"/>
      <c r="DRV591" s="211"/>
      <c r="DRW591" s="211"/>
      <c r="DRX591" s="211"/>
      <c r="DRY591" s="211"/>
      <c r="DRZ591" s="211"/>
      <c r="DSA591" s="211"/>
      <c r="DSB591" s="211"/>
      <c r="DSC591" s="211"/>
      <c r="DSD591" s="211"/>
      <c r="DSE591" s="211"/>
      <c r="DSF591" s="211"/>
      <c r="DSG591" s="211"/>
      <c r="DSH591" s="211"/>
      <c r="DSI591" s="211"/>
      <c r="DSJ591" s="211"/>
      <c r="DSK591" s="211"/>
      <c r="DSL591" s="211"/>
      <c r="DSM591" s="211"/>
      <c r="DSN591" s="211"/>
      <c r="DSO591" s="211"/>
      <c r="DSP591" s="211"/>
      <c r="DSQ591" s="211"/>
      <c r="DSR591" s="211"/>
      <c r="DSS591" s="211"/>
      <c r="DST591" s="211"/>
      <c r="DSU591" s="211"/>
      <c r="DSV591" s="211"/>
      <c r="DSW591" s="211"/>
      <c r="DSX591" s="211"/>
      <c r="DSY591" s="211"/>
      <c r="DSZ591" s="211"/>
      <c r="DTA591" s="211"/>
      <c r="DTB591" s="211"/>
      <c r="DTC591" s="211"/>
      <c r="DTD591" s="211"/>
      <c r="DTE591" s="211"/>
      <c r="DTF591" s="211"/>
      <c r="DTG591" s="211"/>
      <c r="DTH591" s="211"/>
      <c r="DTI591" s="211"/>
      <c r="DTJ591" s="211"/>
      <c r="DTK591" s="211"/>
      <c r="DTL591" s="211"/>
      <c r="DTM591" s="211"/>
      <c r="DTN591" s="211"/>
      <c r="DTO591" s="211"/>
      <c r="DTP591" s="211"/>
      <c r="DTQ591" s="211"/>
      <c r="DTR591" s="211"/>
      <c r="DTS591" s="211"/>
      <c r="DTT591" s="211"/>
      <c r="DTU591" s="211"/>
      <c r="DTV591" s="211"/>
      <c r="DTW591" s="211"/>
      <c r="DTX591" s="211"/>
      <c r="DTY591" s="211"/>
      <c r="DTZ591" s="211"/>
      <c r="DUA591" s="211"/>
      <c r="DUB591" s="211"/>
      <c r="DUC591" s="211"/>
      <c r="DUD591" s="211"/>
      <c r="DUE591" s="211"/>
      <c r="DUF591" s="211"/>
      <c r="DUG591" s="211"/>
      <c r="DUH591" s="211"/>
      <c r="DUI591" s="211"/>
      <c r="DUJ591" s="211"/>
      <c r="DUK591" s="211"/>
      <c r="DUL591" s="211"/>
      <c r="DUM591" s="211"/>
      <c r="DUN591" s="211"/>
      <c r="DUO591" s="211"/>
      <c r="DUP591" s="211"/>
      <c r="DUQ591" s="211"/>
      <c r="DUR591" s="211"/>
      <c r="DUS591" s="211"/>
      <c r="DUT591" s="211"/>
      <c r="DUU591" s="211"/>
      <c r="DUV591" s="211"/>
      <c r="DUW591" s="211"/>
      <c r="DUX591" s="211"/>
      <c r="DUY591" s="211"/>
      <c r="DUZ591" s="211"/>
      <c r="DVA591" s="211"/>
      <c r="DVB591" s="211"/>
      <c r="DVC591" s="211"/>
      <c r="DVD591" s="211"/>
      <c r="DVE591" s="211"/>
      <c r="DVF591" s="211"/>
      <c r="DVG591" s="211"/>
      <c r="DVH591" s="211"/>
      <c r="DVI591" s="211"/>
      <c r="DVJ591" s="211"/>
      <c r="DVK591" s="211"/>
      <c r="DVL591" s="211"/>
      <c r="DVM591" s="211"/>
      <c r="DVN591" s="211"/>
      <c r="DVO591" s="211"/>
      <c r="DVP591" s="211"/>
      <c r="DVQ591" s="211"/>
      <c r="DVR591" s="211"/>
      <c r="DVS591" s="211"/>
      <c r="DVT591" s="211"/>
      <c r="DVU591" s="211"/>
      <c r="DVV591" s="211"/>
      <c r="DVW591" s="211"/>
      <c r="DVX591" s="211"/>
      <c r="DVY591" s="211"/>
      <c r="DVZ591" s="211"/>
      <c r="DWA591" s="211"/>
      <c r="DWB591" s="211"/>
      <c r="DWC591" s="211"/>
      <c r="DWD591" s="211"/>
      <c r="DWE591" s="211"/>
      <c r="DWF591" s="211"/>
      <c r="DWG591" s="211"/>
      <c r="DWH591" s="211"/>
      <c r="DWI591" s="211"/>
      <c r="DWJ591" s="211"/>
      <c r="DWK591" s="211"/>
      <c r="DWL591" s="211"/>
      <c r="DWM591" s="211"/>
      <c r="DWN591" s="211"/>
      <c r="DWO591" s="211"/>
      <c r="DWP591" s="211"/>
      <c r="DWQ591" s="211"/>
      <c r="DWR591" s="211"/>
      <c r="DWS591" s="211"/>
      <c r="DWT591" s="211"/>
      <c r="DWU591" s="211"/>
      <c r="DWV591" s="211"/>
      <c r="DWW591" s="211"/>
      <c r="DWX591" s="211"/>
      <c r="DWY591" s="211"/>
      <c r="DWZ591" s="211"/>
      <c r="DXA591" s="211"/>
      <c r="DXB591" s="211"/>
      <c r="DXC591" s="211"/>
      <c r="DXD591" s="211"/>
      <c r="DXE591" s="211"/>
      <c r="DXF591" s="211"/>
      <c r="DXG591" s="211"/>
      <c r="DXH591" s="211"/>
      <c r="DXI591" s="211"/>
      <c r="DXJ591" s="211"/>
      <c r="DXK591" s="211"/>
      <c r="DXL591" s="211"/>
      <c r="DXM591" s="211"/>
      <c r="DXN591" s="211"/>
      <c r="DXO591" s="211"/>
      <c r="DXP591" s="211"/>
      <c r="DXQ591" s="211"/>
      <c r="DXR591" s="211"/>
      <c r="DXS591" s="211"/>
      <c r="DXT591" s="211"/>
      <c r="DXU591" s="211"/>
      <c r="DXV591" s="211"/>
      <c r="DXW591" s="211"/>
      <c r="DXX591" s="211"/>
      <c r="DXY591" s="211"/>
      <c r="DXZ591" s="211"/>
      <c r="DYA591" s="211"/>
      <c r="DYB591" s="211"/>
      <c r="DYC591" s="211"/>
      <c r="DYD591" s="211"/>
      <c r="DYE591" s="211"/>
      <c r="DYF591" s="211"/>
      <c r="DYG591" s="211"/>
      <c r="DYH591" s="211"/>
      <c r="DYI591" s="211"/>
      <c r="DYJ591" s="211"/>
      <c r="DYK591" s="211"/>
      <c r="DYL591" s="211"/>
      <c r="DYM591" s="211"/>
      <c r="DYN591" s="211"/>
      <c r="DYO591" s="211"/>
      <c r="DYP591" s="211"/>
      <c r="DYQ591" s="211"/>
      <c r="DYR591" s="211"/>
      <c r="DYS591" s="211"/>
      <c r="DYT591" s="211"/>
      <c r="DYU591" s="211"/>
      <c r="DYV591" s="211"/>
      <c r="DYW591" s="211"/>
      <c r="DYX591" s="211"/>
      <c r="DYY591" s="211"/>
      <c r="DYZ591" s="211"/>
      <c r="DZA591" s="211"/>
      <c r="DZB591" s="211"/>
      <c r="DZC591" s="211"/>
      <c r="DZD591" s="211"/>
      <c r="DZE591" s="211"/>
      <c r="DZF591" s="211"/>
      <c r="DZG591" s="211"/>
      <c r="DZH591" s="211"/>
      <c r="DZI591" s="211"/>
      <c r="DZJ591" s="211"/>
      <c r="DZK591" s="211"/>
      <c r="DZL591" s="211"/>
      <c r="DZM591" s="211"/>
      <c r="DZN591" s="211"/>
      <c r="DZO591" s="211"/>
      <c r="DZP591" s="211"/>
      <c r="DZQ591" s="211"/>
      <c r="DZR591" s="211"/>
      <c r="DZS591" s="211"/>
      <c r="DZT591" s="211"/>
      <c r="DZU591" s="211"/>
      <c r="DZV591" s="211"/>
      <c r="DZW591" s="211"/>
      <c r="DZX591" s="211"/>
      <c r="DZY591" s="211"/>
      <c r="DZZ591" s="211"/>
      <c r="EAA591" s="211"/>
      <c r="EAB591" s="211"/>
      <c r="EAC591" s="211"/>
      <c r="EAD591" s="211"/>
      <c r="EAE591" s="211"/>
      <c r="EAF591" s="211"/>
      <c r="EAG591" s="211"/>
      <c r="EAH591" s="211"/>
      <c r="EAI591" s="211"/>
      <c r="EAJ591" s="211"/>
      <c r="EAK591" s="211"/>
      <c r="EAL591" s="211"/>
      <c r="EAM591" s="211"/>
      <c r="EAN591" s="211"/>
      <c r="EAO591" s="211"/>
      <c r="EAP591" s="211"/>
      <c r="EAQ591" s="211"/>
      <c r="EAR591" s="211"/>
      <c r="EAS591" s="211"/>
      <c r="EAT591" s="211"/>
      <c r="EAU591" s="211"/>
      <c r="EAV591" s="211"/>
      <c r="EAW591" s="211"/>
      <c r="EAX591" s="211"/>
      <c r="EAY591" s="211"/>
      <c r="EAZ591" s="211"/>
      <c r="EBA591" s="211"/>
      <c r="EBB591" s="211"/>
      <c r="EBC591" s="211"/>
      <c r="EBD591" s="211"/>
      <c r="EBE591" s="211"/>
      <c r="EBF591" s="211"/>
      <c r="EBG591" s="211"/>
      <c r="EBH591" s="211"/>
      <c r="EBI591" s="211"/>
      <c r="EBJ591" s="211"/>
      <c r="EBK591" s="211"/>
      <c r="EBL591" s="211"/>
      <c r="EBM591" s="211"/>
      <c r="EBN591" s="211"/>
      <c r="EBO591" s="211"/>
      <c r="EBP591" s="211"/>
      <c r="EBQ591" s="211"/>
      <c r="EBR591" s="211"/>
      <c r="EBS591" s="211"/>
      <c r="EBT591" s="211"/>
      <c r="EBU591" s="211"/>
      <c r="EBV591" s="211"/>
      <c r="EBW591" s="211"/>
      <c r="EBX591" s="211"/>
      <c r="EBY591" s="211"/>
      <c r="EBZ591" s="211"/>
      <c r="ECA591" s="211"/>
      <c r="ECB591" s="211"/>
      <c r="ECC591" s="211"/>
      <c r="ECD591" s="211"/>
      <c r="ECE591" s="211"/>
      <c r="ECF591" s="211"/>
      <c r="ECG591" s="211"/>
      <c r="ECH591" s="211"/>
      <c r="ECI591" s="211"/>
      <c r="ECJ591" s="211"/>
      <c r="ECK591" s="211"/>
      <c r="ECL591" s="211"/>
      <c r="ECM591" s="211"/>
      <c r="ECN591" s="211"/>
      <c r="ECO591" s="211"/>
      <c r="ECP591" s="211"/>
      <c r="ECQ591" s="211"/>
      <c r="ECR591" s="211"/>
      <c r="ECS591" s="211"/>
      <c r="ECT591" s="211"/>
      <c r="ECU591" s="211"/>
      <c r="ECV591" s="211"/>
      <c r="ECW591" s="211"/>
      <c r="ECX591" s="211"/>
      <c r="ECY591" s="211"/>
      <c r="ECZ591" s="211"/>
      <c r="EDA591" s="211"/>
      <c r="EDB591" s="211"/>
      <c r="EDC591" s="211"/>
      <c r="EDD591" s="211"/>
      <c r="EDE591" s="211"/>
      <c r="EDF591" s="211"/>
      <c r="EDG591" s="211"/>
      <c r="EDH591" s="211"/>
      <c r="EDI591" s="211"/>
      <c r="EDJ591" s="211"/>
      <c r="EDK591" s="211"/>
      <c r="EDL591" s="211"/>
      <c r="EDM591" s="211"/>
      <c r="EDN591" s="211"/>
      <c r="EDO591" s="211"/>
      <c r="EDP591" s="211"/>
      <c r="EDQ591" s="211"/>
      <c r="EDR591" s="211"/>
      <c r="EDS591" s="211"/>
      <c r="EDT591" s="211"/>
      <c r="EDU591" s="211"/>
      <c r="EDV591" s="211"/>
      <c r="EDW591" s="211"/>
      <c r="EDX591" s="211"/>
      <c r="EDY591" s="211"/>
      <c r="EDZ591" s="211"/>
      <c r="EEA591" s="211"/>
      <c r="EEB591" s="211"/>
      <c r="EEC591" s="211"/>
      <c r="EED591" s="211"/>
      <c r="EEE591" s="211"/>
      <c r="EEF591" s="211"/>
      <c r="EEG591" s="211"/>
      <c r="EEH591" s="211"/>
      <c r="EEI591" s="211"/>
      <c r="EEJ591" s="211"/>
      <c r="EEK591" s="211"/>
      <c r="EEL591" s="211"/>
      <c r="EEM591" s="211"/>
      <c r="EEN591" s="211"/>
      <c r="EEO591" s="211"/>
      <c r="EEP591" s="211"/>
      <c r="EEQ591" s="211"/>
      <c r="EER591" s="211"/>
      <c r="EES591" s="211"/>
      <c r="EET591" s="211"/>
      <c r="EEU591" s="211"/>
      <c r="EEV591" s="211"/>
      <c r="EEW591" s="211"/>
      <c r="EEX591" s="211"/>
      <c r="EEY591" s="211"/>
      <c r="EEZ591" s="211"/>
      <c r="EFA591" s="211"/>
      <c r="EFB591" s="211"/>
      <c r="EFC591" s="211"/>
      <c r="EFD591" s="211"/>
      <c r="EFE591" s="211"/>
      <c r="EFF591" s="211"/>
      <c r="EFG591" s="211"/>
      <c r="EFH591" s="211"/>
      <c r="EFI591" s="211"/>
      <c r="EFJ591" s="211"/>
      <c r="EFK591" s="211"/>
      <c r="EFL591" s="211"/>
      <c r="EFM591" s="211"/>
      <c r="EFN591" s="211"/>
      <c r="EFO591" s="211"/>
      <c r="EFP591" s="211"/>
      <c r="EFQ591" s="211"/>
      <c r="EFR591" s="211"/>
      <c r="EFS591" s="211"/>
      <c r="EFT591" s="211"/>
      <c r="EFU591" s="211"/>
      <c r="EFV591" s="211"/>
      <c r="EFW591" s="211"/>
      <c r="EFX591" s="211"/>
      <c r="EFY591" s="211"/>
      <c r="EFZ591" s="211"/>
      <c r="EGA591" s="211"/>
      <c r="EGB591" s="211"/>
      <c r="EGC591" s="211"/>
      <c r="EGD591" s="211"/>
      <c r="EGE591" s="211"/>
      <c r="EGF591" s="211"/>
      <c r="EGG591" s="211"/>
      <c r="EGH591" s="211"/>
      <c r="EGI591" s="211"/>
      <c r="EGJ591" s="211"/>
      <c r="EGK591" s="211"/>
      <c r="EGL591" s="211"/>
      <c r="EGM591" s="211"/>
      <c r="EGN591" s="211"/>
      <c r="EGO591" s="211"/>
      <c r="EGP591" s="211"/>
      <c r="EGQ591" s="211"/>
      <c r="EGR591" s="211"/>
      <c r="EGS591" s="211"/>
      <c r="EGT591" s="211"/>
      <c r="EGU591" s="211"/>
      <c r="EGV591" s="211"/>
      <c r="EGW591" s="211"/>
      <c r="EGX591" s="211"/>
      <c r="EGY591" s="211"/>
      <c r="EGZ591" s="211"/>
      <c r="EHA591" s="211"/>
      <c r="EHB591" s="211"/>
      <c r="EHC591" s="211"/>
      <c r="EHD591" s="211"/>
      <c r="EHE591" s="211"/>
      <c r="EHF591" s="211"/>
      <c r="EHG591" s="211"/>
      <c r="EHH591" s="211"/>
      <c r="EHI591" s="211"/>
      <c r="EHJ591" s="211"/>
      <c r="EHK591" s="211"/>
      <c r="EHL591" s="211"/>
      <c r="EHM591" s="211"/>
      <c r="EHN591" s="211"/>
      <c r="EHO591" s="211"/>
      <c r="EHP591" s="211"/>
      <c r="EHQ591" s="211"/>
      <c r="EHR591" s="211"/>
      <c r="EHS591" s="211"/>
      <c r="EHT591" s="211"/>
      <c r="EHU591" s="211"/>
      <c r="EHV591" s="211"/>
      <c r="EHW591" s="211"/>
      <c r="EHX591" s="211"/>
      <c r="EHY591" s="211"/>
      <c r="EHZ591" s="211"/>
      <c r="EIA591" s="211"/>
      <c r="EIB591" s="211"/>
      <c r="EIC591" s="211"/>
      <c r="EID591" s="211"/>
      <c r="EIE591" s="211"/>
      <c r="EIF591" s="211"/>
      <c r="EIG591" s="211"/>
      <c r="EIH591" s="211"/>
      <c r="EII591" s="211"/>
      <c r="EIJ591" s="211"/>
      <c r="EIK591" s="211"/>
      <c r="EIL591" s="211"/>
      <c r="EIM591" s="211"/>
      <c r="EIN591" s="211"/>
      <c r="EIO591" s="211"/>
      <c r="EIP591" s="211"/>
      <c r="EIQ591" s="211"/>
      <c r="EIR591" s="211"/>
      <c r="EIS591" s="211"/>
      <c r="EIT591" s="211"/>
      <c r="EIU591" s="211"/>
      <c r="EIV591" s="211"/>
      <c r="EIW591" s="211"/>
      <c r="EIX591" s="211"/>
      <c r="EIY591" s="211"/>
      <c r="EIZ591" s="211"/>
      <c r="EJA591" s="211"/>
      <c r="EJB591" s="211"/>
      <c r="EJC591" s="211"/>
      <c r="EJD591" s="211"/>
      <c r="EJE591" s="211"/>
      <c r="EJF591" s="211"/>
      <c r="EJG591" s="211"/>
      <c r="EJH591" s="211"/>
      <c r="EJI591" s="211"/>
      <c r="EJJ591" s="211"/>
      <c r="EJK591" s="211"/>
      <c r="EJL591" s="211"/>
      <c r="EJM591" s="211"/>
      <c r="EJN591" s="211"/>
      <c r="EJO591" s="211"/>
      <c r="EJP591" s="211"/>
      <c r="EJQ591" s="211"/>
      <c r="EJR591" s="211"/>
      <c r="EJS591" s="211"/>
      <c r="EJT591" s="211"/>
      <c r="EJU591" s="211"/>
      <c r="EJV591" s="211"/>
      <c r="EJW591" s="211"/>
      <c r="EJX591" s="211"/>
      <c r="EJY591" s="211"/>
      <c r="EJZ591" s="211"/>
      <c r="EKA591" s="211"/>
      <c r="EKB591" s="211"/>
      <c r="EKC591" s="211"/>
      <c r="EKD591" s="211"/>
      <c r="EKE591" s="211"/>
      <c r="EKF591" s="211"/>
      <c r="EKG591" s="211"/>
      <c r="EKH591" s="211"/>
      <c r="EKI591" s="211"/>
      <c r="EKJ591" s="211"/>
      <c r="EKK591" s="211"/>
      <c r="EKL591" s="211"/>
      <c r="EKM591" s="211"/>
      <c r="EKN591" s="211"/>
      <c r="EKO591" s="211"/>
      <c r="EKP591" s="211"/>
      <c r="EKQ591" s="211"/>
      <c r="EKR591" s="211"/>
      <c r="EKS591" s="211"/>
      <c r="EKT591" s="211"/>
      <c r="EKU591" s="211"/>
      <c r="EKV591" s="211"/>
      <c r="EKW591" s="211"/>
      <c r="EKX591" s="211"/>
      <c r="EKY591" s="211"/>
      <c r="EKZ591" s="211"/>
      <c r="ELA591" s="211"/>
      <c r="ELB591" s="211"/>
      <c r="ELC591" s="211"/>
      <c r="ELD591" s="211"/>
      <c r="ELE591" s="211"/>
      <c r="ELF591" s="211"/>
      <c r="ELG591" s="211"/>
      <c r="ELH591" s="211"/>
      <c r="ELI591" s="211"/>
      <c r="ELJ591" s="211"/>
      <c r="ELK591" s="211"/>
      <c r="ELL591" s="211"/>
      <c r="ELM591" s="211"/>
      <c r="ELN591" s="211"/>
      <c r="ELO591" s="211"/>
      <c r="ELP591" s="211"/>
      <c r="ELQ591" s="211"/>
      <c r="ELR591" s="211"/>
      <c r="ELS591" s="211"/>
      <c r="ELT591" s="211"/>
      <c r="ELU591" s="211"/>
      <c r="ELV591" s="211"/>
      <c r="ELW591" s="211"/>
      <c r="ELX591" s="211"/>
      <c r="ELY591" s="211"/>
      <c r="ELZ591" s="211"/>
      <c r="EMA591" s="211"/>
      <c r="EMB591" s="211"/>
      <c r="EMC591" s="211"/>
      <c r="EMD591" s="211"/>
      <c r="EME591" s="211"/>
      <c r="EMF591" s="211"/>
      <c r="EMG591" s="211"/>
      <c r="EMH591" s="211"/>
      <c r="EMI591" s="211"/>
      <c r="EMJ591" s="211"/>
      <c r="EMK591" s="211"/>
      <c r="EML591" s="211"/>
      <c r="EMM591" s="211"/>
      <c r="EMN591" s="211"/>
      <c r="EMO591" s="211"/>
      <c r="EMP591" s="211"/>
      <c r="EMQ591" s="211"/>
      <c r="EMR591" s="211"/>
      <c r="EMS591" s="211"/>
      <c r="EMT591" s="211"/>
      <c r="EMU591" s="211"/>
      <c r="EMV591" s="211"/>
      <c r="EMW591" s="211"/>
      <c r="EMX591" s="211"/>
      <c r="EMY591" s="211"/>
      <c r="EMZ591" s="211"/>
      <c r="ENA591" s="211"/>
      <c r="ENB591" s="211"/>
      <c r="ENC591" s="211"/>
      <c r="END591" s="211"/>
      <c r="ENE591" s="211"/>
      <c r="ENF591" s="211"/>
      <c r="ENG591" s="211"/>
      <c r="ENH591" s="211"/>
      <c r="ENI591" s="211"/>
      <c r="ENJ591" s="211"/>
      <c r="ENK591" s="211"/>
      <c r="ENL591" s="211"/>
      <c r="ENM591" s="211"/>
      <c r="ENN591" s="211"/>
      <c r="ENO591" s="211"/>
      <c r="ENP591" s="211"/>
      <c r="ENQ591" s="211"/>
      <c r="ENR591" s="211"/>
      <c r="ENS591" s="211"/>
      <c r="ENT591" s="211"/>
      <c r="ENU591" s="211"/>
      <c r="ENV591" s="211"/>
      <c r="ENW591" s="211"/>
      <c r="ENX591" s="211"/>
      <c r="ENY591" s="211"/>
      <c r="ENZ591" s="211"/>
      <c r="EOA591" s="211"/>
      <c r="EOB591" s="211"/>
      <c r="EOC591" s="211"/>
      <c r="EOD591" s="211"/>
      <c r="EOE591" s="211"/>
      <c r="EOF591" s="211"/>
      <c r="EOG591" s="211"/>
      <c r="EOH591" s="211"/>
      <c r="EOI591" s="211"/>
      <c r="EOJ591" s="211"/>
      <c r="EOK591" s="211"/>
      <c r="EOL591" s="211"/>
      <c r="EOM591" s="211"/>
      <c r="EON591" s="211"/>
      <c r="EOO591" s="211"/>
      <c r="EOP591" s="211"/>
      <c r="EOQ591" s="211"/>
      <c r="EOR591" s="211"/>
      <c r="EOS591" s="211"/>
      <c r="EOT591" s="211"/>
      <c r="EOU591" s="211"/>
      <c r="EOV591" s="211"/>
      <c r="EOW591" s="211"/>
      <c r="EOX591" s="211"/>
      <c r="EOY591" s="211"/>
      <c r="EOZ591" s="211"/>
      <c r="EPA591" s="211"/>
      <c r="EPB591" s="211"/>
      <c r="EPC591" s="211"/>
      <c r="EPD591" s="211"/>
      <c r="EPE591" s="211"/>
      <c r="EPF591" s="211"/>
      <c r="EPG591" s="211"/>
      <c r="EPH591" s="211"/>
      <c r="EPI591" s="211"/>
      <c r="EPJ591" s="211"/>
      <c r="EPK591" s="211"/>
      <c r="EPL591" s="211"/>
      <c r="EPM591" s="211"/>
      <c r="EPN591" s="211"/>
      <c r="EPO591" s="211"/>
      <c r="EPP591" s="211"/>
      <c r="EPQ591" s="211"/>
      <c r="EPR591" s="211"/>
      <c r="EPS591" s="211"/>
      <c r="EPT591" s="211"/>
      <c r="EPU591" s="211"/>
      <c r="EPV591" s="211"/>
      <c r="EPW591" s="211"/>
      <c r="EPX591" s="211"/>
      <c r="EPY591" s="211"/>
      <c r="EPZ591" s="211"/>
      <c r="EQA591" s="211"/>
      <c r="EQB591" s="211"/>
      <c r="EQC591" s="211"/>
      <c r="EQD591" s="211"/>
      <c r="EQE591" s="211"/>
      <c r="EQF591" s="211"/>
      <c r="EQG591" s="211"/>
      <c r="EQH591" s="211"/>
      <c r="EQI591" s="211"/>
      <c r="EQJ591" s="211"/>
      <c r="EQK591" s="211"/>
      <c r="EQL591" s="211"/>
      <c r="EQM591" s="211"/>
      <c r="EQN591" s="211"/>
      <c r="EQO591" s="211"/>
      <c r="EQP591" s="211"/>
      <c r="EQQ591" s="211"/>
      <c r="EQR591" s="211"/>
      <c r="EQS591" s="211"/>
      <c r="EQT591" s="211"/>
      <c r="EQU591" s="211"/>
      <c r="EQV591" s="211"/>
      <c r="EQW591" s="211"/>
      <c r="EQX591" s="211"/>
      <c r="EQY591" s="211"/>
      <c r="EQZ591" s="211"/>
      <c r="ERA591" s="211"/>
      <c r="ERB591" s="211"/>
      <c r="ERC591" s="211"/>
      <c r="ERD591" s="211"/>
      <c r="ERE591" s="211"/>
      <c r="ERF591" s="211"/>
      <c r="ERG591" s="211"/>
      <c r="ERH591" s="211"/>
      <c r="ERI591" s="211"/>
      <c r="ERJ591" s="211"/>
      <c r="ERK591" s="211"/>
      <c r="ERL591" s="211"/>
      <c r="ERM591" s="211"/>
      <c r="ERN591" s="211"/>
      <c r="ERO591" s="211"/>
      <c r="ERP591" s="211"/>
      <c r="ERQ591" s="211"/>
      <c r="ERR591" s="211"/>
      <c r="ERS591" s="211"/>
      <c r="ERT591" s="211"/>
      <c r="ERU591" s="211"/>
      <c r="ERV591" s="211"/>
      <c r="ERW591" s="211"/>
      <c r="ERX591" s="211"/>
      <c r="ERY591" s="211"/>
      <c r="ERZ591" s="211"/>
      <c r="ESA591" s="211"/>
      <c r="ESB591" s="211"/>
      <c r="ESC591" s="211"/>
      <c r="ESD591" s="211"/>
      <c r="ESE591" s="211"/>
      <c r="ESF591" s="211"/>
      <c r="ESG591" s="211"/>
      <c r="ESH591" s="211"/>
      <c r="ESI591" s="211"/>
      <c r="ESJ591" s="211"/>
      <c r="ESK591" s="211"/>
      <c r="ESL591" s="211"/>
      <c r="ESM591" s="211"/>
      <c r="ESN591" s="211"/>
      <c r="ESO591" s="211"/>
      <c r="ESP591" s="211"/>
      <c r="ESQ591" s="211"/>
      <c r="ESR591" s="211"/>
      <c r="ESS591" s="211"/>
      <c r="EST591" s="211"/>
      <c r="ESU591" s="211"/>
      <c r="ESV591" s="211"/>
      <c r="ESW591" s="211"/>
      <c r="ESX591" s="211"/>
      <c r="ESY591" s="211"/>
      <c r="ESZ591" s="211"/>
      <c r="ETA591" s="211"/>
      <c r="ETB591" s="211"/>
      <c r="ETC591" s="211"/>
      <c r="ETD591" s="211"/>
      <c r="ETE591" s="211"/>
      <c r="ETF591" s="211"/>
      <c r="ETG591" s="211"/>
      <c r="ETH591" s="211"/>
      <c r="ETI591" s="211"/>
      <c r="ETJ591" s="211"/>
      <c r="ETK591" s="211"/>
      <c r="ETL591" s="211"/>
      <c r="ETM591" s="211"/>
      <c r="ETN591" s="211"/>
      <c r="ETO591" s="211"/>
      <c r="ETP591" s="211"/>
      <c r="ETQ591" s="211"/>
      <c r="ETR591" s="211"/>
      <c r="ETS591" s="211"/>
      <c r="ETT591" s="211"/>
      <c r="ETU591" s="211"/>
      <c r="ETV591" s="211"/>
      <c r="ETW591" s="211"/>
      <c r="ETX591" s="211"/>
      <c r="ETY591" s="211"/>
      <c r="ETZ591" s="211"/>
      <c r="EUA591" s="211"/>
      <c r="EUB591" s="211"/>
      <c r="EUC591" s="211"/>
      <c r="EUD591" s="211"/>
      <c r="EUE591" s="211"/>
      <c r="EUF591" s="211"/>
      <c r="EUG591" s="211"/>
      <c r="EUH591" s="211"/>
      <c r="EUI591" s="211"/>
      <c r="EUJ591" s="211"/>
      <c r="EUK591" s="211"/>
      <c r="EUL591" s="211"/>
      <c r="EUM591" s="211"/>
      <c r="EUN591" s="211"/>
      <c r="EUO591" s="211"/>
      <c r="EUP591" s="211"/>
      <c r="EUQ591" s="211"/>
      <c r="EUR591" s="211"/>
      <c r="EUS591" s="211"/>
      <c r="EUT591" s="211"/>
      <c r="EUU591" s="211"/>
      <c r="EUV591" s="211"/>
      <c r="EUW591" s="211"/>
      <c r="EUX591" s="211"/>
      <c r="EUY591" s="211"/>
      <c r="EUZ591" s="211"/>
      <c r="EVA591" s="211"/>
      <c r="EVB591" s="211"/>
      <c r="EVC591" s="211"/>
      <c r="EVD591" s="211"/>
      <c r="EVE591" s="211"/>
      <c r="EVF591" s="211"/>
      <c r="EVG591" s="211"/>
      <c r="EVH591" s="211"/>
      <c r="EVI591" s="211"/>
      <c r="EVJ591" s="211"/>
      <c r="EVK591" s="211"/>
      <c r="EVL591" s="211"/>
      <c r="EVM591" s="211"/>
      <c r="EVN591" s="211"/>
      <c r="EVO591" s="211"/>
      <c r="EVP591" s="211"/>
      <c r="EVQ591" s="211"/>
      <c r="EVR591" s="211"/>
      <c r="EVS591" s="211"/>
      <c r="EVT591" s="211"/>
      <c r="EVU591" s="211"/>
      <c r="EVV591" s="211"/>
      <c r="EVW591" s="211"/>
      <c r="EVX591" s="211"/>
      <c r="EVY591" s="211"/>
      <c r="EVZ591" s="211"/>
      <c r="EWA591" s="211"/>
      <c r="EWB591" s="211"/>
      <c r="EWC591" s="211"/>
      <c r="EWD591" s="211"/>
      <c r="EWE591" s="211"/>
      <c r="EWF591" s="211"/>
      <c r="EWG591" s="211"/>
      <c r="EWH591" s="211"/>
      <c r="EWI591" s="211"/>
      <c r="EWJ591" s="211"/>
      <c r="EWK591" s="211"/>
      <c r="EWL591" s="211"/>
      <c r="EWM591" s="211"/>
      <c r="EWN591" s="211"/>
      <c r="EWO591" s="211"/>
      <c r="EWP591" s="211"/>
      <c r="EWQ591" s="211"/>
      <c r="EWR591" s="211"/>
      <c r="EWS591" s="211"/>
      <c r="EWT591" s="211"/>
      <c r="EWU591" s="211"/>
      <c r="EWV591" s="211"/>
      <c r="EWW591" s="211"/>
      <c r="EWX591" s="211"/>
      <c r="EWY591" s="211"/>
      <c r="EWZ591" s="211"/>
      <c r="EXA591" s="211"/>
      <c r="EXB591" s="211"/>
      <c r="EXC591" s="211"/>
      <c r="EXD591" s="211"/>
      <c r="EXE591" s="211"/>
      <c r="EXF591" s="211"/>
      <c r="EXG591" s="211"/>
      <c r="EXH591" s="211"/>
      <c r="EXI591" s="211"/>
      <c r="EXJ591" s="211"/>
      <c r="EXK591" s="211"/>
      <c r="EXL591" s="211"/>
      <c r="EXM591" s="211"/>
      <c r="EXN591" s="211"/>
      <c r="EXO591" s="211"/>
      <c r="EXP591" s="211"/>
      <c r="EXQ591" s="211"/>
      <c r="EXR591" s="211"/>
      <c r="EXS591" s="211"/>
      <c r="EXT591" s="211"/>
      <c r="EXU591" s="211"/>
      <c r="EXV591" s="211"/>
      <c r="EXW591" s="211"/>
      <c r="EXX591" s="211"/>
      <c r="EXY591" s="211"/>
      <c r="EXZ591" s="211"/>
      <c r="EYA591" s="211"/>
      <c r="EYB591" s="211"/>
      <c r="EYC591" s="211"/>
      <c r="EYD591" s="211"/>
      <c r="EYE591" s="211"/>
      <c r="EYF591" s="211"/>
      <c r="EYG591" s="211"/>
      <c r="EYH591" s="211"/>
      <c r="EYI591" s="211"/>
      <c r="EYJ591" s="211"/>
      <c r="EYK591" s="211"/>
      <c r="EYL591" s="211"/>
      <c r="EYM591" s="211"/>
      <c r="EYN591" s="211"/>
      <c r="EYO591" s="211"/>
      <c r="EYP591" s="211"/>
      <c r="EYQ591" s="211"/>
      <c r="EYR591" s="211"/>
      <c r="EYS591" s="211"/>
      <c r="EYT591" s="211"/>
      <c r="EYU591" s="211"/>
      <c r="EYV591" s="211"/>
      <c r="EYW591" s="211"/>
      <c r="EYX591" s="211"/>
      <c r="EYY591" s="211"/>
      <c r="EYZ591" s="211"/>
      <c r="EZA591" s="211"/>
      <c r="EZB591" s="211"/>
      <c r="EZC591" s="211"/>
      <c r="EZD591" s="211"/>
      <c r="EZE591" s="211"/>
      <c r="EZF591" s="211"/>
      <c r="EZG591" s="211"/>
      <c r="EZH591" s="211"/>
      <c r="EZI591" s="211"/>
      <c r="EZJ591" s="211"/>
      <c r="EZK591" s="211"/>
      <c r="EZL591" s="211"/>
      <c r="EZM591" s="211"/>
      <c r="EZN591" s="211"/>
      <c r="EZO591" s="211"/>
      <c r="EZP591" s="211"/>
      <c r="EZQ591" s="211"/>
      <c r="EZR591" s="211"/>
      <c r="EZS591" s="211"/>
      <c r="EZT591" s="211"/>
      <c r="EZU591" s="211"/>
      <c r="EZV591" s="211"/>
      <c r="EZW591" s="211"/>
      <c r="EZX591" s="211"/>
      <c r="EZY591" s="211"/>
      <c r="EZZ591" s="211"/>
      <c r="FAA591" s="211"/>
      <c r="FAB591" s="211"/>
      <c r="FAC591" s="211"/>
      <c r="FAD591" s="211"/>
      <c r="FAE591" s="211"/>
    </row>
    <row r="592" spans="1:4087" s="212" customFormat="1" ht="25.5">
      <c r="A592" s="233" t="s">
        <v>655</v>
      </c>
      <c r="B592" s="233" t="s">
        <v>656</v>
      </c>
      <c r="C592" s="233" t="s">
        <v>657</v>
      </c>
      <c r="D592" s="233" t="s">
        <v>658</v>
      </c>
      <c r="E592" s="387">
        <v>44771</v>
      </c>
      <c r="F592" s="232">
        <v>44916</v>
      </c>
      <c r="G592" s="232">
        <v>44916</v>
      </c>
      <c r="H592" s="478"/>
      <c r="I592" s="377">
        <v>889654</v>
      </c>
      <c r="J592" s="380"/>
      <c r="K592" s="381" t="s">
        <v>210</v>
      </c>
      <c r="L592" s="260">
        <v>100</v>
      </c>
      <c r="M592" s="236">
        <v>138</v>
      </c>
      <c r="N592" s="236" t="s">
        <v>22</v>
      </c>
      <c r="O592" s="484" t="s">
        <v>22</v>
      </c>
      <c r="P592" s="238" t="s">
        <v>22</v>
      </c>
      <c r="Q592" s="238" t="s">
        <v>22</v>
      </c>
      <c r="R592" s="238" t="s">
        <v>22</v>
      </c>
      <c r="S592" s="238" t="s">
        <v>22</v>
      </c>
      <c r="T592" s="238" t="s">
        <v>22</v>
      </c>
      <c r="U592" s="238" t="s">
        <v>22</v>
      </c>
      <c r="V592" s="238" t="s">
        <v>141</v>
      </c>
      <c r="W592" s="233"/>
      <c r="X592" s="211"/>
      <c r="Y592" s="211"/>
      <c r="Z592" s="211"/>
      <c r="AA592" s="211"/>
      <c r="AB592" s="211"/>
      <c r="AC592" s="211"/>
      <c r="AD592" s="211"/>
      <c r="AE592" s="211"/>
      <c r="AF592" s="211"/>
      <c r="AG592" s="211"/>
      <c r="AH592" s="211"/>
      <c r="AI592" s="211"/>
      <c r="AJ592" s="211"/>
      <c r="AK592" s="211"/>
      <c r="AL592" s="211"/>
      <c r="AM592" s="211"/>
      <c r="AN592" s="211"/>
      <c r="AO592" s="211"/>
      <c r="AP592" s="211"/>
      <c r="AQ592" s="211"/>
      <c r="AR592" s="211"/>
      <c r="AS592" s="211"/>
      <c r="AT592" s="211"/>
      <c r="AU592" s="211"/>
      <c r="AV592" s="211"/>
      <c r="AW592" s="211"/>
      <c r="AX592" s="211"/>
      <c r="AY592" s="211"/>
      <c r="AZ592" s="211"/>
      <c r="BA592" s="211"/>
      <c r="BB592" s="211"/>
      <c r="BC592" s="211"/>
      <c r="BD592" s="211"/>
      <c r="BE592" s="211"/>
      <c r="BF592" s="211"/>
      <c r="BG592" s="211"/>
      <c r="BH592" s="211"/>
      <c r="BI592" s="211"/>
      <c r="BJ592" s="211"/>
      <c r="BK592" s="211"/>
      <c r="BL592" s="211"/>
      <c r="BM592" s="211"/>
      <c r="BN592" s="211"/>
      <c r="BO592" s="211"/>
      <c r="BP592" s="211"/>
      <c r="BQ592" s="211"/>
      <c r="BR592" s="211"/>
      <c r="BS592" s="211"/>
      <c r="BT592" s="211"/>
      <c r="BU592" s="211"/>
      <c r="BV592" s="211"/>
      <c r="BW592" s="211"/>
      <c r="BX592" s="211"/>
      <c r="BY592" s="211"/>
      <c r="BZ592" s="211"/>
      <c r="CA592" s="211"/>
      <c r="CB592" s="211"/>
      <c r="CC592" s="211"/>
      <c r="CD592" s="211"/>
      <c r="CE592" s="211"/>
      <c r="CF592" s="211"/>
      <c r="CG592" s="211"/>
      <c r="CH592" s="211"/>
      <c r="CI592" s="211"/>
      <c r="CJ592" s="211"/>
      <c r="CK592" s="211"/>
      <c r="CL592" s="211"/>
      <c r="CM592" s="211"/>
      <c r="CN592" s="211"/>
      <c r="CO592" s="211"/>
      <c r="CP592" s="211"/>
      <c r="CQ592" s="211"/>
      <c r="CR592" s="211"/>
      <c r="CS592" s="211"/>
      <c r="CT592" s="211"/>
      <c r="CU592" s="211"/>
      <c r="CV592" s="211"/>
      <c r="CW592" s="211"/>
      <c r="CX592" s="211"/>
      <c r="CY592" s="211"/>
      <c r="CZ592" s="211"/>
      <c r="DA592" s="211"/>
      <c r="DB592" s="211"/>
      <c r="DC592" s="211"/>
      <c r="DD592" s="211"/>
      <c r="DE592" s="211"/>
      <c r="DF592" s="211"/>
      <c r="DG592" s="211"/>
      <c r="DH592" s="211"/>
      <c r="DI592" s="211"/>
      <c r="DJ592" s="211"/>
      <c r="DK592" s="211"/>
      <c r="DL592" s="211"/>
      <c r="DM592" s="211"/>
      <c r="DN592" s="211"/>
      <c r="DO592" s="211"/>
      <c r="DP592" s="211"/>
      <c r="DQ592" s="211"/>
      <c r="DR592" s="211"/>
      <c r="DS592" s="211"/>
      <c r="DT592" s="211"/>
      <c r="DU592" s="211"/>
      <c r="DV592" s="211"/>
      <c r="DW592" s="211"/>
      <c r="DX592" s="211"/>
      <c r="DY592" s="211"/>
      <c r="DZ592" s="211"/>
      <c r="EA592" s="211"/>
      <c r="EB592" s="211"/>
      <c r="EC592" s="211"/>
      <c r="ED592" s="211"/>
      <c r="EE592" s="211"/>
      <c r="EF592" s="211"/>
      <c r="EG592" s="211"/>
      <c r="EH592" s="211"/>
      <c r="EI592" s="211"/>
      <c r="EJ592" s="211"/>
      <c r="EK592" s="211"/>
      <c r="EL592" s="211"/>
      <c r="EM592" s="211"/>
      <c r="EN592" s="211"/>
      <c r="EO592" s="211"/>
      <c r="EP592" s="211"/>
      <c r="EQ592" s="211"/>
      <c r="ER592" s="211"/>
      <c r="ES592" s="211"/>
      <c r="ET592" s="211"/>
      <c r="EU592" s="211"/>
      <c r="EV592" s="211"/>
      <c r="EW592" s="211"/>
      <c r="EX592" s="211"/>
      <c r="EY592" s="211"/>
      <c r="EZ592" s="211"/>
      <c r="FA592" s="211"/>
      <c r="FB592" s="211"/>
      <c r="FC592" s="211"/>
      <c r="FD592" s="211"/>
      <c r="FE592" s="211"/>
      <c r="FF592" s="211"/>
      <c r="FG592" s="211"/>
      <c r="FH592" s="211"/>
      <c r="FI592" s="211"/>
      <c r="FJ592" s="211"/>
      <c r="FK592" s="211"/>
      <c r="FL592" s="211"/>
      <c r="FM592" s="211"/>
      <c r="FN592" s="211"/>
      <c r="FO592" s="211"/>
      <c r="FP592" s="211"/>
      <c r="FQ592" s="211"/>
      <c r="FR592" s="211"/>
      <c r="FS592" s="211"/>
      <c r="FT592" s="211"/>
      <c r="FU592" s="211"/>
      <c r="FV592" s="211"/>
      <c r="FW592" s="211"/>
      <c r="FX592" s="211"/>
      <c r="FY592" s="211"/>
      <c r="FZ592" s="211"/>
      <c r="GA592" s="211"/>
      <c r="GB592" s="211"/>
      <c r="GC592" s="211"/>
      <c r="GD592" s="211"/>
      <c r="GE592" s="211"/>
      <c r="GF592" s="211"/>
      <c r="GG592" s="211"/>
      <c r="GH592" s="211"/>
      <c r="GI592" s="211"/>
      <c r="GJ592" s="211"/>
      <c r="GK592" s="211"/>
      <c r="GL592" s="211"/>
      <c r="GM592" s="211"/>
      <c r="GN592" s="211"/>
      <c r="GO592" s="211"/>
      <c r="GP592" s="211"/>
      <c r="GQ592" s="211"/>
      <c r="GR592" s="211"/>
      <c r="GS592" s="211"/>
      <c r="GT592" s="211"/>
      <c r="GU592" s="211"/>
      <c r="GV592" s="211"/>
      <c r="GW592" s="211"/>
      <c r="GX592" s="211"/>
      <c r="GY592" s="211"/>
      <c r="GZ592" s="211"/>
      <c r="HA592" s="211"/>
      <c r="HB592" s="211"/>
      <c r="HC592" s="211"/>
      <c r="HD592" s="211"/>
      <c r="HE592" s="211"/>
      <c r="HF592" s="211"/>
      <c r="HG592" s="211"/>
      <c r="HH592" s="211"/>
      <c r="HI592" s="211"/>
      <c r="HJ592" s="211"/>
      <c r="HK592" s="211"/>
      <c r="HL592" s="211"/>
      <c r="HM592" s="211"/>
      <c r="HN592" s="211"/>
      <c r="HO592" s="211"/>
      <c r="HP592" s="211"/>
      <c r="HQ592" s="211"/>
      <c r="HR592" s="211"/>
      <c r="HS592" s="211"/>
      <c r="HT592" s="211"/>
      <c r="HU592" s="211"/>
      <c r="HV592" s="211"/>
      <c r="HW592" s="211"/>
      <c r="HX592" s="211"/>
      <c r="HY592" s="211"/>
      <c r="HZ592" s="211"/>
      <c r="IA592" s="211"/>
      <c r="IB592" s="211"/>
      <c r="IC592" s="211"/>
      <c r="ID592" s="211"/>
      <c r="IE592" s="211"/>
      <c r="IF592" s="211"/>
      <c r="IG592" s="211"/>
      <c r="IH592" s="211"/>
      <c r="II592" s="211"/>
      <c r="IJ592" s="211"/>
      <c r="IK592" s="211"/>
      <c r="IL592" s="211"/>
      <c r="IM592" s="211"/>
      <c r="IN592" s="211"/>
      <c r="IO592" s="211"/>
      <c r="IP592" s="211"/>
      <c r="IQ592" s="211"/>
      <c r="IR592" s="211"/>
      <c r="IS592" s="211"/>
      <c r="IT592" s="211"/>
      <c r="IU592" s="211"/>
      <c r="IV592" s="211"/>
      <c r="IW592" s="211"/>
      <c r="IX592" s="211"/>
      <c r="IY592" s="211"/>
      <c r="IZ592" s="211"/>
      <c r="JA592" s="211"/>
      <c r="JB592" s="211"/>
      <c r="JC592" s="211"/>
      <c r="JD592" s="211"/>
      <c r="JE592" s="211"/>
      <c r="JF592" s="211"/>
      <c r="JG592" s="211"/>
      <c r="JH592" s="211"/>
      <c r="JI592" s="211"/>
      <c r="JJ592" s="211"/>
      <c r="JK592" s="211"/>
      <c r="JL592" s="211"/>
      <c r="JM592" s="211"/>
      <c r="JN592" s="211"/>
      <c r="JO592" s="211"/>
      <c r="JP592" s="211"/>
      <c r="JQ592" s="211"/>
      <c r="JR592" s="211"/>
      <c r="JS592" s="211"/>
      <c r="JT592" s="211"/>
      <c r="JU592" s="211"/>
      <c r="JV592" s="211"/>
      <c r="JW592" s="211"/>
      <c r="JX592" s="211"/>
      <c r="JY592" s="211"/>
      <c r="JZ592" s="211"/>
      <c r="KA592" s="211"/>
      <c r="KB592" s="211"/>
      <c r="KC592" s="211"/>
      <c r="KD592" s="211"/>
      <c r="KE592" s="211"/>
      <c r="KF592" s="211"/>
      <c r="KG592" s="211"/>
      <c r="KH592" s="211"/>
      <c r="KI592" s="211"/>
      <c r="KJ592" s="211"/>
      <c r="KK592" s="211"/>
      <c r="KL592" s="211"/>
      <c r="KM592" s="211"/>
      <c r="KN592" s="211"/>
      <c r="KO592" s="211"/>
      <c r="KP592" s="211"/>
      <c r="KQ592" s="211"/>
      <c r="KR592" s="211"/>
      <c r="KS592" s="211"/>
      <c r="KT592" s="211"/>
      <c r="KU592" s="211"/>
      <c r="KV592" s="211"/>
      <c r="KW592" s="211"/>
      <c r="KX592" s="211"/>
      <c r="KY592" s="211"/>
      <c r="KZ592" s="211"/>
      <c r="LA592" s="211"/>
      <c r="LB592" s="211"/>
      <c r="LC592" s="211"/>
      <c r="LD592" s="211"/>
      <c r="LE592" s="211"/>
      <c r="LF592" s="211"/>
      <c r="LG592" s="211"/>
      <c r="LH592" s="211"/>
      <c r="LI592" s="211"/>
      <c r="LJ592" s="211"/>
      <c r="LK592" s="211"/>
      <c r="LL592" s="211"/>
      <c r="LM592" s="211"/>
      <c r="LN592" s="211"/>
      <c r="LO592" s="211"/>
      <c r="LP592" s="211"/>
      <c r="LQ592" s="211"/>
      <c r="LR592" s="211"/>
      <c r="LS592" s="211"/>
      <c r="LT592" s="211"/>
      <c r="LU592" s="211"/>
      <c r="LV592" s="211"/>
      <c r="LW592" s="211"/>
      <c r="LX592" s="211"/>
      <c r="LY592" s="211"/>
      <c r="LZ592" s="211"/>
      <c r="MA592" s="211"/>
      <c r="MB592" s="211"/>
      <c r="MC592" s="211"/>
      <c r="MD592" s="211"/>
      <c r="ME592" s="211"/>
      <c r="MF592" s="211"/>
      <c r="MG592" s="211"/>
      <c r="MH592" s="211"/>
      <c r="MI592" s="211"/>
      <c r="MJ592" s="211"/>
      <c r="MK592" s="211"/>
      <c r="ML592" s="211"/>
      <c r="MM592" s="211"/>
      <c r="MN592" s="211"/>
      <c r="MO592" s="211"/>
      <c r="MP592" s="211"/>
      <c r="MQ592" s="211"/>
      <c r="MR592" s="211"/>
      <c r="MS592" s="211"/>
      <c r="MT592" s="211"/>
      <c r="MU592" s="211"/>
      <c r="MV592" s="211"/>
      <c r="MW592" s="211"/>
      <c r="MX592" s="211"/>
      <c r="MY592" s="211"/>
      <c r="MZ592" s="211"/>
      <c r="NA592" s="211"/>
      <c r="NB592" s="211"/>
      <c r="NC592" s="211"/>
      <c r="ND592" s="211"/>
      <c r="NE592" s="211"/>
      <c r="NF592" s="211"/>
      <c r="NG592" s="211"/>
      <c r="NH592" s="211"/>
      <c r="NI592" s="211"/>
      <c r="NJ592" s="211"/>
      <c r="NK592" s="211"/>
      <c r="NL592" s="211"/>
      <c r="NM592" s="211"/>
      <c r="NN592" s="211"/>
      <c r="NO592" s="211"/>
      <c r="NP592" s="211"/>
      <c r="NQ592" s="211"/>
      <c r="NR592" s="211"/>
      <c r="NS592" s="211"/>
      <c r="NT592" s="211"/>
      <c r="NU592" s="211"/>
      <c r="NV592" s="211"/>
      <c r="NW592" s="211"/>
      <c r="NX592" s="211"/>
      <c r="NY592" s="211"/>
      <c r="NZ592" s="211"/>
      <c r="OA592" s="211"/>
      <c r="OB592" s="211"/>
      <c r="OC592" s="211"/>
      <c r="OD592" s="211"/>
      <c r="OE592" s="211"/>
      <c r="OF592" s="211"/>
      <c r="OG592" s="211"/>
      <c r="OH592" s="211"/>
      <c r="OI592" s="211"/>
      <c r="OJ592" s="211"/>
      <c r="OK592" s="211"/>
      <c r="OL592" s="211"/>
      <c r="OM592" s="211"/>
      <c r="ON592" s="211"/>
      <c r="OO592" s="211"/>
      <c r="OP592" s="211"/>
      <c r="OQ592" s="211"/>
      <c r="OR592" s="211"/>
      <c r="OS592" s="211"/>
      <c r="OT592" s="211"/>
      <c r="OU592" s="211"/>
      <c r="OV592" s="211"/>
      <c r="OW592" s="211"/>
      <c r="OX592" s="211"/>
      <c r="OY592" s="211"/>
      <c r="OZ592" s="211"/>
      <c r="PA592" s="211"/>
      <c r="PB592" s="211"/>
      <c r="PC592" s="211"/>
      <c r="PD592" s="211"/>
      <c r="PE592" s="211"/>
      <c r="PF592" s="211"/>
      <c r="PG592" s="211"/>
      <c r="PH592" s="211"/>
      <c r="PI592" s="211"/>
      <c r="PJ592" s="211"/>
      <c r="PK592" s="211"/>
      <c r="PL592" s="211"/>
      <c r="PM592" s="211"/>
      <c r="PN592" s="211"/>
      <c r="PO592" s="211"/>
      <c r="PP592" s="211"/>
      <c r="PQ592" s="211"/>
      <c r="PR592" s="211"/>
      <c r="PS592" s="211"/>
      <c r="PT592" s="211"/>
      <c r="PU592" s="211"/>
      <c r="PV592" s="211"/>
      <c r="PW592" s="211"/>
      <c r="PX592" s="211"/>
      <c r="PY592" s="211"/>
      <c r="PZ592" s="211"/>
      <c r="QA592" s="211"/>
      <c r="QB592" s="211"/>
      <c r="QC592" s="211"/>
      <c r="QD592" s="211"/>
      <c r="QE592" s="211"/>
      <c r="QF592" s="211"/>
      <c r="QG592" s="211"/>
      <c r="QH592" s="211"/>
      <c r="QI592" s="211"/>
      <c r="QJ592" s="211"/>
      <c r="QK592" s="211"/>
      <c r="QL592" s="211"/>
      <c r="QM592" s="211"/>
      <c r="QN592" s="211"/>
      <c r="QO592" s="211"/>
      <c r="QP592" s="211"/>
      <c r="QQ592" s="211"/>
      <c r="QR592" s="211"/>
      <c r="QS592" s="211"/>
      <c r="QT592" s="211"/>
      <c r="QU592" s="211"/>
      <c r="QV592" s="211"/>
      <c r="QW592" s="211"/>
      <c r="QX592" s="211"/>
      <c r="QY592" s="211"/>
      <c r="QZ592" s="211"/>
      <c r="RA592" s="211"/>
      <c r="RB592" s="211"/>
      <c r="RC592" s="211"/>
      <c r="RD592" s="211"/>
      <c r="RE592" s="211"/>
      <c r="RF592" s="211"/>
      <c r="RG592" s="211"/>
      <c r="RH592" s="211"/>
      <c r="RI592" s="211"/>
      <c r="RJ592" s="211"/>
      <c r="RK592" s="211"/>
      <c r="RL592" s="211"/>
      <c r="RM592" s="211"/>
      <c r="RN592" s="211"/>
      <c r="RO592" s="211"/>
      <c r="RP592" s="211"/>
      <c r="RQ592" s="211"/>
      <c r="RR592" s="211"/>
      <c r="RS592" s="211"/>
      <c r="RT592" s="211"/>
      <c r="RU592" s="211"/>
      <c r="RV592" s="211"/>
      <c r="RW592" s="211"/>
      <c r="RX592" s="211"/>
      <c r="RY592" s="211"/>
      <c r="RZ592" s="211"/>
      <c r="SA592" s="211"/>
      <c r="SB592" s="211"/>
      <c r="SC592" s="211"/>
      <c r="SD592" s="211"/>
      <c r="SE592" s="211"/>
      <c r="SF592" s="211"/>
      <c r="SG592" s="211"/>
      <c r="SH592" s="211"/>
      <c r="SI592" s="211"/>
      <c r="SJ592" s="211"/>
      <c r="SK592" s="211"/>
      <c r="SL592" s="211"/>
      <c r="SM592" s="211"/>
      <c r="SN592" s="211"/>
      <c r="SO592" s="211"/>
      <c r="SP592" s="211"/>
      <c r="SQ592" s="211"/>
      <c r="SR592" s="211"/>
      <c r="SS592" s="211"/>
      <c r="ST592" s="211"/>
      <c r="SU592" s="211"/>
      <c r="SV592" s="211"/>
      <c r="SW592" s="211"/>
      <c r="SX592" s="211"/>
      <c r="SY592" s="211"/>
      <c r="SZ592" s="211"/>
      <c r="TA592" s="211"/>
      <c r="TB592" s="211"/>
      <c r="TC592" s="211"/>
      <c r="TD592" s="211"/>
      <c r="TE592" s="211"/>
      <c r="TF592" s="211"/>
      <c r="TG592" s="211"/>
      <c r="TH592" s="211"/>
      <c r="TI592" s="211"/>
      <c r="TJ592" s="211"/>
      <c r="TK592" s="211"/>
      <c r="TL592" s="211"/>
      <c r="TM592" s="211"/>
      <c r="TN592" s="211"/>
      <c r="TO592" s="211"/>
      <c r="TP592" s="211"/>
      <c r="TQ592" s="211"/>
      <c r="TR592" s="211"/>
      <c r="TS592" s="211"/>
      <c r="TT592" s="211"/>
      <c r="TU592" s="211"/>
      <c r="TV592" s="211"/>
      <c r="TW592" s="211"/>
      <c r="TX592" s="211"/>
      <c r="TY592" s="211"/>
      <c r="TZ592" s="211"/>
      <c r="UA592" s="211"/>
      <c r="UB592" s="211"/>
      <c r="UC592" s="211"/>
      <c r="UD592" s="211"/>
      <c r="UE592" s="211"/>
      <c r="UF592" s="211"/>
      <c r="UG592" s="211"/>
      <c r="UH592" s="211"/>
      <c r="UI592" s="211"/>
      <c r="UJ592" s="211"/>
      <c r="UK592" s="211"/>
      <c r="UL592" s="211"/>
      <c r="UM592" s="211"/>
      <c r="UN592" s="211"/>
      <c r="UO592" s="211"/>
      <c r="UP592" s="211"/>
      <c r="UQ592" s="211"/>
      <c r="UR592" s="211"/>
      <c r="US592" s="211"/>
      <c r="UT592" s="211"/>
      <c r="UU592" s="211"/>
      <c r="UV592" s="211"/>
      <c r="UW592" s="211"/>
      <c r="UX592" s="211"/>
      <c r="UY592" s="211"/>
      <c r="UZ592" s="211"/>
      <c r="VA592" s="211"/>
      <c r="VB592" s="211"/>
      <c r="VC592" s="211"/>
      <c r="VD592" s="211"/>
      <c r="VE592" s="211"/>
      <c r="VF592" s="211"/>
      <c r="VG592" s="211"/>
      <c r="VH592" s="211"/>
      <c r="VI592" s="211"/>
      <c r="VJ592" s="211"/>
      <c r="VK592" s="211"/>
      <c r="VL592" s="211"/>
      <c r="VM592" s="211"/>
      <c r="VN592" s="211"/>
      <c r="VO592" s="211"/>
      <c r="VP592" s="211"/>
      <c r="VQ592" s="211"/>
      <c r="VR592" s="211"/>
      <c r="VS592" s="211"/>
      <c r="VT592" s="211"/>
      <c r="VU592" s="211"/>
      <c r="VV592" s="211"/>
      <c r="VW592" s="211"/>
      <c r="VX592" s="211"/>
      <c r="VY592" s="211"/>
      <c r="VZ592" s="211"/>
      <c r="WA592" s="211"/>
      <c r="WB592" s="211"/>
      <c r="WC592" s="211"/>
      <c r="WD592" s="211"/>
      <c r="WE592" s="211"/>
      <c r="WF592" s="211"/>
      <c r="WG592" s="211"/>
      <c r="WH592" s="211"/>
      <c r="WI592" s="211"/>
      <c r="WJ592" s="211"/>
      <c r="WK592" s="211"/>
      <c r="WL592" s="211"/>
      <c r="WM592" s="211"/>
      <c r="WN592" s="211"/>
      <c r="WO592" s="211"/>
      <c r="WP592" s="211"/>
      <c r="WQ592" s="211"/>
      <c r="WR592" s="211"/>
      <c r="WS592" s="211"/>
      <c r="WT592" s="211"/>
      <c r="WU592" s="211"/>
      <c r="WV592" s="211"/>
      <c r="WW592" s="211"/>
      <c r="WX592" s="211"/>
      <c r="WY592" s="211"/>
      <c r="WZ592" s="211"/>
      <c r="XA592" s="211"/>
      <c r="XB592" s="211"/>
      <c r="XC592" s="211"/>
      <c r="XD592" s="211"/>
      <c r="XE592" s="211"/>
      <c r="XF592" s="211"/>
      <c r="XG592" s="211"/>
      <c r="XH592" s="211"/>
      <c r="XI592" s="211"/>
      <c r="XJ592" s="211"/>
      <c r="XK592" s="211"/>
      <c r="XL592" s="211"/>
      <c r="XM592" s="211"/>
      <c r="XN592" s="211"/>
      <c r="XO592" s="211"/>
      <c r="XP592" s="211"/>
      <c r="XQ592" s="211"/>
      <c r="XR592" s="211"/>
      <c r="XS592" s="211"/>
      <c r="XT592" s="211"/>
      <c r="XU592" s="211"/>
      <c r="XV592" s="211"/>
      <c r="XW592" s="211"/>
      <c r="XX592" s="211"/>
      <c r="XY592" s="211"/>
      <c r="XZ592" s="211"/>
      <c r="YA592" s="211"/>
      <c r="YB592" s="211"/>
      <c r="YC592" s="211"/>
      <c r="YD592" s="211"/>
      <c r="YE592" s="211"/>
      <c r="YF592" s="211"/>
      <c r="YG592" s="211"/>
      <c r="YH592" s="211"/>
      <c r="YI592" s="211"/>
      <c r="YJ592" s="211"/>
      <c r="YK592" s="211"/>
      <c r="YL592" s="211"/>
      <c r="YM592" s="211"/>
      <c r="YN592" s="211"/>
      <c r="YO592" s="211"/>
      <c r="YP592" s="211"/>
      <c r="YQ592" s="211"/>
      <c r="YR592" s="211"/>
      <c r="YS592" s="211"/>
      <c r="YT592" s="211"/>
      <c r="YU592" s="211"/>
      <c r="YV592" s="211"/>
      <c r="YW592" s="211"/>
      <c r="YX592" s="211"/>
      <c r="YY592" s="211"/>
      <c r="YZ592" s="211"/>
      <c r="ZA592" s="211"/>
      <c r="ZB592" s="211"/>
      <c r="ZC592" s="211"/>
      <c r="ZD592" s="211"/>
      <c r="ZE592" s="211"/>
      <c r="ZF592" s="211"/>
      <c r="ZG592" s="211"/>
      <c r="ZH592" s="211"/>
      <c r="ZI592" s="211"/>
      <c r="ZJ592" s="211"/>
      <c r="ZK592" s="211"/>
      <c r="ZL592" s="211"/>
      <c r="ZM592" s="211"/>
      <c r="ZN592" s="211"/>
      <c r="ZO592" s="211"/>
      <c r="ZP592" s="211"/>
      <c r="ZQ592" s="211"/>
      <c r="ZR592" s="211"/>
      <c r="ZS592" s="211"/>
      <c r="ZT592" s="211"/>
      <c r="ZU592" s="211"/>
      <c r="ZV592" s="211"/>
      <c r="ZW592" s="211"/>
      <c r="ZX592" s="211"/>
      <c r="ZY592" s="211"/>
      <c r="ZZ592" s="211"/>
      <c r="AAA592" s="211"/>
      <c r="AAB592" s="211"/>
      <c r="AAC592" s="211"/>
      <c r="AAD592" s="211"/>
      <c r="AAE592" s="211"/>
      <c r="AAF592" s="211"/>
      <c r="AAG592" s="211"/>
      <c r="AAH592" s="211"/>
      <c r="AAI592" s="211"/>
      <c r="AAJ592" s="211"/>
      <c r="AAK592" s="211"/>
      <c r="AAL592" s="211"/>
      <c r="AAM592" s="211"/>
      <c r="AAN592" s="211"/>
      <c r="AAO592" s="211"/>
      <c r="AAP592" s="211"/>
      <c r="AAQ592" s="211"/>
      <c r="AAR592" s="211"/>
      <c r="AAS592" s="211"/>
      <c r="AAT592" s="211"/>
      <c r="AAU592" s="211"/>
      <c r="AAV592" s="211"/>
      <c r="AAW592" s="211"/>
      <c r="AAX592" s="211"/>
      <c r="AAY592" s="211"/>
      <c r="AAZ592" s="211"/>
      <c r="ABA592" s="211"/>
      <c r="ABB592" s="211"/>
      <c r="ABC592" s="211"/>
      <c r="ABD592" s="211"/>
      <c r="ABE592" s="211"/>
      <c r="ABF592" s="211"/>
      <c r="ABG592" s="211"/>
      <c r="ABH592" s="211"/>
      <c r="ABI592" s="211"/>
      <c r="ABJ592" s="211"/>
      <c r="ABK592" s="211"/>
      <c r="ABL592" s="211"/>
      <c r="ABM592" s="211"/>
      <c r="ABN592" s="211"/>
      <c r="ABO592" s="211"/>
      <c r="ABP592" s="211"/>
      <c r="ABQ592" s="211"/>
      <c r="ABR592" s="211"/>
      <c r="ABS592" s="211"/>
      <c r="ABT592" s="211"/>
      <c r="ABU592" s="211"/>
      <c r="ABV592" s="211"/>
      <c r="ABW592" s="211"/>
      <c r="ABX592" s="211"/>
      <c r="ABY592" s="211"/>
      <c r="ABZ592" s="211"/>
      <c r="ACA592" s="211"/>
      <c r="ACB592" s="211"/>
      <c r="ACC592" s="211"/>
      <c r="ACD592" s="211"/>
      <c r="ACE592" s="211"/>
      <c r="ACF592" s="211"/>
      <c r="ACG592" s="211"/>
      <c r="ACH592" s="211"/>
      <c r="ACI592" s="211"/>
      <c r="ACJ592" s="211"/>
      <c r="ACK592" s="211"/>
      <c r="ACL592" s="211"/>
      <c r="ACM592" s="211"/>
      <c r="ACN592" s="211"/>
      <c r="ACO592" s="211"/>
      <c r="ACP592" s="211"/>
      <c r="ACQ592" s="211"/>
      <c r="ACR592" s="211"/>
      <c r="ACS592" s="211"/>
      <c r="ACT592" s="211"/>
      <c r="ACU592" s="211"/>
      <c r="ACV592" s="211"/>
      <c r="ACW592" s="211"/>
      <c r="ACX592" s="211"/>
      <c r="ACY592" s="211"/>
      <c r="ACZ592" s="211"/>
      <c r="ADA592" s="211"/>
      <c r="ADB592" s="211"/>
      <c r="ADC592" s="211"/>
      <c r="ADD592" s="211"/>
      <c r="ADE592" s="211"/>
      <c r="ADF592" s="211"/>
      <c r="ADG592" s="211"/>
      <c r="ADH592" s="211"/>
      <c r="ADI592" s="211"/>
      <c r="ADJ592" s="211"/>
      <c r="ADK592" s="211"/>
      <c r="ADL592" s="211"/>
      <c r="ADM592" s="211"/>
      <c r="ADN592" s="211"/>
      <c r="ADO592" s="211"/>
      <c r="ADP592" s="211"/>
      <c r="ADQ592" s="211"/>
      <c r="ADR592" s="211"/>
      <c r="ADS592" s="211"/>
      <c r="ADT592" s="211"/>
      <c r="ADU592" s="211"/>
      <c r="ADV592" s="211"/>
      <c r="ADW592" s="211"/>
      <c r="ADX592" s="211"/>
      <c r="ADY592" s="211"/>
      <c r="ADZ592" s="211"/>
      <c r="AEA592" s="211"/>
      <c r="AEB592" s="211"/>
      <c r="AEC592" s="211"/>
      <c r="AED592" s="211"/>
      <c r="AEE592" s="211"/>
      <c r="AEF592" s="211"/>
      <c r="AEG592" s="211"/>
      <c r="AEH592" s="211"/>
      <c r="AEI592" s="211"/>
      <c r="AEJ592" s="211"/>
      <c r="AEK592" s="211"/>
      <c r="AEL592" s="211"/>
      <c r="AEM592" s="211"/>
      <c r="AEN592" s="211"/>
      <c r="AEO592" s="211"/>
      <c r="AEP592" s="211"/>
      <c r="AEQ592" s="211"/>
      <c r="AER592" s="211"/>
      <c r="AES592" s="211"/>
      <c r="AET592" s="211"/>
      <c r="AEU592" s="211"/>
      <c r="AEV592" s="211"/>
      <c r="AEW592" s="211"/>
      <c r="AEX592" s="211"/>
      <c r="AEY592" s="211"/>
      <c r="AEZ592" s="211"/>
      <c r="AFA592" s="211"/>
      <c r="AFB592" s="211"/>
      <c r="AFC592" s="211"/>
      <c r="AFD592" s="211"/>
      <c r="AFE592" s="211"/>
      <c r="AFF592" s="211"/>
      <c r="AFG592" s="211"/>
      <c r="AFH592" s="211"/>
      <c r="AFI592" s="211"/>
      <c r="AFJ592" s="211"/>
      <c r="AFK592" s="211"/>
      <c r="AFL592" s="211"/>
      <c r="AFM592" s="211"/>
      <c r="AFN592" s="211"/>
      <c r="AFO592" s="211"/>
      <c r="AFP592" s="211"/>
      <c r="AFQ592" s="211"/>
      <c r="AFR592" s="211"/>
      <c r="AFS592" s="211"/>
      <c r="AFT592" s="211"/>
      <c r="AFU592" s="211"/>
      <c r="AFV592" s="211"/>
      <c r="AFW592" s="211"/>
      <c r="AFX592" s="211"/>
      <c r="AFY592" s="211"/>
      <c r="AFZ592" s="211"/>
      <c r="AGA592" s="211"/>
      <c r="AGB592" s="211"/>
      <c r="AGC592" s="211"/>
      <c r="AGD592" s="211"/>
      <c r="AGE592" s="211"/>
      <c r="AGF592" s="211"/>
      <c r="AGG592" s="211"/>
      <c r="AGH592" s="211"/>
      <c r="AGI592" s="211"/>
      <c r="AGJ592" s="211"/>
      <c r="AGK592" s="211"/>
      <c r="AGL592" s="211"/>
      <c r="AGM592" s="211"/>
      <c r="AGN592" s="211"/>
      <c r="AGO592" s="211"/>
      <c r="AGP592" s="211"/>
      <c r="AGQ592" s="211"/>
      <c r="AGR592" s="211"/>
      <c r="AGS592" s="211"/>
      <c r="AGT592" s="211"/>
      <c r="AGU592" s="211"/>
      <c r="AGV592" s="211"/>
      <c r="AGW592" s="211"/>
      <c r="AGX592" s="211"/>
      <c r="AGY592" s="211"/>
      <c r="AGZ592" s="211"/>
      <c r="AHA592" s="211"/>
      <c r="AHB592" s="211"/>
      <c r="AHC592" s="211"/>
      <c r="AHD592" s="211"/>
      <c r="AHE592" s="211"/>
      <c r="AHF592" s="211"/>
      <c r="AHG592" s="211"/>
      <c r="AHH592" s="211"/>
      <c r="AHI592" s="211"/>
      <c r="AHJ592" s="211"/>
      <c r="AHK592" s="211"/>
      <c r="AHL592" s="211"/>
      <c r="AHM592" s="211"/>
      <c r="AHN592" s="211"/>
      <c r="AHO592" s="211"/>
      <c r="AHP592" s="211"/>
      <c r="AHQ592" s="211"/>
      <c r="AHR592" s="211"/>
      <c r="AHS592" s="211"/>
      <c r="AHT592" s="211"/>
      <c r="AHU592" s="211"/>
      <c r="AHV592" s="211"/>
      <c r="AHW592" s="211"/>
      <c r="AHX592" s="211"/>
      <c r="AHY592" s="211"/>
      <c r="AHZ592" s="211"/>
      <c r="AIA592" s="211"/>
      <c r="AIB592" s="211"/>
      <c r="AIC592" s="211"/>
      <c r="AID592" s="211"/>
      <c r="AIE592" s="211"/>
      <c r="AIF592" s="211"/>
      <c r="AIG592" s="211"/>
      <c r="AIH592" s="211"/>
      <c r="AII592" s="211"/>
      <c r="AIJ592" s="211"/>
      <c r="AIK592" s="211"/>
      <c r="AIL592" s="211"/>
      <c r="AIM592" s="211"/>
      <c r="AIN592" s="211"/>
      <c r="AIO592" s="211"/>
      <c r="AIP592" s="211"/>
      <c r="AIQ592" s="211"/>
      <c r="AIR592" s="211"/>
      <c r="AIS592" s="211"/>
      <c r="AIT592" s="211"/>
      <c r="AIU592" s="211"/>
      <c r="AIV592" s="211"/>
      <c r="AIW592" s="211"/>
      <c r="AIX592" s="211"/>
      <c r="AIY592" s="211"/>
      <c r="AIZ592" s="211"/>
      <c r="AJA592" s="211"/>
      <c r="AJB592" s="211"/>
      <c r="AJC592" s="211"/>
      <c r="AJD592" s="211"/>
      <c r="AJE592" s="211"/>
      <c r="AJF592" s="211"/>
      <c r="AJG592" s="211"/>
      <c r="AJH592" s="211"/>
      <c r="AJI592" s="211"/>
      <c r="AJJ592" s="211"/>
      <c r="AJK592" s="211"/>
      <c r="AJL592" s="211"/>
      <c r="AJM592" s="211"/>
      <c r="AJN592" s="211"/>
      <c r="AJO592" s="211"/>
      <c r="AJP592" s="211"/>
      <c r="AJQ592" s="211"/>
      <c r="AJR592" s="211"/>
      <c r="AJS592" s="211"/>
      <c r="AJT592" s="211"/>
      <c r="AJU592" s="211"/>
      <c r="AJV592" s="211"/>
      <c r="AJW592" s="211"/>
      <c r="AJX592" s="211"/>
      <c r="AJY592" s="211"/>
      <c r="AJZ592" s="211"/>
      <c r="AKA592" s="211"/>
      <c r="AKB592" s="211"/>
      <c r="AKC592" s="211"/>
      <c r="AKD592" s="211"/>
      <c r="AKE592" s="211"/>
      <c r="AKF592" s="211"/>
      <c r="AKG592" s="211"/>
      <c r="AKH592" s="211"/>
      <c r="AKI592" s="211"/>
      <c r="AKJ592" s="211"/>
      <c r="AKK592" s="211"/>
      <c r="AKL592" s="211"/>
      <c r="AKM592" s="211"/>
      <c r="AKN592" s="211"/>
      <c r="AKO592" s="211"/>
      <c r="AKP592" s="211"/>
      <c r="AKQ592" s="211"/>
      <c r="AKR592" s="211"/>
      <c r="AKS592" s="211"/>
      <c r="AKT592" s="211"/>
      <c r="AKU592" s="211"/>
      <c r="AKV592" s="211"/>
      <c r="AKW592" s="211"/>
      <c r="AKX592" s="211"/>
      <c r="AKY592" s="211"/>
      <c r="AKZ592" s="211"/>
      <c r="ALA592" s="211"/>
      <c r="ALB592" s="211"/>
      <c r="ALC592" s="211"/>
      <c r="ALD592" s="211"/>
      <c r="ALE592" s="211"/>
      <c r="ALF592" s="211"/>
      <c r="ALG592" s="211"/>
      <c r="ALH592" s="211"/>
      <c r="ALI592" s="211"/>
      <c r="ALJ592" s="211"/>
      <c r="ALK592" s="211"/>
      <c r="ALL592" s="211"/>
      <c r="ALM592" s="211"/>
      <c r="ALN592" s="211"/>
      <c r="ALO592" s="211"/>
      <c r="ALP592" s="211"/>
      <c r="ALQ592" s="211"/>
      <c r="ALR592" s="211"/>
      <c r="ALS592" s="211"/>
      <c r="ALT592" s="211"/>
      <c r="ALU592" s="211"/>
      <c r="ALV592" s="211"/>
      <c r="ALW592" s="211"/>
      <c r="ALX592" s="211"/>
      <c r="ALY592" s="211"/>
      <c r="ALZ592" s="211"/>
      <c r="AMA592" s="211"/>
      <c r="AMB592" s="211"/>
      <c r="AMC592" s="211"/>
      <c r="AMD592" s="211"/>
      <c r="AME592" s="211"/>
      <c r="AMF592" s="211"/>
      <c r="AMG592" s="211"/>
      <c r="AMH592" s="211"/>
      <c r="AMI592" s="211"/>
      <c r="AMJ592" s="211"/>
      <c r="AMK592" s="211"/>
      <c r="AML592" s="211"/>
      <c r="AMM592" s="211"/>
      <c r="AMN592" s="211"/>
      <c r="AMO592" s="211"/>
      <c r="AMP592" s="211"/>
      <c r="AMQ592" s="211"/>
      <c r="AMR592" s="211"/>
      <c r="AMS592" s="211"/>
      <c r="AMT592" s="211"/>
      <c r="AMU592" s="211"/>
      <c r="AMV592" s="211"/>
      <c r="AMW592" s="211"/>
      <c r="AMX592" s="211"/>
      <c r="AMY592" s="211"/>
      <c r="AMZ592" s="211"/>
      <c r="ANA592" s="211"/>
      <c r="ANB592" s="211"/>
      <c r="ANC592" s="211"/>
      <c r="AND592" s="211"/>
      <c r="ANE592" s="211"/>
      <c r="ANF592" s="211"/>
      <c r="ANG592" s="211"/>
      <c r="ANH592" s="211"/>
      <c r="ANI592" s="211"/>
      <c r="ANJ592" s="211"/>
      <c r="ANK592" s="211"/>
      <c r="ANL592" s="211"/>
      <c r="ANM592" s="211"/>
      <c r="ANN592" s="211"/>
      <c r="ANO592" s="211"/>
      <c r="ANP592" s="211"/>
      <c r="ANQ592" s="211"/>
      <c r="ANR592" s="211"/>
      <c r="ANS592" s="211"/>
      <c r="ANT592" s="211"/>
      <c r="ANU592" s="211"/>
      <c r="ANV592" s="211"/>
      <c r="ANW592" s="211"/>
      <c r="ANX592" s="211"/>
      <c r="ANY592" s="211"/>
      <c r="ANZ592" s="211"/>
      <c r="AOA592" s="211"/>
      <c r="AOB592" s="211"/>
      <c r="AOC592" s="211"/>
      <c r="AOD592" s="211"/>
      <c r="AOE592" s="211"/>
      <c r="AOF592" s="211"/>
      <c r="AOG592" s="211"/>
      <c r="AOH592" s="211"/>
      <c r="AOI592" s="211"/>
      <c r="AOJ592" s="211"/>
      <c r="AOK592" s="211"/>
      <c r="AOL592" s="211"/>
      <c r="AOM592" s="211"/>
      <c r="AON592" s="211"/>
      <c r="AOO592" s="211"/>
      <c r="AOP592" s="211"/>
      <c r="AOQ592" s="211"/>
      <c r="AOR592" s="211"/>
      <c r="AOS592" s="211"/>
      <c r="AOT592" s="211"/>
      <c r="AOU592" s="211"/>
      <c r="AOV592" s="211"/>
      <c r="AOW592" s="211"/>
      <c r="AOX592" s="211"/>
      <c r="AOY592" s="211"/>
      <c r="AOZ592" s="211"/>
      <c r="APA592" s="211"/>
      <c r="APB592" s="211"/>
      <c r="APC592" s="211"/>
      <c r="APD592" s="211"/>
      <c r="APE592" s="211"/>
      <c r="APF592" s="211"/>
      <c r="APG592" s="211"/>
      <c r="APH592" s="211"/>
      <c r="API592" s="211"/>
      <c r="APJ592" s="211"/>
      <c r="APK592" s="211"/>
      <c r="APL592" s="211"/>
      <c r="APM592" s="211"/>
      <c r="APN592" s="211"/>
      <c r="APO592" s="211"/>
      <c r="APP592" s="211"/>
      <c r="APQ592" s="211"/>
      <c r="APR592" s="211"/>
      <c r="APS592" s="211"/>
      <c r="APT592" s="211"/>
      <c r="APU592" s="211"/>
      <c r="APV592" s="211"/>
      <c r="APW592" s="211"/>
      <c r="APX592" s="211"/>
      <c r="APY592" s="211"/>
      <c r="APZ592" s="211"/>
      <c r="AQA592" s="211"/>
      <c r="AQB592" s="211"/>
      <c r="AQC592" s="211"/>
      <c r="AQD592" s="211"/>
      <c r="AQE592" s="211"/>
      <c r="AQF592" s="211"/>
      <c r="AQG592" s="211"/>
      <c r="AQH592" s="211"/>
      <c r="AQI592" s="211"/>
      <c r="AQJ592" s="211"/>
      <c r="AQK592" s="211"/>
      <c r="AQL592" s="211"/>
      <c r="AQM592" s="211"/>
      <c r="AQN592" s="211"/>
      <c r="AQO592" s="211"/>
      <c r="AQP592" s="211"/>
      <c r="AQQ592" s="211"/>
      <c r="AQR592" s="211"/>
      <c r="AQS592" s="211"/>
      <c r="AQT592" s="211"/>
      <c r="AQU592" s="211"/>
      <c r="AQV592" s="211"/>
      <c r="AQW592" s="211"/>
      <c r="AQX592" s="211"/>
      <c r="AQY592" s="211"/>
      <c r="AQZ592" s="211"/>
      <c r="ARA592" s="211"/>
      <c r="ARB592" s="211"/>
      <c r="ARC592" s="211"/>
      <c r="ARD592" s="211"/>
      <c r="ARE592" s="211"/>
      <c r="ARF592" s="211"/>
      <c r="ARG592" s="211"/>
      <c r="ARH592" s="211"/>
      <c r="ARI592" s="211"/>
      <c r="ARJ592" s="211"/>
      <c r="ARK592" s="211"/>
      <c r="ARL592" s="211"/>
      <c r="ARM592" s="211"/>
      <c r="ARN592" s="211"/>
      <c r="ARO592" s="211"/>
      <c r="ARP592" s="211"/>
      <c r="ARQ592" s="211"/>
      <c r="ARR592" s="211"/>
      <c r="ARS592" s="211"/>
      <c r="ART592" s="211"/>
      <c r="ARU592" s="211"/>
      <c r="ARV592" s="211"/>
      <c r="ARW592" s="211"/>
      <c r="ARX592" s="211"/>
      <c r="ARY592" s="211"/>
      <c r="ARZ592" s="211"/>
      <c r="ASA592" s="211"/>
      <c r="ASB592" s="211"/>
      <c r="ASC592" s="211"/>
      <c r="ASD592" s="211"/>
      <c r="ASE592" s="211"/>
      <c r="ASF592" s="211"/>
      <c r="ASG592" s="211"/>
      <c r="ASH592" s="211"/>
      <c r="ASI592" s="211"/>
      <c r="ASJ592" s="211"/>
      <c r="ASK592" s="211"/>
      <c r="ASL592" s="211"/>
      <c r="ASM592" s="211"/>
      <c r="ASN592" s="211"/>
      <c r="ASO592" s="211"/>
      <c r="ASP592" s="211"/>
      <c r="ASQ592" s="211"/>
      <c r="ASR592" s="211"/>
      <c r="ASS592" s="211"/>
      <c r="AST592" s="211"/>
      <c r="ASU592" s="211"/>
      <c r="ASV592" s="211"/>
      <c r="ASW592" s="211"/>
      <c r="ASX592" s="211"/>
      <c r="ASY592" s="211"/>
      <c r="ASZ592" s="211"/>
      <c r="ATA592" s="211"/>
      <c r="ATB592" s="211"/>
      <c r="ATC592" s="211"/>
      <c r="ATD592" s="211"/>
      <c r="ATE592" s="211"/>
      <c r="ATF592" s="211"/>
      <c r="ATG592" s="211"/>
      <c r="ATH592" s="211"/>
      <c r="ATI592" s="211"/>
      <c r="ATJ592" s="211"/>
      <c r="ATK592" s="211"/>
      <c r="ATL592" s="211"/>
      <c r="ATM592" s="211"/>
      <c r="ATN592" s="211"/>
      <c r="ATO592" s="211"/>
      <c r="ATP592" s="211"/>
      <c r="ATQ592" s="211"/>
      <c r="ATR592" s="211"/>
      <c r="ATS592" s="211"/>
      <c r="ATT592" s="211"/>
      <c r="ATU592" s="211"/>
      <c r="ATV592" s="211"/>
      <c r="ATW592" s="211"/>
      <c r="ATX592" s="211"/>
      <c r="ATY592" s="211"/>
      <c r="ATZ592" s="211"/>
      <c r="AUA592" s="211"/>
      <c r="AUB592" s="211"/>
      <c r="AUC592" s="211"/>
      <c r="AUD592" s="211"/>
      <c r="AUE592" s="211"/>
      <c r="AUF592" s="211"/>
      <c r="AUG592" s="211"/>
      <c r="AUH592" s="211"/>
      <c r="AUI592" s="211"/>
      <c r="AUJ592" s="211"/>
      <c r="AUK592" s="211"/>
      <c r="AUL592" s="211"/>
      <c r="AUM592" s="211"/>
      <c r="AUN592" s="211"/>
      <c r="AUO592" s="211"/>
      <c r="AUP592" s="211"/>
      <c r="AUQ592" s="211"/>
      <c r="AUR592" s="211"/>
      <c r="AUS592" s="211"/>
      <c r="AUT592" s="211"/>
      <c r="AUU592" s="211"/>
      <c r="AUV592" s="211"/>
      <c r="AUW592" s="211"/>
      <c r="AUX592" s="211"/>
      <c r="AUY592" s="211"/>
      <c r="AUZ592" s="211"/>
      <c r="AVA592" s="211"/>
      <c r="AVB592" s="211"/>
      <c r="AVC592" s="211"/>
      <c r="AVD592" s="211"/>
      <c r="AVE592" s="211"/>
      <c r="AVF592" s="211"/>
      <c r="AVG592" s="211"/>
      <c r="AVH592" s="211"/>
      <c r="AVI592" s="211"/>
      <c r="AVJ592" s="211"/>
      <c r="AVK592" s="211"/>
      <c r="AVL592" s="211"/>
      <c r="AVM592" s="211"/>
      <c r="AVN592" s="211"/>
      <c r="AVO592" s="211"/>
      <c r="AVP592" s="211"/>
      <c r="AVQ592" s="211"/>
      <c r="AVR592" s="211"/>
      <c r="AVS592" s="211"/>
      <c r="AVT592" s="211"/>
      <c r="AVU592" s="211"/>
      <c r="AVV592" s="211"/>
      <c r="AVW592" s="211"/>
      <c r="AVX592" s="211"/>
      <c r="AVY592" s="211"/>
      <c r="AVZ592" s="211"/>
      <c r="AWA592" s="211"/>
      <c r="AWB592" s="211"/>
      <c r="AWC592" s="211"/>
      <c r="AWD592" s="211"/>
      <c r="AWE592" s="211"/>
      <c r="AWF592" s="211"/>
      <c r="AWG592" s="211"/>
      <c r="AWH592" s="211"/>
      <c r="AWI592" s="211"/>
      <c r="AWJ592" s="211"/>
      <c r="AWK592" s="211"/>
      <c r="AWL592" s="211"/>
      <c r="AWM592" s="211"/>
      <c r="AWN592" s="211"/>
      <c r="AWO592" s="211"/>
      <c r="AWP592" s="211"/>
      <c r="AWQ592" s="211"/>
      <c r="AWR592" s="211"/>
      <c r="AWS592" s="211"/>
      <c r="AWT592" s="211"/>
      <c r="AWU592" s="211"/>
      <c r="AWV592" s="211"/>
      <c r="AWW592" s="211"/>
      <c r="AWX592" s="211"/>
      <c r="AWY592" s="211"/>
      <c r="AWZ592" s="211"/>
      <c r="AXA592" s="211"/>
      <c r="AXB592" s="211"/>
      <c r="AXC592" s="211"/>
      <c r="AXD592" s="211"/>
      <c r="AXE592" s="211"/>
      <c r="AXF592" s="211"/>
      <c r="AXG592" s="211"/>
      <c r="AXH592" s="211"/>
      <c r="AXI592" s="211"/>
      <c r="AXJ592" s="211"/>
      <c r="AXK592" s="211"/>
      <c r="AXL592" s="211"/>
      <c r="AXM592" s="211"/>
      <c r="AXN592" s="211"/>
      <c r="AXO592" s="211"/>
      <c r="AXP592" s="211"/>
      <c r="AXQ592" s="211"/>
      <c r="AXR592" s="211"/>
      <c r="AXS592" s="211"/>
      <c r="AXT592" s="211"/>
      <c r="AXU592" s="211"/>
      <c r="AXV592" s="211"/>
      <c r="AXW592" s="211"/>
      <c r="AXX592" s="211"/>
      <c r="AXY592" s="211"/>
      <c r="AXZ592" s="211"/>
      <c r="AYA592" s="211"/>
      <c r="AYB592" s="211"/>
      <c r="AYC592" s="211"/>
      <c r="AYD592" s="211"/>
      <c r="AYE592" s="211"/>
      <c r="AYF592" s="211"/>
      <c r="AYG592" s="211"/>
      <c r="AYH592" s="211"/>
      <c r="AYI592" s="211"/>
      <c r="AYJ592" s="211"/>
      <c r="AYK592" s="211"/>
      <c r="AYL592" s="211"/>
      <c r="AYM592" s="211"/>
      <c r="AYN592" s="211"/>
      <c r="AYO592" s="211"/>
      <c r="AYP592" s="211"/>
      <c r="AYQ592" s="211"/>
      <c r="AYR592" s="211"/>
      <c r="AYS592" s="211"/>
      <c r="AYT592" s="211"/>
      <c r="AYU592" s="211"/>
      <c r="AYV592" s="211"/>
      <c r="AYW592" s="211"/>
      <c r="AYX592" s="211"/>
      <c r="AYY592" s="211"/>
      <c r="AYZ592" s="211"/>
      <c r="AZA592" s="211"/>
      <c r="AZB592" s="211"/>
      <c r="AZC592" s="211"/>
      <c r="AZD592" s="211"/>
      <c r="AZE592" s="211"/>
      <c r="AZF592" s="211"/>
      <c r="AZG592" s="211"/>
      <c r="AZH592" s="211"/>
      <c r="AZI592" s="211"/>
      <c r="AZJ592" s="211"/>
      <c r="AZK592" s="211"/>
      <c r="AZL592" s="211"/>
      <c r="AZM592" s="211"/>
      <c r="AZN592" s="211"/>
      <c r="AZO592" s="211"/>
      <c r="AZP592" s="211"/>
      <c r="AZQ592" s="211"/>
      <c r="AZR592" s="211"/>
      <c r="AZS592" s="211"/>
      <c r="AZT592" s="211"/>
      <c r="AZU592" s="211"/>
      <c r="AZV592" s="211"/>
      <c r="AZW592" s="211"/>
      <c r="AZX592" s="211"/>
      <c r="AZY592" s="211"/>
      <c r="AZZ592" s="211"/>
      <c r="BAA592" s="211"/>
      <c r="BAB592" s="211"/>
      <c r="BAC592" s="211"/>
      <c r="BAD592" s="211"/>
      <c r="BAE592" s="211"/>
      <c r="BAF592" s="211"/>
      <c r="BAG592" s="211"/>
      <c r="BAH592" s="211"/>
      <c r="BAI592" s="211"/>
      <c r="BAJ592" s="211"/>
      <c r="BAK592" s="211"/>
      <c r="BAL592" s="211"/>
      <c r="BAM592" s="211"/>
      <c r="BAN592" s="211"/>
      <c r="BAO592" s="211"/>
      <c r="BAP592" s="211"/>
      <c r="BAQ592" s="211"/>
      <c r="BAR592" s="211"/>
      <c r="BAS592" s="211"/>
      <c r="BAT592" s="211"/>
      <c r="BAU592" s="211"/>
      <c r="BAV592" s="211"/>
      <c r="BAW592" s="211"/>
      <c r="BAX592" s="211"/>
      <c r="BAY592" s="211"/>
      <c r="BAZ592" s="211"/>
      <c r="BBA592" s="211"/>
      <c r="BBB592" s="211"/>
      <c r="BBC592" s="211"/>
      <c r="BBD592" s="211"/>
      <c r="BBE592" s="211"/>
      <c r="BBF592" s="211"/>
      <c r="BBG592" s="211"/>
      <c r="BBH592" s="211"/>
      <c r="BBI592" s="211"/>
      <c r="BBJ592" s="211"/>
      <c r="BBK592" s="211"/>
      <c r="BBL592" s="211"/>
      <c r="BBM592" s="211"/>
      <c r="BBN592" s="211"/>
      <c r="BBO592" s="211"/>
      <c r="BBP592" s="211"/>
      <c r="BBQ592" s="211"/>
      <c r="BBR592" s="211"/>
      <c r="BBS592" s="211"/>
      <c r="BBT592" s="211"/>
      <c r="BBU592" s="211"/>
      <c r="BBV592" s="211"/>
      <c r="BBW592" s="211"/>
      <c r="BBX592" s="211"/>
      <c r="BBY592" s="211"/>
      <c r="BBZ592" s="211"/>
      <c r="BCA592" s="211"/>
      <c r="BCB592" s="211"/>
      <c r="BCC592" s="211"/>
      <c r="BCD592" s="211"/>
      <c r="BCE592" s="211"/>
      <c r="BCF592" s="211"/>
      <c r="BCG592" s="211"/>
      <c r="BCH592" s="211"/>
      <c r="BCI592" s="211"/>
      <c r="BCJ592" s="211"/>
      <c r="BCK592" s="211"/>
      <c r="BCL592" s="211"/>
      <c r="BCM592" s="211"/>
      <c r="BCN592" s="211"/>
      <c r="BCO592" s="211"/>
      <c r="BCP592" s="211"/>
      <c r="BCQ592" s="211"/>
      <c r="BCR592" s="211"/>
      <c r="BCS592" s="211"/>
      <c r="BCT592" s="211"/>
      <c r="BCU592" s="211"/>
      <c r="BCV592" s="211"/>
      <c r="BCW592" s="211"/>
      <c r="BCX592" s="211"/>
      <c r="BCY592" s="211"/>
      <c r="BCZ592" s="211"/>
      <c r="BDA592" s="211"/>
      <c r="BDB592" s="211"/>
      <c r="BDC592" s="211"/>
      <c r="BDD592" s="211"/>
      <c r="BDE592" s="211"/>
      <c r="BDF592" s="211"/>
      <c r="BDG592" s="211"/>
      <c r="BDH592" s="211"/>
      <c r="BDI592" s="211"/>
      <c r="BDJ592" s="211"/>
      <c r="BDK592" s="211"/>
      <c r="BDL592" s="211"/>
      <c r="BDM592" s="211"/>
      <c r="BDN592" s="211"/>
      <c r="BDO592" s="211"/>
      <c r="BDP592" s="211"/>
      <c r="BDQ592" s="211"/>
      <c r="BDR592" s="211"/>
      <c r="BDS592" s="211"/>
      <c r="BDT592" s="211"/>
      <c r="BDU592" s="211"/>
      <c r="BDV592" s="211"/>
      <c r="BDW592" s="211"/>
      <c r="BDX592" s="211"/>
      <c r="BDY592" s="211"/>
      <c r="BDZ592" s="211"/>
      <c r="BEA592" s="211"/>
      <c r="BEB592" s="211"/>
      <c r="BEC592" s="211"/>
      <c r="BED592" s="211"/>
      <c r="BEE592" s="211"/>
      <c r="BEF592" s="211"/>
      <c r="BEG592" s="211"/>
      <c r="BEH592" s="211"/>
      <c r="BEI592" s="211"/>
      <c r="BEJ592" s="211"/>
      <c r="BEK592" s="211"/>
      <c r="BEL592" s="211"/>
      <c r="BEM592" s="211"/>
      <c r="BEN592" s="211"/>
      <c r="BEO592" s="211"/>
      <c r="BEP592" s="211"/>
      <c r="BEQ592" s="211"/>
      <c r="BER592" s="211"/>
      <c r="BES592" s="211"/>
      <c r="BET592" s="211"/>
      <c r="BEU592" s="211"/>
      <c r="BEV592" s="211"/>
      <c r="BEW592" s="211"/>
      <c r="BEX592" s="211"/>
      <c r="BEY592" s="211"/>
      <c r="BEZ592" s="211"/>
      <c r="BFA592" s="211"/>
      <c r="BFB592" s="211"/>
      <c r="BFC592" s="211"/>
      <c r="BFD592" s="211"/>
      <c r="BFE592" s="211"/>
      <c r="BFF592" s="211"/>
      <c r="BFG592" s="211"/>
      <c r="BFH592" s="211"/>
      <c r="BFI592" s="211"/>
      <c r="BFJ592" s="211"/>
      <c r="BFK592" s="211"/>
      <c r="BFL592" s="211"/>
      <c r="BFM592" s="211"/>
      <c r="BFN592" s="211"/>
      <c r="BFO592" s="211"/>
      <c r="BFP592" s="211"/>
      <c r="BFQ592" s="211"/>
      <c r="BFR592" s="211"/>
      <c r="BFS592" s="211"/>
      <c r="BFT592" s="211"/>
      <c r="BFU592" s="211"/>
      <c r="BFV592" s="211"/>
      <c r="BFW592" s="211"/>
      <c r="BFX592" s="211"/>
      <c r="BFY592" s="211"/>
      <c r="BFZ592" s="211"/>
      <c r="BGA592" s="211"/>
      <c r="BGB592" s="211"/>
      <c r="BGC592" s="211"/>
      <c r="BGD592" s="211"/>
      <c r="BGE592" s="211"/>
      <c r="BGF592" s="211"/>
      <c r="BGG592" s="211"/>
      <c r="BGH592" s="211"/>
      <c r="BGI592" s="211"/>
      <c r="BGJ592" s="211"/>
      <c r="BGK592" s="211"/>
      <c r="BGL592" s="211"/>
      <c r="BGM592" s="211"/>
      <c r="BGN592" s="211"/>
      <c r="BGO592" s="211"/>
      <c r="BGP592" s="211"/>
      <c r="BGQ592" s="211"/>
      <c r="BGR592" s="211"/>
      <c r="BGS592" s="211"/>
      <c r="BGT592" s="211"/>
      <c r="BGU592" s="211"/>
      <c r="BGV592" s="211"/>
      <c r="BGW592" s="211"/>
      <c r="BGX592" s="211"/>
      <c r="BGY592" s="211"/>
      <c r="BGZ592" s="211"/>
      <c r="BHA592" s="211"/>
      <c r="BHB592" s="211"/>
      <c r="BHC592" s="211"/>
      <c r="BHD592" s="211"/>
      <c r="BHE592" s="211"/>
      <c r="BHF592" s="211"/>
      <c r="BHG592" s="211"/>
      <c r="BHH592" s="211"/>
      <c r="BHI592" s="211"/>
      <c r="BHJ592" s="211"/>
      <c r="BHK592" s="211"/>
      <c r="BHL592" s="211"/>
      <c r="BHM592" s="211"/>
      <c r="BHN592" s="211"/>
      <c r="BHO592" s="211"/>
      <c r="BHP592" s="211"/>
      <c r="BHQ592" s="211"/>
      <c r="BHR592" s="211"/>
      <c r="BHS592" s="211"/>
      <c r="BHT592" s="211"/>
      <c r="BHU592" s="211"/>
      <c r="BHV592" s="211"/>
      <c r="BHW592" s="211"/>
      <c r="BHX592" s="211"/>
      <c r="BHY592" s="211"/>
      <c r="BHZ592" s="211"/>
      <c r="BIA592" s="211"/>
      <c r="BIB592" s="211"/>
      <c r="BIC592" s="211"/>
      <c r="BID592" s="211"/>
      <c r="BIE592" s="211"/>
      <c r="BIF592" s="211"/>
      <c r="BIG592" s="211"/>
      <c r="BIH592" s="211"/>
      <c r="BII592" s="211"/>
      <c r="BIJ592" s="211"/>
      <c r="BIK592" s="211"/>
      <c r="BIL592" s="211"/>
      <c r="BIM592" s="211"/>
      <c r="BIN592" s="211"/>
      <c r="BIO592" s="211"/>
      <c r="BIP592" s="211"/>
      <c r="BIQ592" s="211"/>
      <c r="BIR592" s="211"/>
      <c r="BIS592" s="211"/>
      <c r="BIT592" s="211"/>
      <c r="BIU592" s="211"/>
      <c r="BIV592" s="211"/>
      <c r="BIW592" s="211"/>
      <c r="BIX592" s="211"/>
      <c r="BIY592" s="211"/>
      <c r="BIZ592" s="211"/>
      <c r="BJA592" s="211"/>
      <c r="BJB592" s="211"/>
      <c r="BJC592" s="211"/>
      <c r="BJD592" s="211"/>
      <c r="BJE592" s="211"/>
      <c r="BJF592" s="211"/>
      <c r="BJG592" s="211"/>
      <c r="BJH592" s="211"/>
      <c r="BJI592" s="211"/>
      <c r="BJJ592" s="211"/>
      <c r="BJK592" s="211"/>
      <c r="BJL592" s="211"/>
      <c r="BJM592" s="211"/>
      <c r="BJN592" s="211"/>
      <c r="BJO592" s="211"/>
      <c r="BJP592" s="211"/>
      <c r="BJQ592" s="211"/>
      <c r="BJR592" s="211"/>
      <c r="BJS592" s="211"/>
      <c r="BJT592" s="211"/>
      <c r="BJU592" s="211"/>
      <c r="BJV592" s="211"/>
      <c r="BJW592" s="211"/>
      <c r="BJX592" s="211"/>
      <c r="BJY592" s="211"/>
      <c r="BJZ592" s="211"/>
      <c r="BKA592" s="211"/>
      <c r="BKB592" s="211"/>
      <c r="BKC592" s="211"/>
      <c r="BKD592" s="211"/>
      <c r="BKE592" s="211"/>
      <c r="BKF592" s="211"/>
      <c r="BKG592" s="211"/>
      <c r="BKH592" s="211"/>
      <c r="BKI592" s="211"/>
      <c r="BKJ592" s="211"/>
      <c r="BKK592" s="211"/>
      <c r="BKL592" s="211"/>
      <c r="BKM592" s="211"/>
      <c r="BKN592" s="211"/>
      <c r="BKO592" s="211"/>
      <c r="BKP592" s="211"/>
      <c r="BKQ592" s="211"/>
      <c r="BKR592" s="211"/>
      <c r="BKS592" s="211"/>
      <c r="BKT592" s="211"/>
      <c r="BKU592" s="211"/>
      <c r="BKV592" s="211"/>
      <c r="BKW592" s="211"/>
      <c r="BKX592" s="211"/>
      <c r="BKY592" s="211"/>
      <c r="BKZ592" s="211"/>
      <c r="BLA592" s="211"/>
      <c r="BLB592" s="211"/>
      <c r="BLC592" s="211"/>
      <c r="BLD592" s="211"/>
      <c r="BLE592" s="211"/>
      <c r="BLF592" s="211"/>
      <c r="BLG592" s="211"/>
      <c r="BLH592" s="211"/>
      <c r="BLI592" s="211"/>
      <c r="BLJ592" s="211"/>
      <c r="BLK592" s="211"/>
      <c r="BLL592" s="211"/>
      <c r="BLM592" s="211"/>
      <c r="BLN592" s="211"/>
      <c r="BLO592" s="211"/>
      <c r="BLP592" s="211"/>
      <c r="BLQ592" s="211"/>
      <c r="BLR592" s="211"/>
      <c r="BLS592" s="211"/>
      <c r="BLT592" s="211"/>
      <c r="BLU592" s="211"/>
      <c r="BLV592" s="211"/>
      <c r="BLW592" s="211"/>
      <c r="BLX592" s="211"/>
      <c r="BLY592" s="211"/>
      <c r="BLZ592" s="211"/>
      <c r="BMA592" s="211"/>
      <c r="BMB592" s="211"/>
      <c r="BMC592" s="211"/>
      <c r="BMD592" s="211"/>
      <c r="BME592" s="211"/>
      <c r="BMF592" s="211"/>
      <c r="BMG592" s="211"/>
      <c r="BMH592" s="211"/>
      <c r="BMI592" s="211"/>
      <c r="BMJ592" s="211"/>
      <c r="BMK592" s="211"/>
      <c r="BML592" s="211"/>
      <c r="BMM592" s="211"/>
      <c r="BMN592" s="211"/>
      <c r="BMO592" s="211"/>
      <c r="BMP592" s="211"/>
      <c r="BMQ592" s="211"/>
      <c r="BMR592" s="211"/>
      <c r="BMS592" s="211"/>
      <c r="BMT592" s="211"/>
      <c r="BMU592" s="211"/>
      <c r="BMV592" s="211"/>
      <c r="BMW592" s="211"/>
      <c r="BMX592" s="211"/>
      <c r="BMY592" s="211"/>
      <c r="BMZ592" s="211"/>
      <c r="BNA592" s="211"/>
      <c r="BNB592" s="211"/>
      <c r="BNC592" s="211"/>
      <c r="BND592" s="211"/>
      <c r="BNE592" s="211"/>
      <c r="BNF592" s="211"/>
      <c r="BNG592" s="211"/>
      <c r="BNH592" s="211"/>
      <c r="BNI592" s="211"/>
      <c r="BNJ592" s="211"/>
      <c r="BNK592" s="211"/>
      <c r="BNL592" s="211"/>
      <c r="BNM592" s="211"/>
      <c r="BNN592" s="211"/>
      <c r="BNO592" s="211"/>
      <c r="BNP592" s="211"/>
      <c r="BNQ592" s="211"/>
      <c r="BNR592" s="211"/>
      <c r="BNS592" s="211"/>
      <c r="BNT592" s="211"/>
      <c r="BNU592" s="211"/>
      <c r="BNV592" s="211"/>
      <c r="BNW592" s="211"/>
      <c r="BNX592" s="211"/>
      <c r="BNY592" s="211"/>
      <c r="BNZ592" s="211"/>
      <c r="BOA592" s="211"/>
      <c r="BOB592" s="211"/>
      <c r="BOC592" s="211"/>
      <c r="BOD592" s="211"/>
      <c r="BOE592" s="211"/>
      <c r="BOF592" s="211"/>
      <c r="BOG592" s="211"/>
      <c r="BOH592" s="211"/>
      <c r="BOI592" s="211"/>
      <c r="BOJ592" s="211"/>
      <c r="BOK592" s="211"/>
      <c r="BOL592" s="211"/>
      <c r="BOM592" s="211"/>
      <c r="BON592" s="211"/>
      <c r="BOO592" s="211"/>
      <c r="BOP592" s="211"/>
      <c r="BOQ592" s="211"/>
      <c r="BOR592" s="211"/>
      <c r="BOS592" s="211"/>
      <c r="BOT592" s="211"/>
      <c r="BOU592" s="211"/>
      <c r="BOV592" s="211"/>
      <c r="BOW592" s="211"/>
      <c r="BOX592" s="211"/>
      <c r="BOY592" s="211"/>
      <c r="BOZ592" s="211"/>
      <c r="BPA592" s="211"/>
      <c r="BPB592" s="211"/>
      <c r="BPC592" s="211"/>
      <c r="BPD592" s="211"/>
      <c r="BPE592" s="211"/>
      <c r="BPF592" s="211"/>
      <c r="BPG592" s="211"/>
      <c r="BPH592" s="211"/>
      <c r="BPI592" s="211"/>
      <c r="BPJ592" s="211"/>
      <c r="BPK592" s="211"/>
      <c r="BPL592" s="211"/>
      <c r="BPM592" s="211"/>
      <c r="BPN592" s="211"/>
      <c r="BPO592" s="211"/>
      <c r="BPP592" s="211"/>
      <c r="BPQ592" s="211"/>
      <c r="BPR592" s="211"/>
      <c r="BPS592" s="211"/>
      <c r="BPT592" s="211"/>
      <c r="BPU592" s="211"/>
      <c r="BPV592" s="211"/>
      <c r="BPW592" s="211"/>
      <c r="BPX592" s="211"/>
      <c r="BPY592" s="211"/>
      <c r="BPZ592" s="211"/>
      <c r="BQA592" s="211"/>
      <c r="BQB592" s="211"/>
      <c r="BQC592" s="211"/>
      <c r="BQD592" s="211"/>
      <c r="BQE592" s="211"/>
      <c r="BQF592" s="211"/>
      <c r="BQG592" s="211"/>
      <c r="BQH592" s="211"/>
      <c r="BQI592" s="211"/>
      <c r="BQJ592" s="211"/>
      <c r="BQK592" s="211"/>
      <c r="BQL592" s="211"/>
      <c r="BQM592" s="211"/>
      <c r="BQN592" s="211"/>
      <c r="BQO592" s="211"/>
      <c r="BQP592" s="211"/>
      <c r="BQQ592" s="211"/>
      <c r="BQR592" s="211"/>
      <c r="BQS592" s="211"/>
      <c r="BQT592" s="211"/>
      <c r="BQU592" s="211"/>
      <c r="BQV592" s="211"/>
      <c r="BQW592" s="211"/>
      <c r="BQX592" s="211"/>
      <c r="BQY592" s="211"/>
      <c r="BQZ592" s="211"/>
      <c r="BRA592" s="211"/>
      <c r="BRB592" s="211"/>
      <c r="BRC592" s="211"/>
      <c r="BRD592" s="211"/>
      <c r="BRE592" s="211"/>
      <c r="BRF592" s="211"/>
      <c r="BRG592" s="211"/>
      <c r="BRH592" s="211"/>
      <c r="BRI592" s="211"/>
      <c r="BRJ592" s="211"/>
      <c r="BRK592" s="211"/>
      <c r="BRL592" s="211"/>
      <c r="BRM592" s="211"/>
      <c r="BRN592" s="211"/>
      <c r="BRO592" s="211"/>
      <c r="BRP592" s="211"/>
      <c r="BRQ592" s="211"/>
      <c r="BRR592" s="211"/>
      <c r="BRS592" s="211"/>
      <c r="BRT592" s="211"/>
      <c r="BRU592" s="211"/>
      <c r="BRV592" s="211"/>
      <c r="BRW592" s="211"/>
      <c r="BRX592" s="211"/>
      <c r="BRY592" s="211"/>
      <c r="BRZ592" s="211"/>
      <c r="BSA592" s="211"/>
      <c r="BSB592" s="211"/>
      <c r="BSC592" s="211"/>
      <c r="BSD592" s="211"/>
      <c r="BSE592" s="211"/>
      <c r="BSF592" s="211"/>
      <c r="BSG592" s="211"/>
      <c r="BSH592" s="211"/>
      <c r="BSI592" s="211"/>
      <c r="BSJ592" s="211"/>
      <c r="BSK592" s="211"/>
      <c r="BSL592" s="211"/>
      <c r="BSM592" s="211"/>
      <c r="BSN592" s="211"/>
      <c r="BSO592" s="211"/>
      <c r="BSP592" s="211"/>
      <c r="BSQ592" s="211"/>
      <c r="BSR592" s="211"/>
      <c r="BSS592" s="211"/>
      <c r="BST592" s="211"/>
      <c r="BSU592" s="211"/>
      <c r="BSV592" s="211"/>
      <c r="BSW592" s="211"/>
      <c r="BSX592" s="211"/>
      <c r="BSY592" s="211"/>
      <c r="BSZ592" s="211"/>
      <c r="BTA592" s="211"/>
      <c r="BTB592" s="211"/>
      <c r="BTC592" s="211"/>
      <c r="BTD592" s="211"/>
      <c r="BTE592" s="211"/>
      <c r="BTF592" s="211"/>
      <c r="BTG592" s="211"/>
      <c r="BTH592" s="211"/>
      <c r="BTI592" s="211"/>
      <c r="BTJ592" s="211"/>
      <c r="BTK592" s="211"/>
      <c r="BTL592" s="211"/>
      <c r="BTM592" s="211"/>
      <c r="BTN592" s="211"/>
      <c r="BTO592" s="211"/>
      <c r="BTP592" s="211"/>
      <c r="BTQ592" s="211"/>
      <c r="BTR592" s="211"/>
      <c r="BTS592" s="211"/>
      <c r="BTT592" s="211"/>
      <c r="BTU592" s="211"/>
      <c r="BTV592" s="211"/>
      <c r="BTW592" s="211"/>
      <c r="BTX592" s="211"/>
      <c r="BTY592" s="211"/>
      <c r="BTZ592" s="211"/>
      <c r="BUA592" s="211"/>
      <c r="BUB592" s="211"/>
      <c r="BUC592" s="211"/>
      <c r="BUD592" s="211"/>
      <c r="BUE592" s="211"/>
      <c r="BUF592" s="211"/>
      <c r="BUG592" s="211"/>
      <c r="BUH592" s="211"/>
      <c r="BUI592" s="211"/>
      <c r="BUJ592" s="211"/>
      <c r="BUK592" s="211"/>
      <c r="BUL592" s="211"/>
      <c r="BUM592" s="211"/>
      <c r="BUN592" s="211"/>
      <c r="BUO592" s="211"/>
      <c r="BUP592" s="211"/>
      <c r="BUQ592" s="211"/>
      <c r="BUR592" s="211"/>
      <c r="BUS592" s="211"/>
      <c r="BUT592" s="211"/>
      <c r="BUU592" s="211"/>
      <c r="BUV592" s="211"/>
      <c r="BUW592" s="211"/>
      <c r="BUX592" s="211"/>
      <c r="BUY592" s="211"/>
      <c r="BUZ592" s="211"/>
      <c r="BVA592" s="211"/>
      <c r="BVB592" s="211"/>
      <c r="BVC592" s="211"/>
      <c r="BVD592" s="211"/>
      <c r="BVE592" s="211"/>
      <c r="BVF592" s="211"/>
      <c r="BVG592" s="211"/>
      <c r="BVH592" s="211"/>
      <c r="BVI592" s="211"/>
      <c r="BVJ592" s="211"/>
      <c r="BVK592" s="211"/>
      <c r="BVL592" s="211"/>
      <c r="BVM592" s="211"/>
      <c r="BVN592" s="211"/>
      <c r="BVO592" s="211"/>
      <c r="BVP592" s="211"/>
      <c r="BVQ592" s="211"/>
      <c r="BVR592" s="211"/>
      <c r="BVS592" s="211"/>
      <c r="BVT592" s="211"/>
      <c r="BVU592" s="211"/>
      <c r="BVV592" s="211"/>
      <c r="BVW592" s="211"/>
      <c r="BVX592" s="211"/>
      <c r="BVY592" s="211"/>
      <c r="BVZ592" s="211"/>
      <c r="BWA592" s="211"/>
      <c r="BWB592" s="211"/>
      <c r="BWC592" s="211"/>
      <c r="BWD592" s="211"/>
      <c r="BWE592" s="211"/>
      <c r="BWF592" s="211"/>
      <c r="BWG592" s="211"/>
      <c r="BWH592" s="211"/>
      <c r="BWI592" s="211"/>
      <c r="BWJ592" s="211"/>
      <c r="BWK592" s="211"/>
      <c r="BWL592" s="211"/>
      <c r="BWM592" s="211"/>
      <c r="BWN592" s="211"/>
      <c r="BWO592" s="211"/>
      <c r="BWP592" s="211"/>
      <c r="BWQ592" s="211"/>
      <c r="BWR592" s="211"/>
      <c r="BWS592" s="211"/>
      <c r="BWT592" s="211"/>
      <c r="BWU592" s="211"/>
      <c r="BWV592" s="211"/>
      <c r="BWW592" s="211"/>
      <c r="BWX592" s="211"/>
      <c r="BWY592" s="211"/>
      <c r="BWZ592" s="211"/>
      <c r="BXA592" s="211"/>
      <c r="BXB592" s="211"/>
      <c r="BXC592" s="211"/>
      <c r="BXD592" s="211"/>
      <c r="BXE592" s="211"/>
      <c r="BXF592" s="211"/>
      <c r="BXG592" s="211"/>
      <c r="BXH592" s="211"/>
      <c r="BXI592" s="211"/>
      <c r="BXJ592" s="211"/>
      <c r="BXK592" s="211"/>
      <c r="BXL592" s="211"/>
      <c r="BXM592" s="211"/>
      <c r="BXN592" s="211"/>
      <c r="BXO592" s="211"/>
      <c r="BXP592" s="211"/>
      <c r="BXQ592" s="211"/>
      <c r="BXR592" s="211"/>
      <c r="BXS592" s="211"/>
      <c r="BXT592" s="211"/>
      <c r="BXU592" s="211"/>
      <c r="BXV592" s="211"/>
      <c r="BXW592" s="211"/>
      <c r="BXX592" s="211"/>
      <c r="BXY592" s="211"/>
      <c r="BXZ592" s="211"/>
      <c r="BYA592" s="211"/>
      <c r="BYB592" s="211"/>
      <c r="BYC592" s="211"/>
      <c r="BYD592" s="211"/>
      <c r="BYE592" s="211"/>
      <c r="BYF592" s="211"/>
      <c r="BYG592" s="211"/>
      <c r="BYH592" s="211"/>
      <c r="BYI592" s="211"/>
      <c r="BYJ592" s="211"/>
      <c r="BYK592" s="211"/>
      <c r="BYL592" s="211"/>
      <c r="BYM592" s="211"/>
      <c r="BYN592" s="211"/>
      <c r="BYO592" s="211"/>
      <c r="BYP592" s="211"/>
      <c r="BYQ592" s="211"/>
      <c r="BYR592" s="211"/>
      <c r="BYS592" s="211"/>
      <c r="BYT592" s="211"/>
      <c r="BYU592" s="211"/>
      <c r="BYV592" s="211"/>
      <c r="BYW592" s="211"/>
      <c r="BYX592" s="211"/>
      <c r="BYY592" s="211"/>
      <c r="BYZ592" s="211"/>
      <c r="BZA592" s="211"/>
      <c r="BZB592" s="211"/>
      <c r="BZC592" s="211"/>
      <c r="BZD592" s="211"/>
      <c r="BZE592" s="211"/>
      <c r="BZF592" s="211"/>
      <c r="BZG592" s="211"/>
      <c r="BZH592" s="211"/>
      <c r="BZI592" s="211"/>
      <c r="BZJ592" s="211"/>
      <c r="BZK592" s="211"/>
      <c r="BZL592" s="211"/>
      <c r="BZM592" s="211"/>
      <c r="BZN592" s="211"/>
      <c r="BZO592" s="211"/>
      <c r="BZP592" s="211"/>
      <c r="BZQ592" s="211"/>
      <c r="BZR592" s="211"/>
      <c r="BZS592" s="211"/>
      <c r="BZT592" s="211"/>
      <c r="BZU592" s="211"/>
      <c r="BZV592" s="211"/>
      <c r="BZW592" s="211"/>
      <c r="BZX592" s="211"/>
      <c r="BZY592" s="211"/>
      <c r="BZZ592" s="211"/>
      <c r="CAA592" s="211"/>
      <c r="CAB592" s="211"/>
      <c r="CAC592" s="211"/>
      <c r="CAD592" s="211"/>
      <c r="CAE592" s="211"/>
      <c r="CAF592" s="211"/>
      <c r="CAG592" s="211"/>
      <c r="CAH592" s="211"/>
      <c r="CAI592" s="211"/>
      <c r="CAJ592" s="211"/>
      <c r="CAK592" s="211"/>
      <c r="CAL592" s="211"/>
      <c r="CAM592" s="211"/>
      <c r="CAN592" s="211"/>
      <c r="CAO592" s="211"/>
      <c r="CAP592" s="211"/>
      <c r="CAQ592" s="211"/>
      <c r="CAR592" s="211"/>
      <c r="CAS592" s="211"/>
      <c r="CAT592" s="211"/>
      <c r="CAU592" s="211"/>
      <c r="CAV592" s="211"/>
      <c r="CAW592" s="211"/>
      <c r="CAX592" s="211"/>
      <c r="CAY592" s="211"/>
      <c r="CAZ592" s="211"/>
      <c r="CBA592" s="211"/>
      <c r="CBB592" s="211"/>
      <c r="CBC592" s="211"/>
      <c r="CBD592" s="211"/>
      <c r="CBE592" s="211"/>
      <c r="CBF592" s="211"/>
      <c r="CBG592" s="211"/>
      <c r="CBH592" s="211"/>
      <c r="CBI592" s="211"/>
      <c r="CBJ592" s="211"/>
      <c r="CBK592" s="211"/>
      <c r="CBL592" s="211"/>
      <c r="CBM592" s="211"/>
      <c r="CBN592" s="211"/>
      <c r="CBO592" s="211"/>
      <c r="CBP592" s="211"/>
      <c r="CBQ592" s="211"/>
      <c r="CBR592" s="211"/>
      <c r="CBS592" s="211"/>
      <c r="CBT592" s="211"/>
      <c r="CBU592" s="211"/>
      <c r="CBV592" s="211"/>
      <c r="CBW592" s="211"/>
      <c r="CBX592" s="211"/>
      <c r="CBY592" s="211"/>
      <c r="CBZ592" s="211"/>
      <c r="CCA592" s="211"/>
      <c r="CCB592" s="211"/>
      <c r="CCC592" s="211"/>
      <c r="CCD592" s="211"/>
      <c r="CCE592" s="211"/>
      <c r="CCF592" s="211"/>
      <c r="CCG592" s="211"/>
      <c r="CCH592" s="211"/>
      <c r="CCI592" s="211"/>
      <c r="CCJ592" s="211"/>
      <c r="CCK592" s="211"/>
      <c r="CCL592" s="211"/>
      <c r="CCM592" s="211"/>
      <c r="CCN592" s="211"/>
      <c r="CCO592" s="211"/>
      <c r="CCP592" s="211"/>
      <c r="CCQ592" s="211"/>
      <c r="CCR592" s="211"/>
      <c r="CCS592" s="211"/>
      <c r="CCT592" s="211"/>
      <c r="CCU592" s="211"/>
      <c r="CCV592" s="211"/>
      <c r="CCW592" s="211"/>
      <c r="CCX592" s="211"/>
      <c r="CCY592" s="211"/>
      <c r="CCZ592" s="211"/>
      <c r="CDA592" s="211"/>
      <c r="CDB592" s="211"/>
      <c r="CDC592" s="211"/>
      <c r="CDD592" s="211"/>
      <c r="CDE592" s="211"/>
      <c r="CDF592" s="211"/>
      <c r="CDG592" s="211"/>
      <c r="CDH592" s="211"/>
      <c r="CDI592" s="211"/>
      <c r="CDJ592" s="211"/>
      <c r="CDK592" s="211"/>
      <c r="CDL592" s="211"/>
      <c r="CDM592" s="211"/>
      <c r="CDN592" s="211"/>
      <c r="CDO592" s="211"/>
      <c r="CDP592" s="211"/>
      <c r="CDQ592" s="211"/>
      <c r="CDR592" s="211"/>
      <c r="CDS592" s="211"/>
      <c r="CDT592" s="211"/>
      <c r="CDU592" s="211"/>
      <c r="CDV592" s="211"/>
      <c r="CDW592" s="211"/>
      <c r="CDX592" s="211"/>
      <c r="CDY592" s="211"/>
      <c r="CDZ592" s="211"/>
      <c r="CEA592" s="211"/>
      <c r="CEB592" s="211"/>
      <c r="CEC592" s="211"/>
      <c r="CED592" s="211"/>
      <c r="CEE592" s="211"/>
      <c r="CEF592" s="211"/>
      <c r="CEG592" s="211"/>
      <c r="CEH592" s="211"/>
      <c r="CEI592" s="211"/>
      <c r="CEJ592" s="211"/>
      <c r="CEK592" s="211"/>
      <c r="CEL592" s="211"/>
      <c r="CEM592" s="211"/>
      <c r="CEN592" s="211"/>
      <c r="CEO592" s="211"/>
      <c r="CEP592" s="211"/>
      <c r="CEQ592" s="211"/>
      <c r="CER592" s="211"/>
      <c r="CES592" s="211"/>
      <c r="CET592" s="211"/>
      <c r="CEU592" s="211"/>
      <c r="CEV592" s="211"/>
      <c r="CEW592" s="211"/>
      <c r="CEX592" s="211"/>
      <c r="CEY592" s="211"/>
      <c r="CEZ592" s="211"/>
      <c r="CFA592" s="211"/>
      <c r="CFB592" s="211"/>
      <c r="CFC592" s="211"/>
      <c r="CFD592" s="211"/>
      <c r="CFE592" s="211"/>
      <c r="CFF592" s="211"/>
      <c r="CFG592" s="211"/>
      <c r="CFH592" s="211"/>
      <c r="CFI592" s="211"/>
      <c r="CFJ592" s="211"/>
      <c r="CFK592" s="211"/>
      <c r="CFL592" s="211"/>
      <c r="CFM592" s="211"/>
      <c r="CFN592" s="211"/>
      <c r="CFO592" s="211"/>
      <c r="CFP592" s="211"/>
      <c r="CFQ592" s="211"/>
      <c r="CFR592" s="211"/>
      <c r="CFS592" s="211"/>
      <c r="CFT592" s="211"/>
      <c r="CFU592" s="211"/>
      <c r="CFV592" s="211"/>
      <c r="CFW592" s="211"/>
      <c r="CFX592" s="211"/>
      <c r="CFY592" s="211"/>
      <c r="CFZ592" s="211"/>
      <c r="CGA592" s="211"/>
      <c r="CGB592" s="211"/>
      <c r="CGC592" s="211"/>
      <c r="CGD592" s="211"/>
      <c r="CGE592" s="211"/>
      <c r="CGF592" s="211"/>
      <c r="CGG592" s="211"/>
      <c r="CGH592" s="211"/>
      <c r="CGI592" s="211"/>
      <c r="CGJ592" s="211"/>
      <c r="CGK592" s="211"/>
      <c r="CGL592" s="211"/>
      <c r="CGM592" s="211"/>
      <c r="CGN592" s="211"/>
      <c r="CGO592" s="211"/>
      <c r="CGP592" s="211"/>
      <c r="CGQ592" s="211"/>
      <c r="CGR592" s="211"/>
      <c r="CGS592" s="211"/>
      <c r="CGT592" s="211"/>
      <c r="CGU592" s="211"/>
      <c r="CGV592" s="211"/>
      <c r="CGW592" s="211"/>
      <c r="CGX592" s="211"/>
      <c r="CGY592" s="211"/>
      <c r="CGZ592" s="211"/>
      <c r="CHA592" s="211"/>
      <c r="CHB592" s="211"/>
      <c r="CHC592" s="211"/>
      <c r="CHD592" s="211"/>
      <c r="CHE592" s="211"/>
      <c r="CHF592" s="211"/>
      <c r="CHG592" s="211"/>
      <c r="CHH592" s="211"/>
      <c r="CHI592" s="211"/>
      <c r="CHJ592" s="211"/>
      <c r="CHK592" s="211"/>
      <c r="CHL592" s="211"/>
      <c r="CHM592" s="211"/>
      <c r="CHN592" s="211"/>
      <c r="CHO592" s="211"/>
      <c r="CHP592" s="211"/>
      <c r="CHQ592" s="211"/>
      <c r="CHR592" s="211"/>
      <c r="CHS592" s="211"/>
      <c r="CHT592" s="211"/>
      <c r="CHU592" s="211"/>
      <c r="CHV592" s="211"/>
      <c r="CHW592" s="211"/>
      <c r="CHX592" s="211"/>
      <c r="CHY592" s="211"/>
      <c r="CHZ592" s="211"/>
      <c r="CIA592" s="211"/>
      <c r="CIB592" s="211"/>
      <c r="CIC592" s="211"/>
      <c r="CID592" s="211"/>
      <c r="CIE592" s="211"/>
      <c r="CIF592" s="211"/>
      <c r="CIG592" s="211"/>
      <c r="CIH592" s="211"/>
      <c r="CII592" s="211"/>
      <c r="CIJ592" s="211"/>
      <c r="CIK592" s="211"/>
      <c r="CIL592" s="211"/>
      <c r="CIM592" s="211"/>
      <c r="CIN592" s="211"/>
      <c r="CIO592" s="211"/>
      <c r="CIP592" s="211"/>
      <c r="CIQ592" s="211"/>
      <c r="CIR592" s="211"/>
      <c r="CIS592" s="211"/>
      <c r="CIT592" s="211"/>
      <c r="CIU592" s="211"/>
      <c r="CIV592" s="211"/>
      <c r="CIW592" s="211"/>
      <c r="CIX592" s="211"/>
      <c r="CIY592" s="211"/>
      <c r="CIZ592" s="211"/>
      <c r="CJA592" s="211"/>
      <c r="CJB592" s="211"/>
      <c r="CJC592" s="211"/>
      <c r="CJD592" s="211"/>
      <c r="CJE592" s="211"/>
      <c r="CJF592" s="211"/>
      <c r="CJG592" s="211"/>
      <c r="CJH592" s="211"/>
      <c r="CJI592" s="211"/>
      <c r="CJJ592" s="211"/>
      <c r="CJK592" s="211"/>
      <c r="CJL592" s="211"/>
      <c r="CJM592" s="211"/>
      <c r="CJN592" s="211"/>
      <c r="CJO592" s="211"/>
      <c r="CJP592" s="211"/>
      <c r="CJQ592" s="211"/>
      <c r="CJR592" s="211"/>
      <c r="CJS592" s="211"/>
      <c r="CJT592" s="211"/>
      <c r="CJU592" s="211"/>
      <c r="CJV592" s="211"/>
      <c r="CJW592" s="211"/>
      <c r="CJX592" s="211"/>
      <c r="CJY592" s="211"/>
      <c r="CJZ592" s="211"/>
      <c r="CKA592" s="211"/>
      <c r="CKB592" s="211"/>
      <c r="CKC592" s="211"/>
      <c r="CKD592" s="211"/>
      <c r="CKE592" s="211"/>
      <c r="CKF592" s="211"/>
      <c r="CKG592" s="211"/>
      <c r="CKH592" s="211"/>
      <c r="CKI592" s="211"/>
      <c r="CKJ592" s="211"/>
      <c r="CKK592" s="211"/>
      <c r="CKL592" s="211"/>
      <c r="CKM592" s="211"/>
      <c r="CKN592" s="211"/>
      <c r="CKO592" s="211"/>
      <c r="CKP592" s="211"/>
      <c r="CKQ592" s="211"/>
      <c r="CKR592" s="211"/>
      <c r="CKS592" s="211"/>
      <c r="CKT592" s="211"/>
      <c r="CKU592" s="211"/>
      <c r="CKV592" s="211"/>
      <c r="CKW592" s="211"/>
      <c r="CKX592" s="211"/>
      <c r="CKY592" s="211"/>
      <c r="CKZ592" s="211"/>
      <c r="CLA592" s="211"/>
      <c r="CLB592" s="211"/>
      <c r="CLC592" s="211"/>
      <c r="CLD592" s="211"/>
      <c r="CLE592" s="211"/>
      <c r="CLF592" s="211"/>
      <c r="CLG592" s="211"/>
      <c r="CLH592" s="211"/>
      <c r="CLI592" s="211"/>
      <c r="CLJ592" s="211"/>
      <c r="CLK592" s="211"/>
      <c r="CLL592" s="211"/>
      <c r="CLM592" s="211"/>
      <c r="CLN592" s="211"/>
      <c r="CLO592" s="211"/>
      <c r="CLP592" s="211"/>
      <c r="CLQ592" s="211"/>
      <c r="CLR592" s="211"/>
      <c r="CLS592" s="211"/>
      <c r="CLT592" s="211"/>
      <c r="CLU592" s="211"/>
      <c r="CLV592" s="211"/>
      <c r="CLW592" s="211"/>
      <c r="CLX592" s="211"/>
      <c r="CLY592" s="211"/>
      <c r="CLZ592" s="211"/>
      <c r="CMA592" s="211"/>
      <c r="CMB592" s="211"/>
      <c r="CMC592" s="211"/>
      <c r="CMD592" s="211"/>
      <c r="CME592" s="211"/>
      <c r="CMF592" s="211"/>
      <c r="CMG592" s="211"/>
      <c r="CMH592" s="211"/>
      <c r="CMI592" s="211"/>
      <c r="CMJ592" s="211"/>
      <c r="CMK592" s="211"/>
      <c r="CML592" s="211"/>
      <c r="CMM592" s="211"/>
      <c r="CMN592" s="211"/>
      <c r="CMO592" s="211"/>
      <c r="CMP592" s="211"/>
      <c r="CMQ592" s="211"/>
      <c r="CMR592" s="211"/>
      <c r="CMS592" s="211"/>
      <c r="CMT592" s="211"/>
      <c r="CMU592" s="211"/>
      <c r="CMV592" s="211"/>
      <c r="CMW592" s="211"/>
      <c r="CMX592" s="211"/>
      <c r="CMY592" s="211"/>
      <c r="CMZ592" s="211"/>
      <c r="CNA592" s="211"/>
      <c r="CNB592" s="211"/>
      <c r="CNC592" s="211"/>
      <c r="CND592" s="211"/>
      <c r="CNE592" s="211"/>
      <c r="CNF592" s="211"/>
      <c r="CNG592" s="211"/>
      <c r="CNH592" s="211"/>
      <c r="CNI592" s="211"/>
      <c r="CNJ592" s="211"/>
      <c r="CNK592" s="211"/>
      <c r="CNL592" s="211"/>
      <c r="CNM592" s="211"/>
      <c r="CNN592" s="211"/>
      <c r="CNO592" s="211"/>
      <c r="CNP592" s="211"/>
      <c r="CNQ592" s="211"/>
      <c r="CNR592" s="211"/>
      <c r="CNS592" s="211"/>
      <c r="CNT592" s="211"/>
      <c r="CNU592" s="211"/>
      <c r="CNV592" s="211"/>
      <c r="CNW592" s="211"/>
      <c r="CNX592" s="211"/>
      <c r="CNY592" s="211"/>
      <c r="CNZ592" s="211"/>
      <c r="COA592" s="211"/>
      <c r="COB592" s="211"/>
      <c r="COC592" s="211"/>
      <c r="COD592" s="211"/>
      <c r="COE592" s="211"/>
      <c r="COF592" s="211"/>
      <c r="COG592" s="211"/>
      <c r="COH592" s="211"/>
      <c r="COI592" s="211"/>
      <c r="COJ592" s="211"/>
      <c r="COK592" s="211"/>
      <c r="COL592" s="211"/>
      <c r="COM592" s="211"/>
      <c r="CON592" s="211"/>
      <c r="COO592" s="211"/>
      <c r="COP592" s="211"/>
      <c r="COQ592" s="211"/>
      <c r="COR592" s="211"/>
      <c r="COS592" s="211"/>
      <c r="COT592" s="211"/>
      <c r="COU592" s="211"/>
      <c r="COV592" s="211"/>
      <c r="COW592" s="211"/>
      <c r="COX592" s="211"/>
      <c r="COY592" s="211"/>
      <c r="COZ592" s="211"/>
      <c r="CPA592" s="211"/>
      <c r="CPB592" s="211"/>
      <c r="CPC592" s="211"/>
      <c r="CPD592" s="211"/>
      <c r="CPE592" s="211"/>
      <c r="CPF592" s="211"/>
      <c r="CPG592" s="211"/>
      <c r="CPH592" s="211"/>
      <c r="CPI592" s="211"/>
      <c r="CPJ592" s="211"/>
      <c r="CPK592" s="211"/>
      <c r="CPL592" s="211"/>
      <c r="CPM592" s="211"/>
      <c r="CPN592" s="211"/>
      <c r="CPO592" s="211"/>
      <c r="CPP592" s="211"/>
      <c r="CPQ592" s="211"/>
      <c r="CPR592" s="211"/>
      <c r="CPS592" s="211"/>
      <c r="CPT592" s="211"/>
      <c r="CPU592" s="211"/>
      <c r="CPV592" s="211"/>
      <c r="CPW592" s="211"/>
      <c r="CPX592" s="211"/>
      <c r="CPY592" s="211"/>
      <c r="CPZ592" s="211"/>
      <c r="CQA592" s="211"/>
      <c r="CQB592" s="211"/>
      <c r="CQC592" s="211"/>
      <c r="CQD592" s="211"/>
      <c r="CQE592" s="211"/>
      <c r="CQF592" s="211"/>
      <c r="CQG592" s="211"/>
      <c r="CQH592" s="211"/>
      <c r="CQI592" s="211"/>
      <c r="CQJ592" s="211"/>
      <c r="CQK592" s="211"/>
      <c r="CQL592" s="211"/>
      <c r="CQM592" s="211"/>
      <c r="CQN592" s="211"/>
      <c r="CQO592" s="211"/>
      <c r="CQP592" s="211"/>
      <c r="CQQ592" s="211"/>
      <c r="CQR592" s="211"/>
      <c r="CQS592" s="211"/>
      <c r="CQT592" s="211"/>
      <c r="CQU592" s="211"/>
      <c r="CQV592" s="211"/>
      <c r="CQW592" s="211"/>
      <c r="CQX592" s="211"/>
      <c r="CQY592" s="211"/>
      <c r="CQZ592" s="211"/>
      <c r="CRA592" s="211"/>
      <c r="CRB592" s="211"/>
      <c r="CRC592" s="211"/>
      <c r="CRD592" s="211"/>
      <c r="CRE592" s="211"/>
      <c r="CRF592" s="211"/>
      <c r="CRG592" s="211"/>
      <c r="CRH592" s="211"/>
      <c r="CRI592" s="211"/>
      <c r="CRJ592" s="211"/>
      <c r="CRK592" s="211"/>
      <c r="CRL592" s="211"/>
      <c r="CRM592" s="211"/>
      <c r="CRN592" s="211"/>
      <c r="CRO592" s="211"/>
      <c r="CRP592" s="211"/>
      <c r="CRQ592" s="211"/>
      <c r="CRR592" s="211"/>
      <c r="CRS592" s="211"/>
      <c r="CRT592" s="211"/>
      <c r="CRU592" s="211"/>
      <c r="CRV592" s="211"/>
      <c r="CRW592" s="211"/>
      <c r="CRX592" s="211"/>
      <c r="CRY592" s="211"/>
      <c r="CRZ592" s="211"/>
      <c r="CSA592" s="211"/>
      <c r="CSB592" s="211"/>
      <c r="CSC592" s="211"/>
      <c r="CSD592" s="211"/>
      <c r="CSE592" s="211"/>
      <c r="CSF592" s="211"/>
      <c r="CSG592" s="211"/>
      <c r="CSH592" s="211"/>
      <c r="CSI592" s="211"/>
      <c r="CSJ592" s="211"/>
      <c r="CSK592" s="211"/>
      <c r="CSL592" s="211"/>
      <c r="CSM592" s="211"/>
      <c r="CSN592" s="211"/>
      <c r="CSO592" s="211"/>
      <c r="CSP592" s="211"/>
      <c r="CSQ592" s="211"/>
      <c r="CSR592" s="211"/>
      <c r="CSS592" s="211"/>
      <c r="CST592" s="211"/>
      <c r="CSU592" s="211"/>
      <c r="CSV592" s="211"/>
      <c r="CSW592" s="211"/>
      <c r="CSX592" s="211"/>
      <c r="CSY592" s="211"/>
      <c r="CSZ592" s="211"/>
      <c r="CTA592" s="211"/>
      <c r="CTB592" s="211"/>
      <c r="CTC592" s="211"/>
      <c r="CTD592" s="211"/>
      <c r="CTE592" s="211"/>
      <c r="CTF592" s="211"/>
      <c r="CTG592" s="211"/>
      <c r="CTH592" s="211"/>
      <c r="CTI592" s="211"/>
      <c r="CTJ592" s="211"/>
      <c r="CTK592" s="211"/>
      <c r="CTL592" s="211"/>
      <c r="CTM592" s="211"/>
      <c r="CTN592" s="211"/>
      <c r="CTO592" s="211"/>
      <c r="CTP592" s="211"/>
      <c r="CTQ592" s="211"/>
      <c r="CTR592" s="211"/>
      <c r="CTS592" s="211"/>
      <c r="CTT592" s="211"/>
      <c r="CTU592" s="211"/>
      <c r="CTV592" s="211"/>
      <c r="CTW592" s="211"/>
      <c r="CTX592" s="211"/>
      <c r="CTY592" s="211"/>
      <c r="CTZ592" s="211"/>
      <c r="CUA592" s="211"/>
      <c r="CUB592" s="211"/>
      <c r="CUC592" s="211"/>
      <c r="CUD592" s="211"/>
      <c r="CUE592" s="211"/>
      <c r="CUF592" s="211"/>
      <c r="CUG592" s="211"/>
      <c r="CUH592" s="211"/>
      <c r="CUI592" s="211"/>
      <c r="CUJ592" s="211"/>
      <c r="CUK592" s="211"/>
      <c r="CUL592" s="211"/>
      <c r="CUM592" s="211"/>
      <c r="CUN592" s="211"/>
      <c r="CUO592" s="211"/>
      <c r="CUP592" s="211"/>
      <c r="CUQ592" s="211"/>
      <c r="CUR592" s="211"/>
      <c r="CUS592" s="211"/>
      <c r="CUT592" s="211"/>
      <c r="CUU592" s="211"/>
      <c r="CUV592" s="211"/>
      <c r="CUW592" s="211"/>
      <c r="CUX592" s="211"/>
      <c r="CUY592" s="211"/>
      <c r="CUZ592" s="211"/>
      <c r="CVA592" s="211"/>
      <c r="CVB592" s="211"/>
      <c r="CVC592" s="211"/>
      <c r="CVD592" s="211"/>
      <c r="CVE592" s="211"/>
      <c r="CVF592" s="211"/>
      <c r="CVG592" s="211"/>
      <c r="CVH592" s="211"/>
      <c r="CVI592" s="211"/>
      <c r="CVJ592" s="211"/>
      <c r="CVK592" s="211"/>
      <c r="CVL592" s="211"/>
      <c r="CVM592" s="211"/>
      <c r="CVN592" s="211"/>
      <c r="CVO592" s="211"/>
      <c r="CVP592" s="211"/>
      <c r="CVQ592" s="211"/>
      <c r="CVR592" s="211"/>
      <c r="CVS592" s="211"/>
      <c r="CVT592" s="211"/>
      <c r="CVU592" s="211"/>
      <c r="CVV592" s="211"/>
      <c r="CVW592" s="211"/>
      <c r="CVX592" s="211"/>
      <c r="CVY592" s="211"/>
      <c r="CVZ592" s="211"/>
      <c r="CWA592" s="211"/>
      <c r="CWB592" s="211"/>
      <c r="CWC592" s="211"/>
      <c r="CWD592" s="211"/>
      <c r="CWE592" s="211"/>
      <c r="CWF592" s="211"/>
      <c r="CWG592" s="211"/>
      <c r="CWH592" s="211"/>
      <c r="CWI592" s="211"/>
      <c r="CWJ592" s="211"/>
      <c r="CWK592" s="211"/>
      <c r="CWL592" s="211"/>
      <c r="CWM592" s="211"/>
      <c r="CWN592" s="211"/>
      <c r="CWO592" s="211"/>
      <c r="CWP592" s="211"/>
      <c r="CWQ592" s="211"/>
      <c r="CWR592" s="211"/>
      <c r="CWS592" s="211"/>
      <c r="CWT592" s="211"/>
      <c r="CWU592" s="211"/>
      <c r="CWV592" s="211"/>
      <c r="CWW592" s="211"/>
      <c r="CWX592" s="211"/>
      <c r="CWY592" s="211"/>
      <c r="CWZ592" s="211"/>
      <c r="CXA592" s="211"/>
      <c r="CXB592" s="211"/>
      <c r="CXC592" s="211"/>
      <c r="CXD592" s="211"/>
      <c r="CXE592" s="211"/>
      <c r="CXF592" s="211"/>
      <c r="CXG592" s="211"/>
      <c r="CXH592" s="211"/>
      <c r="CXI592" s="211"/>
      <c r="CXJ592" s="211"/>
      <c r="CXK592" s="211"/>
      <c r="CXL592" s="211"/>
      <c r="CXM592" s="211"/>
      <c r="CXN592" s="211"/>
      <c r="CXO592" s="211"/>
      <c r="CXP592" s="211"/>
      <c r="CXQ592" s="211"/>
      <c r="CXR592" s="211"/>
      <c r="CXS592" s="211"/>
      <c r="CXT592" s="211"/>
      <c r="CXU592" s="211"/>
      <c r="CXV592" s="211"/>
      <c r="CXW592" s="211"/>
      <c r="CXX592" s="211"/>
      <c r="CXY592" s="211"/>
      <c r="CXZ592" s="211"/>
      <c r="CYA592" s="211"/>
      <c r="CYB592" s="211"/>
      <c r="CYC592" s="211"/>
      <c r="CYD592" s="211"/>
      <c r="CYE592" s="211"/>
      <c r="CYF592" s="211"/>
      <c r="CYG592" s="211"/>
      <c r="CYH592" s="211"/>
      <c r="CYI592" s="211"/>
      <c r="CYJ592" s="211"/>
      <c r="CYK592" s="211"/>
      <c r="CYL592" s="211"/>
      <c r="CYM592" s="211"/>
      <c r="CYN592" s="211"/>
      <c r="CYO592" s="211"/>
      <c r="CYP592" s="211"/>
      <c r="CYQ592" s="211"/>
      <c r="CYR592" s="211"/>
      <c r="CYS592" s="211"/>
      <c r="CYT592" s="211"/>
      <c r="CYU592" s="211"/>
      <c r="CYV592" s="211"/>
      <c r="CYW592" s="211"/>
      <c r="CYX592" s="211"/>
      <c r="CYY592" s="211"/>
      <c r="CYZ592" s="211"/>
      <c r="CZA592" s="211"/>
      <c r="CZB592" s="211"/>
      <c r="CZC592" s="211"/>
      <c r="CZD592" s="211"/>
      <c r="CZE592" s="211"/>
      <c r="CZF592" s="211"/>
      <c r="CZG592" s="211"/>
      <c r="CZH592" s="211"/>
      <c r="CZI592" s="211"/>
      <c r="CZJ592" s="211"/>
      <c r="CZK592" s="211"/>
      <c r="CZL592" s="211"/>
      <c r="CZM592" s="211"/>
      <c r="CZN592" s="211"/>
      <c r="CZO592" s="211"/>
      <c r="CZP592" s="211"/>
      <c r="CZQ592" s="211"/>
      <c r="CZR592" s="211"/>
      <c r="CZS592" s="211"/>
      <c r="CZT592" s="211"/>
      <c r="CZU592" s="211"/>
      <c r="CZV592" s="211"/>
      <c r="CZW592" s="211"/>
      <c r="CZX592" s="211"/>
      <c r="CZY592" s="211"/>
      <c r="CZZ592" s="211"/>
      <c r="DAA592" s="211"/>
      <c r="DAB592" s="211"/>
      <c r="DAC592" s="211"/>
      <c r="DAD592" s="211"/>
      <c r="DAE592" s="211"/>
      <c r="DAF592" s="211"/>
      <c r="DAG592" s="211"/>
      <c r="DAH592" s="211"/>
      <c r="DAI592" s="211"/>
      <c r="DAJ592" s="211"/>
      <c r="DAK592" s="211"/>
      <c r="DAL592" s="211"/>
      <c r="DAM592" s="211"/>
      <c r="DAN592" s="211"/>
      <c r="DAO592" s="211"/>
      <c r="DAP592" s="211"/>
      <c r="DAQ592" s="211"/>
      <c r="DAR592" s="211"/>
      <c r="DAS592" s="211"/>
      <c r="DAT592" s="211"/>
      <c r="DAU592" s="211"/>
      <c r="DAV592" s="211"/>
      <c r="DAW592" s="211"/>
      <c r="DAX592" s="211"/>
      <c r="DAY592" s="211"/>
      <c r="DAZ592" s="211"/>
      <c r="DBA592" s="211"/>
      <c r="DBB592" s="211"/>
      <c r="DBC592" s="211"/>
      <c r="DBD592" s="211"/>
      <c r="DBE592" s="211"/>
      <c r="DBF592" s="211"/>
      <c r="DBG592" s="211"/>
      <c r="DBH592" s="211"/>
      <c r="DBI592" s="211"/>
      <c r="DBJ592" s="211"/>
      <c r="DBK592" s="211"/>
      <c r="DBL592" s="211"/>
      <c r="DBM592" s="211"/>
      <c r="DBN592" s="211"/>
      <c r="DBO592" s="211"/>
      <c r="DBP592" s="211"/>
      <c r="DBQ592" s="211"/>
      <c r="DBR592" s="211"/>
      <c r="DBS592" s="211"/>
      <c r="DBT592" s="211"/>
      <c r="DBU592" s="211"/>
      <c r="DBV592" s="211"/>
      <c r="DBW592" s="211"/>
      <c r="DBX592" s="211"/>
      <c r="DBY592" s="211"/>
      <c r="DBZ592" s="211"/>
      <c r="DCA592" s="211"/>
      <c r="DCB592" s="211"/>
      <c r="DCC592" s="211"/>
      <c r="DCD592" s="211"/>
      <c r="DCE592" s="211"/>
      <c r="DCF592" s="211"/>
      <c r="DCG592" s="211"/>
      <c r="DCH592" s="211"/>
      <c r="DCI592" s="211"/>
      <c r="DCJ592" s="211"/>
      <c r="DCK592" s="211"/>
      <c r="DCL592" s="211"/>
      <c r="DCM592" s="211"/>
      <c r="DCN592" s="211"/>
      <c r="DCO592" s="211"/>
      <c r="DCP592" s="211"/>
      <c r="DCQ592" s="211"/>
      <c r="DCR592" s="211"/>
      <c r="DCS592" s="211"/>
      <c r="DCT592" s="211"/>
      <c r="DCU592" s="211"/>
      <c r="DCV592" s="211"/>
      <c r="DCW592" s="211"/>
      <c r="DCX592" s="211"/>
      <c r="DCY592" s="211"/>
      <c r="DCZ592" s="211"/>
      <c r="DDA592" s="211"/>
      <c r="DDB592" s="211"/>
      <c r="DDC592" s="211"/>
      <c r="DDD592" s="211"/>
      <c r="DDE592" s="211"/>
      <c r="DDF592" s="211"/>
      <c r="DDG592" s="211"/>
      <c r="DDH592" s="211"/>
      <c r="DDI592" s="211"/>
      <c r="DDJ592" s="211"/>
      <c r="DDK592" s="211"/>
      <c r="DDL592" s="211"/>
      <c r="DDM592" s="211"/>
      <c r="DDN592" s="211"/>
      <c r="DDO592" s="211"/>
      <c r="DDP592" s="211"/>
      <c r="DDQ592" s="211"/>
      <c r="DDR592" s="211"/>
      <c r="DDS592" s="211"/>
      <c r="DDT592" s="211"/>
      <c r="DDU592" s="211"/>
      <c r="DDV592" s="211"/>
      <c r="DDW592" s="211"/>
      <c r="DDX592" s="211"/>
      <c r="DDY592" s="211"/>
      <c r="DDZ592" s="211"/>
      <c r="DEA592" s="211"/>
      <c r="DEB592" s="211"/>
      <c r="DEC592" s="211"/>
      <c r="DED592" s="211"/>
      <c r="DEE592" s="211"/>
      <c r="DEF592" s="211"/>
      <c r="DEG592" s="211"/>
      <c r="DEH592" s="211"/>
      <c r="DEI592" s="211"/>
      <c r="DEJ592" s="211"/>
      <c r="DEK592" s="211"/>
      <c r="DEL592" s="211"/>
      <c r="DEM592" s="211"/>
      <c r="DEN592" s="211"/>
      <c r="DEO592" s="211"/>
      <c r="DEP592" s="211"/>
      <c r="DEQ592" s="211"/>
      <c r="DER592" s="211"/>
      <c r="DES592" s="211"/>
      <c r="DET592" s="211"/>
      <c r="DEU592" s="211"/>
      <c r="DEV592" s="211"/>
      <c r="DEW592" s="211"/>
      <c r="DEX592" s="211"/>
      <c r="DEY592" s="211"/>
      <c r="DEZ592" s="211"/>
      <c r="DFA592" s="211"/>
      <c r="DFB592" s="211"/>
      <c r="DFC592" s="211"/>
      <c r="DFD592" s="211"/>
      <c r="DFE592" s="211"/>
      <c r="DFF592" s="211"/>
      <c r="DFG592" s="211"/>
      <c r="DFH592" s="211"/>
      <c r="DFI592" s="211"/>
      <c r="DFJ592" s="211"/>
      <c r="DFK592" s="211"/>
      <c r="DFL592" s="211"/>
      <c r="DFM592" s="211"/>
      <c r="DFN592" s="211"/>
      <c r="DFO592" s="211"/>
      <c r="DFP592" s="211"/>
      <c r="DFQ592" s="211"/>
      <c r="DFR592" s="211"/>
      <c r="DFS592" s="211"/>
      <c r="DFT592" s="211"/>
      <c r="DFU592" s="211"/>
      <c r="DFV592" s="211"/>
      <c r="DFW592" s="211"/>
      <c r="DFX592" s="211"/>
      <c r="DFY592" s="211"/>
      <c r="DFZ592" s="211"/>
      <c r="DGA592" s="211"/>
      <c r="DGB592" s="211"/>
      <c r="DGC592" s="211"/>
      <c r="DGD592" s="211"/>
      <c r="DGE592" s="211"/>
      <c r="DGF592" s="211"/>
      <c r="DGG592" s="211"/>
      <c r="DGH592" s="211"/>
      <c r="DGI592" s="211"/>
      <c r="DGJ592" s="211"/>
      <c r="DGK592" s="211"/>
      <c r="DGL592" s="211"/>
      <c r="DGM592" s="211"/>
      <c r="DGN592" s="211"/>
      <c r="DGO592" s="211"/>
      <c r="DGP592" s="211"/>
      <c r="DGQ592" s="211"/>
      <c r="DGR592" s="211"/>
      <c r="DGS592" s="211"/>
      <c r="DGT592" s="211"/>
      <c r="DGU592" s="211"/>
      <c r="DGV592" s="211"/>
      <c r="DGW592" s="211"/>
      <c r="DGX592" s="211"/>
      <c r="DGY592" s="211"/>
      <c r="DGZ592" s="211"/>
      <c r="DHA592" s="211"/>
      <c r="DHB592" s="211"/>
      <c r="DHC592" s="211"/>
      <c r="DHD592" s="211"/>
      <c r="DHE592" s="211"/>
      <c r="DHF592" s="211"/>
      <c r="DHG592" s="211"/>
      <c r="DHH592" s="211"/>
      <c r="DHI592" s="211"/>
      <c r="DHJ592" s="211"/>
      <c r="DHK592" s="211"/>
      <c r="DHL592" s="211"/>
      <c r="DHM592" s="211"/>
      <c r="DHN592" s="211"/>
      <c r="DHO592" s="211"/>
      <c r="DHP592" s="211"/>
      <c r="DHQ592" s="211"/>
      <c r="DHR592" s="211"/>
      <c r="DHS592" s="211"/>
      <c r="DHT592" s="211"/>
      <c r="DHU592" s="211"/>
      <c r="DHV592" s="211"/>
      <c r="DHW592" s="211"/>
      <c r="DHX592" s="211"/>
      <c r="DHY592" s="211"/>
      <c r="DHZ592" s="211"/>
      <c r="DIA592" s="211"/>
      <c r="DIB592" s="211"/>
      <c r="DIC592" s="211"/>
      <c r="DID592" s="211"/>
      <c r="DIE592" s="211"/>
      <c r="DIF592" s="211"/>
      <c r="DIG592" s="211"/>
      <c r="DIH592" s="211"/>
      <c r="DII592" s="211"/>
      <c r="DIJ592" s="211"/>
      <c r="DIK592" s="211"/>
      <c r="DIL592" s="211"/>
      <c r="DIM592" s="211"/>
      <c r="DIN592" s="211"/>
      <c r="DIO592" s="211"/>
      <c r="DIP592" s="211"/>
      <c r="DIQ592" s="211"/>
      <c r="DIR592" s="211"/>
      <c r="DIS592" s="211"/>
      <c r="DIT592" s="211"/>
      <c r="DIU592" s="211"/>
      <c r="DIV592" s="211"/>
      <c r="DIW592" s="211"/>
      <c r="DIX592" s="211"/>
      <c r="DIY592" s="211"/>
      <c r="DIZ592" s="211"/>
      <c r="DJA592" s="211"/>
      <c r="DJB592" s="211"/>
      <c r="DJC592" s="211"/>
      <c r="DJD592" s="211"/>
      <c r="DJE592" s="211"/>
      <c r="DJF592" s="211"/>
      <c r="DJG592" s="211"/>
      <c r="DJH592" s="211"/>
      <c r="DJI592" s="211"/>
      <c r="DJJ592" s="211"/>
      <c r="DJK592" s="211"/>
      <c r="DJL592" s="211"/>
      <c r="DJM592" s="211"/>
      <c r="DJN592" s="211"/>
      <c r="DJO592" s="211"/>
      <c r="DJP592" s="211"/>
      <c r="DJQ592" s="211"/>
      <c r="DJR592" s="211"/>
      <c r="DJS592" s="211"/>
      <c r="DJT592" s="211"/>
      <c r="DJU592" s="211"/>
      <c r="DJV592" s="211"/>
      <c r="DJW592" s="211"/>
      <c r="DJX592" s="211"/>
      <c r="DJY592" s="211"/>
      <c r="DJZ592" s="211"/>
      <c r="DKA592" s="211"/>
      <c r="DKB592" s="211"/>
      <c r="DKC592" s="211"/>
      <c r="DKD592" s="211"/>
      <c r="DKE592" s="211"/>
      <c r="DKF592" s="211"/>
      <c r="DKG592" s="211"/>
      <c r="DKH592" s="211"/>
      <c r="DKI592" s="211"/>
      <c r="DKJ592" s="211"/>
      <c r="DKK592" s="211"/>
      <c r="DKL592" s="211"/>
      <c r="DKM592" s="211"/>
      <c r="DKN592" s="211"/>
      <c r="DKO592" s="211"/>
      <c r="DKP592" s="211"/>
      <c r="DKQ592" s="211"/>
      <c r="DKR592" s="211"/>
      <c r="DKS592" s="211"/>
      <c r="DKT592" s="211"/>
      <c r="DKU592" s="211"/>
      <c r="DKV592" s="211"/>
      <c r="DKW592" s="211"/>
      <c r="DKX592" s="211"/>
      <c r="DKY592" s="211"/>
      <c r="DKZ592" s="211"/>
      <c r="DLA592" s="211"/>
      <c r="DLB592" s="211"/>
      <c r="DLC592" s="211"/>
      <c r="DLD592" s="211"/>
      <c r="DLE592" s="211"/>
      <c r="DLF592" s="211"/>
      <c r="DLG592" s="211"/>
      <c r="DLH592" s="211"/>
      <c r="DLI592" s="211"/>
      <c r="DLJ592" s="211"/>
      <c r="DLK592" s="211"/>
      <c r="DLL592" s="211"/>
      <c r="DLM592" s="211"/>
      <c r="DLN592" s="211"/>
      <c r="DLO592" s="211"/>
      <c r="DLP592" s="211"/>
      <c r="DLQ592" s="211"/>
      <c r="DLR592" s="211"/>
      <c r="DLS592" s="211"/>
      <c r="DLT592" s="211"/>
      <c r="DLU592" s="211"/>
      <c r="DLV592" s="211"/>
      <c r="DLW592" s="211"/>
      <c r="DLX592" s="211"/>
      <c r="DLY592" s="211"/>
      <c r="DLZ592" s="211"/>
      <c r="DMA592" s="211"/>
      <c r="DMB592" s="211"/>
      <c r="DMC592" s="211"/>
      <c r="DMD592" s="211"/>
      <c r="DME592" s="211"/>
      <c r="DMF592" s="211"/>
      <c r="DMG592" s="211"/>
      <c r="DMH592" s="211"/>
      <c r="DMI592" s="211"/>
      <c r="DMJ592" s="211"/>
      <c r="DMK592" s="211"/>
      <c r="DML592" s="211"/>
      <c r="DMM592" s="211"/>
      <c r="DMN592" s="211"/>
      <c r="DMO592" s="211"/>
      <c r="DMP592" s="211"/>
      <c r="DMQ592" s="211"/>
      <c r="DMR592" s="211"/>
      <c r="DMS592" s="211"/>
      <c r="DMT592" s="211"/>
      <c r="DMU592" s="211"/>
      <c r="DMV592" s="211"/>
      <c r="DMW592" s="211"/>
      <c r="DMX592" s="211"/>
      <c r="DMY592" s="211"/>
      <c r="DMZ592" s="211"/>
      <c r="DNA592" s="211"/>
      <c r="DNB592" s="211"/>
      <c r="DNC592" s="211"/>
      <c r="DND592" s="211"/>
      <c r="DNE592" s="211"/>
      <c r="DNF592" s="211"/>
      <c r="DNG592" s="211"/>
      <c r="DNH592" s="211"/>
      <c r="DNI592" s="211"/>
      <c r="DNJ592" s="211"/>
      <c r="DNK592" s="211"/>
      <c r="DNL592" s="211"/>
      <c r="DNM592" s="211"/>
      <c r="DNN592" s="211"/>
      <c r="DNO592" s="211"/>
      <c r="DNP592" s="211"/>
      <c r="DNQ592" s="211"/>
      <c r="DNR592" s="211"/>
      <c r="DNS592" s="211"/>
      <c r="DNT592" s="211"/>
      <c r="DNU592" s="211"/>
      <c r="DNV592" s="211"/>
      <c r="DNW592" s="211"/>
      <c r="DNX592" s="211"/>
      <c r="DNY592" s="211"/>
      <c r="DNZ592" s="211"/>
      <c r="DOA592" s="211"/>
      <c r="DOB592" s="211"/>
      <c r="DOC592" s="211"/>
      <c r="DOD592" s="211"/>
      <c r="DOE592" s="211"/>
      <c r="DOF592" s="211"/>
      <c r="DOG592" s="211"/>
      <c r="DOH592" s="211"/>
      <c r="DOI592" s="211"/>
      <c r="DOJ592" s="211"/>
      <c r="DOK592" s="211"/>
      <c r="DOL592" s="211"/>
      <c r="DOM592" s="211"/>
      <c r="DON592" s="211"/>
      <c r="DOO592" s="211"/>
      <c r="DOP592" s="211"/>
      <c r="DOQ592" s="211"/>
      <c r="DOR592" s="211"/>
      <c r="DOS592" s="211"/>
      <c r="DOT592" s="211"/>
      <c r="DOU592" s="211"/>
      <c r="DOV592" s="211"/>
      <c r="DOW592" s="211"/>
      <c r="DOX592" s="211"/>
      <c r="DOY592" s="211"/>
      <c r="DOZ592" s="211"/>
      <c r="DPA592" s="211"/>
      <c r="DPB592" s="211"/>
      <c r="DPC592" s="211"/>
      <c r="DPD592" s="211"/>
      <c r="DPE592" s="211"/>
      <c r="DPF592" s="211"/>
      <c r="DPG592" s="211"/>
      <c r="DPH592" s="211"/>
      <c r="DPI592" s="211"/>
      <c r="DPJ592" s="211"/>
      <c r="DPK592" s="211"/>
      <c r="DPL592" s="211"/>
      <c r="DPM592" s="211"/>
      <c r="DPN592" s="211"/>
      <c r="DPO592" s="211"/>
      <c r="DPP592" s="211"/>
      <c r="DPQ592" s="211"/>
      <c r="DPR592" s="211"/>
      <c r="DPS592" s="211"/>
      <c r="DPT592" s="211"/>
      <c r="DPU592" s="211"/>
      <c r="DPV592" s="211"/>
      <c r="DPW592" s="211"/>
      <c r="DPX592" s="211"/>
      <c r="DPY592" s="211"/>
      <c r="DPZ592" s="211"/>
      <c r="DQA592" s="211"/>
      <c r="DQB592" s="211"/>
      <c r="DQC592" s="211"/>
      <c r="DQD592" s="211"/>
      <c r="DQE592" s="211"/>
      <c r="DQF592" s="211"/>
      <c r="DQG592" s="211"/>
      <c r="DQH592" s="211"/>
      <c r="DQI592" s="211"/>
      <c r="DQJ592" s="211"/>
      <c r="DQK592" s="211"/>
      <c r="DQL592" s="211"/>
      <c r="DQM592" s="211"/>
      <c r="DQN592" s="211"/>
      <c r="DQO592" s="211"/>
      <c r="DQP592" s="211"/>
      <c r="DQQ592" s="211"/>
      <c r="DQR592" s="211"/>
      <c r="DQS592" s="211"/>
      <c r="DQT592" s="211"/>
      <c r="DQU592" s="211"/>
      <c r="DQV592" s="211"/>
      <c r="DQW592" s="211"/>
      <c r="DQX592" s="211"/>
      <c r="DQY592" s="211"/>
      <c r="DQZ592" s="211"/>
      <c r="DRA592" s="211"/>
      <c r="DRB592" s="211"/>
      <c r="DRC592" s="211"/>
      <c r="DRD592" s="211"/>
      <c r="DRE592" s="211"/>
      <c r="DRF592" s="211"/>
      <c r="DRG592" s="211"/>
      <c r="DRH592" s="211"/>
      <c r="DRI592" s="211"/>
      <c r="DRJ592" s="211"/>
      <c r="DRK592" s="211"/>
      <c r="DRL592" s="211"/>
      <c r="DRM592" s="211"/>
      <c r="DRN592" s="211"/>
      <c r="DRO592" s="211"/>
      <c r="DRP592" s="211"/>
      <c r="DRQ592" s="211"/>
      <c r="DRR592" s="211"/>
      <c r="DRS592" s="211"/>
      <c r="DRT592" s="211"/>
      <c r="DRU592" s="211"/>
      <c r="DRV592" s="211"/>
      <c r="DRW592" s="211"/>
      <c r="DRX592" s="211"/>
      <c r="DRY592" s="211"/>
      <c r="DRZ592" s="211"/>
      <c r="DSA592" s="211"/>
      <c r="DSB592" s="211"/>
      <c r="DSC592" s="211"/>
      <c r="DSD592" s="211"/>
      <c r="DSE592" s="211"/>
      <c r="DSF592" s="211"/>
      <c r="DSG592" s="211"/>
      <c r="DSH592" s="211"/>
      <c r="DSI592" s="211"/>
      <c r="DSJ592" s="211"/>
      <c r="DSK592" s="211"/>
      <c r="DSL592" s="211"/>
      <c r="DSM592" s="211"/>
      <c r="DSN592" s="211"/>
      <c r="DSO592" s="211"/>
      <c r="DSP592" s="211"/>
      <c r="DSQ592" s="211"/>
      <c r="DSR592" s="211"/>
      <c r="DSS592" s="211"/>
      <c r="DST592" s="211"/>
      <c r="DSU592" s="211"/>
      <c r="DSV592" s="211"/>
      <c r="DSW592" s="211"/>
      <c r="DSX592" s="211"/>
      <c r="DSY592" s="211"/>
      <c r="DSZ592" s="211"/>
      <c r="DTA592" s="211"/>
      <c r="DTB592" s="211"/>
      <c r="DTC592" s="211"/>
      <c r="DTD592" s="211"/>
      <c r="DTE592" s="211"/>
      <c r="DTF592" s="211"/>
      <c r="DTG592" s="211"/>
      <c r="DTH592" s="211"/>
      <c r="DTI592" s="211"/>
      <c r="DTJ592" s="211"/>
      <c r="DTK592" s="211"/>
      <c r="DTL592" s="211"/>
      <c r="DTM592" s="211"/>
      <c r="DTN592" s="211"/>
      <c r="DTO592" s="211"/>
      <c r="DTP592" s="211"/>
      <c r="DTQ592" s="211"/>
      <c r="DTR592" s="211"/>
      <c r="DTS592" s="211"/>
      <c r="DTT592" s="211"/>
      <c r="DTU592" s="211"/>
      <c r="DTV592" s="211"/>
      <c r="DTW592" s="211"/>
      <c r="DTX592" s="211"/>
      <c r="DTY592" s="211"/>
      <c r="DTZ592" s="211"/>
      <c r="DUA592" s="211"/>
      <c r="DUB592" s="211"/>
      <c r="DUC592" s="211"/>
      <c r="DUD592" s="211"/>
      <c r="DUE592" s="211"/>
      <c r="DUF592" s="211"/>
      <c r="DUG592" s="211"/>
      <c r="DUH592" s="211"/>
      <c r="DUI592" s="211"/>
      <c r="DUJ592" s="211"/>
      <c r="DUK592" s="211"/>
      <c r="DUL592" s="211"/>
      <c r="DUM592" s="211"/>
      <c r="DUN592" s="211"/>
      <c r="DUO592" s="211"/>
      <c r="DUP592" s="211"/>
      <c r="DUQ592" s="211"/>
      <c r="DUR592" s="211"/>
      <c r="DUS592" s="211"/>
      <c r="DUT592" s="211"/>
      <c r="DUU592" s="211"/>
      <c r="DUV592" s="211"/>
      <c r="DUW592" s="211"/>
      <c r="DUX592" s="211"/>
      <c r="DUY592" s="211"/>
      <c r="DUZ592" s="211"/>
      <c r="DVA592" s="211"/>
      <c r="DVB592" s="211"/>
      <c r="DVC592" s="211"/>
      <c r="DVD592" s="211"/>
      <c r="DVE592" s="211"/>
      <c r="DVF592" s="211"/>
      <c r="DVG592" s="211"/>
      <c r="DVH592" s="211"/>
      <c r="DVI592" s="211"/>
      <c r="DVJ592" s="211"/>
      <c r="DVK592" s="211"/>
      <c r="DVL592" s="211"/>
      <c r="DVM592" s="211"/>
      <c r="DVN592" s="211"/>
      <c r="DVO592" s="211"/>
      <c r="DVP592" s="211"/>
      <c r="DVQ592" s="211"/>
      <c r="DVR592" s="211"/>
      <c r="DVS592" s="211"/>
      <c r="DVT592" s="211"/>
      <c r="DVU592" s="211"/>
      <c r="DVV592" s="211"/>
      <c r="DVW592" s="211"/>
      <c r="DVX592" s="211"/>
      <c r="DVY592" s="211"/>
      <c r="DVZ592" s="211"/>
      <c r="DWA592" s="211"/>
      <c r="DWB592" s="211"/>
      <c r="DWC592" s="211"/>
      <c r="DWD592" s="211"/>
      <c r="DWE592" s="211"/>
      <c r="DWF592" s="211"/>
      <c r="DWG592" s="211"/>
      <c r="DWH592" s="211"/>
      <c r="DWI592" s="211"/>
      <c r="DWJ592" s="211"/>
      <c r="DWK592" s="211"/>
      <c r="DWL592" s="211"/>
      <c r="DWM592" s="211"/>
      <c r="DWN592" s="211"/>
      <c r="DWO592" s="211"/>
      <c r="DWP592" s="211"/>
      <c r="DWQ592" s="211"/>
      <c r="DWR592" s="211"/>
      <c r="DWS592" s="211"/>
      <c r="DWT592" s="211"/>
      <c r="DWU592" s="211"/>
      <c r="DWV592" s="211"/>
      <c r="DWW592" s="211"/>
      <c r="DWX592" s="211"/>
      <c r="DWY592" s="211"/>
      <c r="DWZ592" s="211"/>
      <c r="DXA592" s="211"/>
      <c r="DXB592" s="211"/>
      <c r="DXC592" s="211"/>
      <c r="DXD592" s="211"/>
      <c r="DXE592" s="211"/>
      <c r="DXF592" s="211"/>
      <c r="DXG592" s="211"/>
      <c r="DXH592" s="211"/>
      <c r="DXI592" s="211"/>
      <c r="DXJ592" s="211"/>
      <c r="DXK592" s="211"/>
      <c r="DXL592" s="211"/>
      <c r="DXM592" s="211"/>
      <c r="DXN592" s="211"/>
      <c r="DXO592" s="211"/>
      <c r="DXP592" s="211"/>
      <c r="DXQ592" s="211"/>
      <c r="DXR592" s="211"/>
      <c r="DXS592" s="211"/>
      <c r="DXT592" s="211"/>
      <c r="DXU592" s="211"/>
      <c r="DXV592" s="211"/>
      <c r="DXW592" s="211"/>
      <c r="DXX592" s="211"/>
      <c r="DXY592" s="211"/>
      <c r="DXZ592" s="211"/>
      <c r="DYA592" s="211"/>
      <c r="DYB592" s="211"/>
      <c r="DYC592" s="211"/>
      <c r="DYD592" s="211"/>
      <c r="DYE592" s="211"/>
      <c r="DYF592" s="211"/>
      <c r="DYG592" s="211"/>
      <c r="DYH592" s="211"/>
      <c r="DYI592" s="211"/>
      <c r="DYJ592" s="211"/>
      <c r="DYK592" s="211"/>
      <c r="DYL592" s="211"/>
      <c r="DYM592" s="211"/>
      <c r="DYN592" s="211"/>
      <c r="DYO592" s="211"/>
      <c r="DYP592" s="211"/>
      <c r="DYQ592" s="211"/>
      <c r="DYR592" s="211"/>
      <c r="DYS592" s="211"/>
      <c r="DYT592" s="211"/>
      <c r="DYU592" s="211"/>
      <c r="DYV592" s="211"/>
      <c r="DYW592" s="211"/>
      <c r="DYX592" s="211"/>
      <c r="DYY592" s="211"/>
      <c r="DYZ592" s="211"/>
      <c r="DZA592" s="211"/>
      <c r="DZB592" s="211"/>
      <c r="DZC592" s="211"/>
      <c r="DZD592" s="211"/>
      <c r="DZE592" s="211"/>
      <c r="DZF592" s="211"/>
      <c r="DZG592" s="211"/>
      <c r="DZH592" s="211"/>
      <c r="DZI592" s="211"/>
      <c r="DZJ592" s="211"/>
      <c r="DZK592" s="211"/>
      <c r="DZL592" s="211"/>
      <c r="DZM592" s="211"/>
      <c r="DZN592" s="211"/>
      <c r="DZO592" s="211"/>
      <c r="DZP592" s="211"/>
      <c r="DZQ592" s="211"/>
      <c r="DZR592" s="211"/>
      <c r="DZS592" s="211"/>
      <c r="DZT592" s="211"/>
      <c r="DZU592" s="211"/>
      <c r="DZV592" s="211"/>
      <c r="DZW592" s="211"/>
      <c r="DZX592" s="211"/>
      <c r="DZY592" s="211"/>
      <c r="DZZ592" s="211"/>
      <c r="EAA592" s="211"/>
      <c r="EAB592" s="211"/>
      <c r="EAC592" s="211"/>
      <c r="EAD592" s="211"/>
      <c r="EAE592" s="211"/>
      <c r="EAF592" s="211"/>
      <c r="EAG592" s="211"/>
      <c r="EAH592" s="211"/>
      <c r="EAI592" s="211"/>
      <c r="EAJ592" s="211"/>
      <c r="EAK592" s="211"/>
      <c r="EAL592" s="211"/>
      <c r="EAM592" s="211"/>
      <c r="EAN592" s="211"/>
      <c r="EAO592" s="211"/>
      <c r="EAP592" s="211"/>
      <c r="EAQ592" s="211"/>
      <c r="EAR592" s="211"/>
      <c r="EAS592" s="211"/>
      <c r="EAT592" s="211"/>
      <c r="EAU592" s="211"/>
      <c r="EAV592" s="211"/>
      <c r="EAW592" s="211"/>
      <c r="EAX592" s="211"/>
      <c r="EAY592" s="211"/>
      <c r="EAZ592" s="211"/>
      <c r="EBA592" s="211"/>
      <c r="EBB592" s="211"/>
      <c r="EBC592" s="211"/>
      <c r="EBD592" s="211"/>
      <c r="EBE592" s="211"/>
      <c r="EBF592" s="211"/>
      <c r="EBG592" s="211"/>
      <c r="EBH592" s="211"/>
      <c r="EBI592" s="211"/>
      <c r="EBJ592" s="211"/>
      <c r="EBK592" s="211"/>
      <c r="EBL592" s="211"/>
      <c r="EBM592" s="211"/>
      <c r="EBN592" s="211"/>
      <c r="EBO592" s="211"/>
      <c r="EBP592" s="211"/>
      <c r="EBQ592" s="211"/>
      <c r="EBR592" s="211"/>
      <c r="EBS592" s="211"/>
      <c r="EBT592" s="211"/>
      <c r="EBU592" s="211"/>
      <c r="EBV592" s="211"/>
      <c r="EBW592" s="211"/>
      <c r="EBX592" s="211"/>
      <c r="EBY592" s="211"/>
      <c r="EBZ592" s="211"/>
      <c r="ECA592" s="211"/>
      <c r="ECB592" s="211"/>
      <c r="ECC592" s="211"/>
      <c r="ECD592" s="211"/>
      <c r="ECE592" s="211"/>
      <c r="ECF592" s="211"/>
      <c r="ECG592" s="211"/>
      <c r="ECH592" s="211"/>
      <c r="ECI592" s="211"/>
      <c r="ECJ592" s="211"/>
      <c r="ECK592" s="211"/>
      <c r="ECL592" s="211"/>
      <c r="ECM592" s="211"/>
      <c r="ECN592" s="211"/>
      <c r="ECO592" s="211"/>
      <c r="ECP592" s="211"/>
      <c r="ECQ592" s="211"/>
      <c r="ECR592" s="211"/>
      <c r="ECS592" s="211"/>
      <c r="ECT592" s="211"/>
      <c r="ECU592" s="211"/>
      <c r="ECV592" s="211"/>
      <c r="ECW592" s="211"/>
      <c r="ECX592" s="211"/>
      <c r="ECY592" s="211"/>
      <c r="ECZ592" s="211"/>
      <c r="EDA592" s="211"/>
      <c r="EDB592" s="211"/>
      <c r="EDC592" s="211"/>
      <c r="EDD592" s="211"/>
      <c r="EDE592" s="211"/>
      <c r="EDF592" s="211"/>
      <c r="EDG592" s="211"/>
      <c r="EDH592" s="211"/>
      <c r="EDI592" s="211"/>
      <c r="EDJ592" s="211"/>
      <c r="EDK592" s="211"/>
      <c r="EDL592" s="211"/>
      <c r="EDM592" s="211"/>
      <c r="EDN592" s="211"/>
      <c r="EDO592" s="211"/>
      <c r="EDP592" s="211"/>
      <c r="EDQ592" s="211"/>
      <c r="EDR592" s="211"/>
      <c r="EDS592" s="211"/>
      <c r="EDT592" s="211"/>
      <c r="EDU592" s="211"/>
      <c r="EDV592" s="211"/>
      <c r="EDW592" s="211"/>
      <c r="EDX592" s="211"/>
      <c r="EDY592" s="211"/>
      <c r="EDZ592" s="211"/>
      <c r="EEA592" s="211"/>
      <c r="EEB592" s="211"/>
      <c r="EEC592" s="211"/>
      <c r="EED592" s="211"/>
      <c r="EEE592" s="211"/>
      <c r="EEF592" s="211"/>
      <c r="EEG592" s="211"/>
      <c r="EEH592" s="211"/>
      <c r="EEI592" s="211"/>
      <c r="EEJ592" s="211"/>
      <c r="EEK592" s="211"/>
      <c r="EEL592" s="211"/>
      <c r="EEM592" s="211"/>
      <c r="EEN592" s="211"/>
      <c r="EEO592" s="211"/>
      <c r="EEP592" s="211"/>
      <c r="EEQ592" s="211"/>
      <c r="EER592" s="211"/>
      <c r="EES592" s="211"/>
      <c r="EET592" s="211"/>
      <c r="EEU592" s="211"/>
      <c r="EEV592" s="211"/>
      <c r="EEW592" s="211"/>
      <c r="EEX592" s="211"/>
      <c r="EEY592" s="211"/>
      <c r="EEZ592" s="211"/>
      <c r="EFA592" s="211"/>
      <c r="EFB592" s="211"/>
      <c r="EFC592" s="211"/>
      <c r="EFD592" s="211"/>
      <c r="EFE592" s="211"/>
      <c r="EFF592" s="211"/>
      <c r="EFG592" s="211"/>
      <c r="EFH592" s="211"/>
      <c r="EFI592" s="211"/>
      <c r="EFJ592" s="211"/>
      <c r="EFK592" s="211"/>
      <c r="EFL592" s="211"/>
      <c r="EFM592" s="211"/>
      <c r="EFN592" s="211"/>
      <c r="EFO592" s="211"/>
      <c r="EFP592" s="211"/>
      <c r="EFQ592" s="211"/>
      <c r="EFR592" s="211"/>
      <c r="EFS592" s="211"/>
      <c r="EFT592" s="211"/>
      <c r="EFU592" s="211"/>
      <c r="EFV592" s="211"/>
      <c r="EFW592" s="211"/>
      <c r="EFX592" s="211"/>
      <c r="EFY592" s="211"/>
      <c r="EFZ592" s="211"/>
      <c r="EGA592" s="211"/>
      <c r="EGB592" s="211"/>
      <c r="EGC592" s="211"/>
      <c r="EGD592" s="211"/>
      <c r="EGE592" s="211"/>
      <c r="EGF592" s="211"/>
      <c r="EGG592" s="211"/>
      <c r="EGH592" s="211"/>
      <c r="EGI592" s="211"/>
      <c r="EGJ592" s="211"/>
      <c r="EGK592" s="211"/>
      <c r="EGL592" s="211"/>
      <c r="EGM592" s="211"/>
      <c r="EGN592" s="211"/>
      <c r="EGO592" s="211"/>
      <c r="EGP592" s="211"/>
      <c r="EGQ592" s="211"/>
      <c r="EGR592" s="211"/>
      <c r="EGS592" s="211"/>
      <c r="EGT592" s="211"/>
      <c r="EGU592" s="211"/>
      <c r="EGV592" s="211"/>
      <c r="EGW592" s="211"/>
      <c r="EGX592" s="211"/>
      <c r="EGY592" s="211"/>
      <c r="EGZ592" s="211"/>
      <c r="EHA592" s="211"/>
      <c r="EHB592" s="211"/>
      <c r="EHC592" s="211"/>
      <c r="EHD592" s="211"/>
      <c r="EHE592" s="211"/>
      <c r="EHF592" s="211"/>
      <c r="EHG592" s="211"/>
      <c r="EHH592" s="211"/>
      <c r="EHI592" s="211"/>
      <c r="EHJ592" s="211"/>
      <c r="EHK592" s="211"/>
      <c r="EHL592" s="211"/>
      <c r="EHM592" s="211"/>
      <c r="EHN592" s="211"/>
      <c r="EHO592" s="211"/>
      <c r="EHP592" s="211"/>
      <c r="EHQ592" s="211"/>
      <c r="EHR592" s="211"/>
      <c r="EHS592" s="211"/>
      <c r="EHT592" s="211"/>
      <c r="EHU592" s="211"/>
      <c r="EHV592" s="211"/>
      <c r="EHW592" s="211"/>
      <c r="EHX592" s="211"/>
      <c r="EHY592" s="211"/>
      <c r="EHZ592" s="211"/>
      <c r="EIA592" s="211"/>
      <c r="EIB592" s="211"/>
      <c r="EIC592" s="211"/>
      <c r="EID592" s="211"/>
      <c r="EIE592" s="211"/>
      <c r="EIF592" s="211"/>
      <c r="EIG592" s="211"/>
      <c r="EIH592" s="211"/>
      <c r="EII592" s="211"/>
      <c r="EIJ592" s="211"/>
      <c r="EIK592" s="211"/>
      <c r="EIL592" s="211"/>
      <c r="EIM592" s="211"/>
      <c r="EIN592" s="211"/>
      <c r="EIO592" s="211"/>
      <c r="EIP592" s="211"/>
      <c r="EIQ592" s="211"/>
      <c r="EIR592" s="211"/>
      <c r="EIS592" s="211"/>
      <c r="EIT592" s="211"/>
      <c r="EIU592" s="211"/>
      <c r="EIV592" s="211"/>
      <c r="EIW592" s="211"/>
      <c r="EIX592" s="211"/>
      <c r="EIY592" s="211"/>
      <c r="EIZ592" s="211"/>
      <c r="EJA592" s="211"/>
      <c r="EJB592" s="211"/>
      <c r="EJC592" s="211"/>
      <c r="EJD592" s="211"/>
      <c r="EJE592" s="211"/>
      <c r="EJF592" s="211"/>
      <c r="EJG592" s="211"/>
      <c r="EJH592" s="211"/>
      <c r="EJI592" s="211"/>
      <c r="EJJ592" s="211"/>
      <c r="EJK592" s="211"/>
      <c r="EJL592" s="211"/>
      <c r="EJM592" s="211"/>
      <c r="EJN592" s="211"/>
      <c r="EJO592" s="211"/>
      <c r="EJP592" s="211"/>
      <c r="EJQ592" s="211"/>
      <c r="EJR592" s="211"/>
      <c r="EJS592" s="211"/>
      <c r="EJT592" s="211"/>
      <c r="EJU592" s="211"/>
      <c r="EJV592" s="211"/>
      <c r="EJW592" s="211"/>
      <c r="EJX592" s="211"/>
      <c r="EJY592" s="211"/>
      <c r="EJZ592" s="211"/>
      <c r="EKA592" s="211"/>
      <c r="EKB592" s="211"/>
      <c r="EKC592" s="211"/>
      <c r="EKD592" s="211"/>
      <c r="EKE592" s="211"/>
      <c r="EKF592" s="211"/>
      <c r="EKG592" s="211"/>
      <c r="EKH592" s="211"/>
      <c r="EKI592" s="211"/>
      <c r="EKJ592" s="211"/>
      <c r="EKK592" s="211"/>
      <c r="EKL592" s="211"/>
      <c r="EKM592" s="211"/>
      <c r="EKN592" s="211"/>
      <c r="EKO592" s="211"/>
      <c r="EKP592" s="211"/>
      <c r="EKQ592" s="211"/>
      <c r="EKR592" s="211"/>
      <c r="EKS592" s="211"/>
      <c r="EKT592" s="211"/>
      <c r="EKU592" s="211"/>
      <c r="EKV592" s="211"/>
      <c r="EKW592" s="211"/>
      <c r="EKX592" s="211"/>
      <c r="EKY592" s="211"/>
      <c r="EKZ592" s="211"/>
      <c r="ELA592" s="211"/>
      <c r="ELB592" s="211"/>
      <c r="ELC592" s="211"/>
      <c r="ELD592" s="211"/>
      <c r="ELE592" s="211"/>
      <c r="ELF592" s="211"/>
      <c r="ELG592" s="211"/>
      <c r="ELH592" s="211"/>
      <c r="ELI592" s="211"/>
      <c r="ELJ592" s="211"/>
      <c r="ELK592" s="211"/>
      <c r="ELL592" s="211"/>
      <c r="ELM592" s="211"/>
      <c r="ELN592" s="211"/>
      <c r="ELO592" s="211"/>
      <c r="ELP592" s="211"/>
      <c r="ELQ592" s="211"/>
      <c r="ELR592" s="211"/>
      <c r="ELS592" s="211"/>
      <c r="ELT592" s="211"/>
      <c r="ELU592" s="211"/>
      <c r="ELV592" s="211"/>
      <c r="ELW592" s="211"/>
      <c r="ELX592" s="211"/>
      <c r="ELY592" s="211"/>
      <c r="ELZ592" s="211"/>
      <c r="EMA592" s="211"/>
      <c r="EMB592" s="211"/>
      <c r="EMC592" s="211"/>
      <c r="EMD592" s="211"/>
      <c r="EME592" s="211"/>
      <c r="EMF592" s="211"/>
      <c r="EMG592" s="211"/>
      <c r="EMH592" s="211"/>
      <c r="EMI592" s="211"/>
      <c r="EMJ592" s="211"/>
      <c r="EMK592" s="211"/>
      <c r="EML592" s="211"/>
      <c r="EMM592" s="211"/>
      <c r="EMN592" s="211"/>
      <c r="EMO592" s="211"/>
      <c r="EMP592" s="211"/>
      <c r="EMQ592" s="211"/>
      <c r="EMR592" s="211"/>
      <c r="EMS592" s="211"/>
      <c r="EMT592" s="211"/>
      <c r="EMU592" s="211"/>
      <c r="EMV592" s="211"/>
      <c r="EMW592" s="211"/>
      <c r="EMX592" s="211"/>
      <c r="EMY592" s="211"/>
      <c r="EMZ592" s="211"/>
      <c r="ENA592" s="211"/>
      <c r="ENB592" s="211"/>
      <c r="ENC592" s="211"/>
      <c r="END592" s="211"/>
      <c r="ENE592" s="211"/>
      <c r="ENF592" s="211"/>
      <c r="ENG592" s="211"/>
      <c r="ENH592" s="211"/>
      <c r="ENI592" s="211"/>
      <c r="ENJ592" s="211"/>
      <c r="ENK592" s="211"/>
      <c r="ENL592" s="211"/>
      <c r="ENM592" s="211"/>
      <c r="ENN592" s="211"/>
      <c r="ENO592" s="211"/>
      <c r="ENP592" s="211"/>
      <c r="ENQ592" s="211"/>
      <c r="ENR592" s="211"/>
      <c r="ENS592" s="211"/>
      <c r="ENT592" s="211"/>
      <c r="ENU592" s="211"/>
      <c r="ENV592" s="211"/>
      <c r="ENW592" s="211"/>
      <c r="ENX592" s="211"/>
      <c r="ENY592" s="211"/>
      <c r="ENZ592" s="211"/>
      <c r="EOA592" s="211"/>
      <c r="EOB592" s="211"/>
      <c r="EOC592" s="211"/>
      <c r="EOD592" s="211"/>
      <c r="EOE592" s="211"/>
      <c r="EOF592" s="211"/>
      <c r="EOG592" s="211"/>
      <c r="EOH592" s="211"/>
      <c r="EOI592" s="211"/>
      <c r="EOJ592" s="211"/>
      <c r="EOK592" s="211"/>
      <c r="EOL592" s="211"/>
      <c r="EOM592" s="211"/>
      <c r="EON592" s="211"/>
      <c r="EOO592" s="211"/>
      <c r="EOP592" s="211"/>
      <c r="EOQ592" s="211"/>
      <c r="EOR592" s="211"/>
      <c r="EOS592" s="211"/>
      <c r="EOT592" s="211"/>
      <c r="EOU592" s="211"/>
      <c r="EOV592" s="211"/>
      <c r="EOW592" s="211"/>
      <c r="EOX592" s="211"/>
      <c r="EOY592" s="211"/>
      <c r="EOZ592" s="211"/>
      <c r="EPA592" s="211"/>
      <c r="EPB592" s="211"/>
      <c r="EPC592" s="211"/>
      <c r="EPD592" s="211"/>
      <c r="EPE592" s="211"/>
      <c r="EPF592" s="211"/>
      <c r="EPG592" s="211"/>
      <c r="EPH592" s="211"/>
      <c r="EPI592" s="211"/>
      <c r="EPJ592" s="211"/>
      <c r="EPK592" s="211"/>
      <c r="EPL592" s="211"/>
      <c r="EPM592" s="211"/>
      <c r="EPN592" s="211"/>
      <c r="EPO592" s="211"/>
      <c r="EPP592" s="211"/>
      <c r="EPQ592" s="211"/>
      <c r="EPR592" s="211"/>
      <c r="EPS592" s="211"/>
      <c r="EPT592" s="211"/>
      <c r="EPU592" s="211"/>
      <c r="EPV592" s="211"/>
      <c r="EPW592" s="211"/>
      <c r="EPX592" s="211"/>
      <c r="EPY592" s="211"/>
      <c r="EPZ592" s="211"/>
      <c r="EQA592" s="211"/>
      <c r="EQB592" s="211"/>
      <c r="EQC592" s="211"/>
      <c r="EQD592" s="211"/>
      <c r="EQE592" s="211"/>
      <c r="EQF592" s="211"/>
      <c r="EQG592" s="211"/>
      <c r="EQH592" s="211"/>
      <c r="EQI592" s="211"/>
      <c r="EQJ592" s="211"/>
      <c r="EQK592" s="211"/>
      <c r="EQL592" s="211"/>
      <c r="EQM592" s="211"/>
      <c r="EQN592" s="211"/>
      <c r="EQO592" s="211"/>
      <c r="EQP592" s="211"/>
      <c r="EQQ592" s="211"/>
      <c r="EQR592" s="211"/>
      <c r="EQS592" s="211"/>
      <c r="EQT592" s="211"/>
      <c r="EQU592" s="211"/>
      <c r="EQV592" s="211"/>
      <c r="EQW592" s="211"/>
      <c r="EQX592" s="211"/>
      <c r="EQY592" s="211"/>
      <c r="EQZ592" s="211"/>
      <c r="ERA592" s="211"/>
      <c r="ERB592" s="211"/>
      <c r="ERC592" s="211"/>
      <c r="ERD592" s="211"/>
      <c r="ERE592" s="211"/>
      <c r="ERF592" s="211"/>
      <c r="ERG592" s="211"/>
      <c r="ERH592" s="211"/>
      <c r="ERI592" s="211"/>
      <c r="ERJ592" s="211"/>
      <c r="ERK592" s="211"/>
      <c r="ERL592" s="211"/>
      <c r="ERM592" s="211"/>
      <c r="ERN592" s="211"/>
      <c r="ERO592" s="211"/>
      <c r="ERP592" s="211"/>
      <c r="ERQ592" s="211"/>
      <c r="ERR592" s="211"/>
      <c r="ERS592" s="211"/>
      <c r="ERT592" s="211"/>
      <c r="ERU592" s="211"/>
      <c r="ERV592" s="211"/>
      <c r="ERW592" s="211"/>
      <c r="ERX592" s="211"/>
      <c r="ERY592" s="211"/>
      <c r="ERZ592" s="211"/>
      <c r="ESA592" s="211"/>
      <c r="ESB592" s="211"/>
      <c r="ESC592" s="211"/>
      <c r="ESD592" s="211"/>
      <c r="ESE592" s="211"/>
      <c r="ESF592" s="211"/>
      <c r="ESG592" s="211"/>
      <c r="ESH592" s="211"/>
      <c r="ESI592" s="211"/>
      <c r="ESJ592" s="211"/>
      <c r="ESK592" s="211"/>
      <c r="ESL592" s="211"/>
      <c r="ESM592" s="211"/>
      <c r="ESN592" s="211"/>
      <c r="ESO592" s="211"/>
      <c r="ESP592" s="211"/>
      <c r="ESQ592" s="211"/>
      <c r="ESR592" s="211"/>
      <c r="ESS592" s="211"/>
      <c r="EST592" s="211"/>
      <c r="ESU592" s="211"/>
      <c r="ESV592" s="211"/>
      <c r="ESW592" s="211"/>
      <c r="ESX592" s="211"/>
      <c r="ESY592" s="211"/>
      <c r="ESZ592" s="211"/>
      <c r="ETA592" s="211"/>
      <c r="ETB592" s="211"/>
      <c r="ETC592" s="211"/>
      <c r="ETD592" s="211"/>
      <c r="ETE592" s="211"/>
      <c r="ETF592" s="211"/>
      <c r="ETG592" s="211"/>
      <c r="ETH592" s="211"/>
      <c r="ETI592" s="211"/>
      <c r="ETJ592" s="211"/>
      <c r="ETK592" s="211"/>
      <c r="ETL592" s="211"/>
      <c r="ETM592" s="211"/>
      <c r="ETN592" s="211"/>
      <c r="ETO592" s="211"/>
      <c r="ETP592" s="211"/>
      <c r="ETQ592" s="211"/>
      <c r="ETR592" s="211"/>
      <c r="ETS592" s="211"/>
      <c r="ETT592" s="211"/>
      <c r="ETU592" s="211"/>
      <c r="ETV592" s="211"/>
      <c r="ETW592" s="211"/>
      <c r="ETX592" s="211"/>
      <c r="ETY592" s="211"/>
      <c r="ETZ592" s="211"/>
      <c r="EUA592" s="211"/>
      <c r="EUB592" s="211"/>
      <c r="EUC592" s="211"/>
      <c r="EUD592" s="211"/>
      <c r="EUE592" s="211"/>
      <c r="EUF592" s="211"/>
      <c r="EUG592" s="211"/>
      <c r="EUH592" s="211"/>
      <c r="EUI592" s="211"/>
      <c r="EUJ592" s="211"/>
      <c r="EUK592" s="211"/>
      <c r="EUL592" s="211"/>
      <c r="EUM592" s="211"/>
      <c r="EUN592" s="211"/>
      <c r="EUO592" s="211"/>
      <c r="EUP592" s="211"/>
      <c r="EUQ592" s="211"/>
      <c r="EUR592" s="211"/>
      <c r="EUS592" s="211"/>
      <c r="EUT592" s="211"/>
      <c r="EUU592" s="211"/>
      <c r="EUV592" s="211"/>
      <c r="EUW592" s="211"/>
      <c r="EUX592" s="211"/>
      <c r="EUY592" s="211"/>
      <c r="EUZ592" s="211"/>
      <c r="EVA592" s="211"/>
      <c r="EVB592" s="211"/>
      <c r="EVC592" s="211"/>
      <c r="EVD592" s="211"/>
      <c r="EVE592" s="211"/>
      <c r="EVF592" s="211"/>
      <c r="EVG592" s="211"/>
      <c r="EVH592" s="211"/>
      <c r="EVI592" s="211"/>
      <c r="EVJ592" s="211"/>
      <c r="EVK592" s="211"/>
      <c r="EVL592" s="211"/>
      <c r="EVM592" s="211"/>
      <c r="EVN592" s="211"/>
      <c r="EVO592" s="211"/>
      <c r="EVP592" s="211"/>
      <c r="EVQ592" s="211"/>
      <c r="EVR592" s="211"/>
      <c r="EVS592" s="211"/>
      <c r="EVT592" s="211"/>
      <c r="EVU592" s="211"/>
      <c r="EVV592" s="211"/>
      <c r="EVW592" s="211"/>
      <c r="EVX592" s="211"/>
      <c r="EVY592" s="211"/>
      <c r="EVZ592" s="211"/>
      <c r="EWA592" s="211"/>
      <c r="EWB592" s="211"/>
      <c r="EWC592" s="211"/>
      <c r="EWD592" s="211"/>
      <c r="EWE592" s="211"/>
      <c r="EWF592" s="211"/>
      <c r="EWG592" s="211"/>
      <c r="EWH592" s="211"/>
      <c r="EWI592" s="211"/>
      <c r="EWJ592" s="211"/>
      <c r="EWK592" s="211"/>
      <c r="EWL592" s="211"/>
      <c r="EWM592" s="211"/>
      <c r="EWN592" s="211"/>
      <c r="EWO592" s="211"/>
      <c r="EWP592" s="211"/>
      <c r="EWQ592" s="211"/>
      <c r="EWR592" s="211"/>
      <c r="EWS592" s="211"/>
      <c r="EWT592" s="211"/>
      <c r="EWU592" s="211"/>
      <c r="EWV592" s="211"/>
      <c r="EWW592" s="211"/>
      <c r="EWX592" s="211"/>
      <c r="EWY592" s="211"/>
      <c r="EWZ592" s="211"/>
      <c r="EXA592" s="211"/>
      <c r="EXB592" s="211"/>
      <c r="EXC592" s="211"/>
      <c r="EXD592" s="211"/>
      <c r="EXE592" s="211"/>
      <c r="EXF592" s="211"/>
      <c r="EXG592" s="211"/>
      <c r="EXH592" s="211"/>
      <c r="EXI592" s="211"/>
      <c r="EXJ592" s="211"/>
      <c r="EXK592" s="211"/>
      <c r="EXL592" s="211"/>
      <c r="EXM592" s="211"/>
      <c r="EXN592" s="211"/>
      <c r="EXO592" s="211"/>
      <c r="EXP592" s="211"/>
      <c r="EXQ592" s="211"/>
      <c r="EXR592" s="211"/>
      <c r="EXS592" s="211"/>
      <c r="EXT592" s="211"/>
      <c r="EXU592" s="211"/>
      <c r="EXV592" s="211"/>
      <c r="EXW592" s="211"/>
      <c r="EXX592" s="211"/>
      <c r="EXY592" s="211"/>
      <c r="EXZ592" s="211"/>
      <c r="EYA592" s="211"/>
      <c r="EYB592" s="211"/>
      <c r="EYC592" s="211"/>
      <c r="EYD592" s="211"/>
      <c r="EYE592" s="211"/>
      <c r="EYF592" s="211"/>
      <c r="EYG592" s="211"/>
      <c r="EYH592" s="211"/>
      <c r="EYI592" s="211"/>
      <c r="EYJ592" s="211"/>
      <c r="EYK592" s="211"/>
      <c r="EYL592" s="211"/>
      <c r="EYM592" s="211"/>
      <c r="EYN592" s="211"/>
      <c r="EYO592" s="211"/>
      <c r="EYP592" s="211"/>
      <c r="EYQ592" s="211"/>
      <c r="EYR592" s="211"/>
      <c r="EYS592" s="211"/>
      <c r="EYT592" s="211"/>
      <c r="EYU592" s="211"/>
      <c r="EYV592" s="211"/>
      <c r="EYW592" s="211"/>
      <c r="EYX592" s="211"/>
      <c r="EYY592" s="211"/>
      <c r="EYZ592" s="211"/>
      <c r="EZA592" s="211"/>
      <c r="EZB592" s="211"/>
      <c r="EZC592" s="211"/>
      <c r="EZD592" s="211"/>
      <c r="EZE592" s="211"/>
      <c r="EZF592" s="211"/>
      <c r="EZG592" s="211"/>
      <c r="EZH592" s="211"/>
      <c r="EZI592" s="211"/>
      <c r="EZJ592" s="211"/>
      <c r="EZK592" s="211"/>
      <c r="EZL592" s="211"/>
      <c r="EZM592" s="211"/>
      <c r="EZN592" s="211"/>
      <c r="EZO592" s="211"/>
      <c r="EZP592" s="211"/>
      <c r="EZQ592" s="211"/>
      <c r="EZR592" s="211"/>
      <c r="EZS592" s="211"/>
      <c r="EZT592" s="211"/>
      <c r="EZU592" s="211"/>
      <c r="EZV592" s="211"/>
      <c r="EZW592" s="211"/>
      <c r="EZX592" s="211"/>
      <c r="EZY592" s="211"/>
      <c r="EZZ592" s="211"/>
      <c r="FAA592" s="211"/>
      <c r="FAB592" s="211"/>
      <c r="FAC592" s="211"/>
      <c r="FAD592" s="211"/>
      <c r="FAE592" s="211"/>
    </row>
    <row r="593" spans="1:4087" s="212" customFormat="1" ht="25.5">
      <c r="A593" s="233" t="s">
        <v>1627</v>
      </c>
      <c r="B593" s="233" t="s">
        <v>2337</v>
      </c>
      <c r="C593" s="233" t="s">
        <v>145</v>
      </c>
      <c r="D593" s="231" t="s">
        <v>2303</v>
      </c>
      <c r="E593" s="232">
        <v>45078</v>
      </c>
      <c r="F593" s="232">
        <v>45275</v>
      </c>
      <c r="G593" s="385"/>
      <c r="H593" s="478"/>
      <c r="I593" s="377">
        <v>2992104</v>
      </c>
      <c r="J593" s="380"/>
      <c r="K593" s="381" t="s">
        <v>210</v>
      </c>
      <c r="L593" s="317">
        <v>92</v>
      </c>
      <c r="M593" s="236" t="s">
        <v>22</v>
      </c>
      <c r="N593" s="236">
        <v>138</v>
      </c>
      <c r="O593" s="484" t="s">
        <v>22</v>
      </c>
      <c r="P593" s="238" t="s">
        <v>22</v>
      </c>
      <c r="Q593" s="238" t="s">
        <v>22</v>
      </c>
      <c r="R593" s="238" t="s">
        <v>22</v>
      </c>
      <c r="S593" s="238" t="s">
        <v>22</v>
      </c>
      <c r="T593" s="238" t="s">
        <v>22</v>
      </c>
      <c r="U593" s="238" t="s">
        <v>22</v>
      </c>
      <c r="V593" s="238" t="s">
        <v>141</v>
      </c>
      <c r="W593" s="233"/>
      <c r="X593" s="211"/>
      <c r="Y593" s="211"/>
      <c r="Z593" s="211"/>
      <c r="AA593" s="211"/>
      <c r="AB593" s="211"/>
      <c r="AC593" s="211"/>
      <c r="AD593" s="211"/>
      <c r="AE593" s="211"/>
      <c r="AF593" s="211"/>
      <c r="AG593" s="211"/>
      <c r="AH593" s="211"/>
      <c r="AI593" s="211"/>
      <c r="AJ593" s="211"/>
      <c r="AK593" s="211"/>
      <c r="AL593" s="211"/>
      <c r="AM593" s="211"/>
      <c r="AN593" s="211"/>
      <c r="AO593" s="211"/>
      <c r="AP593" s="211"/>
      <c r="AQ593" s="211"/>
      <c r="AR593" s="211"/>
      <c r="AS593" s="211"/>
      <c r="AT593" s="211"/>
      <c r="AU593" s="211"/>
      <c r="AV593" s="211"/>
      <c r="AW593" s="211"/>
      <c r="AX593" s="211"/>
      <c r="AY593" s="211"/>
      <c r="AZ593" s="211"/>
      <c r="BA593" s="211"/>
      <c r="BB593" s="211"/>
      <c r="BC593" s="211"/>
      <c r="BD593" s="211"/>
      <c r="BE593" s="211"/>
      <c r="BF593" s="211"/>
      <c r="BG593" s="211"/>
      <c r="BH593" s="211"/>
      <c r="BI593" s="211"/>
      <c r="BJ593" s="211"/>
      <c r="BK593" s="211"/>
      <c r="BL593" s="211"/>
      <c r="BM593" s="211"/>
      <c r="BN593" s="211"/>
      <c r="BO593" s="211"/>
      <c r="BP593" s="211"/>
      <c r="BQ593" s="211"/>
      <c r="BR593" s="211"/>
      <c r="BS593" s="211"/>
      <c r="BT593" s="211"/>
      <c r="BU593" s="211"/>
      <c r="BV593" s="211"/>
      <c r="BW593" s="211"/>
      <c r="BX593" s="211"/>
      <c r="BY593" s="211"/>
      <c r="BZ593" s="211"/>
      <c r="CA593" s="211"/>
      <c r="CB593" s="211"/>
      <c r="CC593" s="211"/>
      <c r="CD593" s="211"/>
      <c r="CE593" s="211"/>
      <c r="CF593" s="211"/>
      <c r="CG593" s="211"/>
      <c r="CH593" s="211"/>
      <c r="CI593" s="211"/>
      <c r="CJ593" s="211"/>
      <c r="CK593" s="211"/>
      <c r="CL593" s="211"/>
      <c r="CM593" s="211"/>
      <c r="CN593" s="211"/>
      <c r="CO593" s="211"/>
      <c r="CP593" s="211"/>
      <c r="CQ593" s="211"/>
      <c r="CR593" s="211"/>
      <c r="CS593" s="211"/>
      <c r="CT593" s="211"/>
      <c r="CU593" s="211"/>
      <c r="CV593" s="211"/>
      <c r="CW593" s="211"/>
      <c r="CX593" s="211"/>
      <c r="CY593" s="211"/>
      <c r="CZ593" s="211"/>
      <c r="DA593" s="211"/>
      <c r="DB593" s="211"/>
      <c r="DC593" s="211"/>
      <c r="DD593" s="211"/>
      <c r="DE593" s="211"/>
      <c r="DF593" s="211"/>
      <c r="DG593" s="211"/>
      <c r="DH593" s="211"/>
      <c r="DI593" s="211"/>
      <c r="DJ593" s="211"/>
      <c r="DK593" s="211"/>
      <c r="DL593" s="211"/>
      <c r="DM593" s="211"/>
      <c r="DN593" s="211"/>
      <c r="DO593" s="211"/>
      <c r="DP593" s="211"/>
      <c r="DQ593" s="211"/>
      <c r="DR593" s="211"/>
      <c r="DS593" s="211"/>
      <c r="DT593" s="211"/>
      <c r="DU593" s="211"/>
      <c r="DV593" s="211"/>
      <c r="DW593" s="211"/>
      <c r="DX593" s="211"/>
      <c r="DY593" s="211"/>
      <c r="DZ593" s="211"/>
      <c r="EA593" s="211"/>
      <c r="EB593" s="211"/>
      <c r="EC593" s="211"/>
      <c r="ED593" s="211"/>
      <c r="EE593" s="211"/>
      <c r="EF593" s="211"/>
      <c r="EG593" s="211"/>
      <c r="EH593" s="211"/>
      <c r="EI593" s="211"/>
      <c r="EJ593" s="211"/>
      <c r="EK593" s="211"/>
      <c r="EL593" s="211"/>
      <c r="EM593" s="211"/>
      <c r="EN593" s="211"/>
      <c r="EO593" s="211"/>
      <c r="EP593" s="211"/>
      <c r="EQ593" s="211"/>
      <c r="ER593" s="211"/>
      <c r="ES593" s="211"/>
      <c r="ET593" s="211"/>
      <c r="EU593" s="211"/>
      <c r="EV593" s="211"/>
      <c r="EW593" s="211"/>
      <c r="EX593" s="211"/>
      <c r="EY593" s="211"/>
      <c r="EZ593" s="211"/>
      <c r="FA593" s="211"/>
      <c r="FB593" s="211"/>
      <c r="FC593" s="211"/>
      <c r="FD593" s="211"/>
      <c r="FE593" s="211"/>
      <c r="FF593" s="211"/>
      <c r="FG593" s="211"/>
      <c r="FH593" s="211"/>
      <c r="FI593" s="211"/>
      <c r="FJ593" s="211"/>
      <c r="FK593" s="211"/>
      <c r="FL593" s="211"/>
      <c r="FM593" s="211"/>
      <c r="FN593" s="211"/>
      <c r="FO593" s="211"/>
      <c r="FP593" s="211"/>
      <c r="FQ593" s="211"/>
      <c r="FR593" s="211"/>
      <c r="FS593" s="211"/>
      <c r="FT593" s="211"/>
      <c r="FU593" s="211"/>
      <c r="FV593" s="211"/>
      <c r="FW593" s="211"/>
      <c r="FX593" s="211"/>
      <c r="FY593" s="211"/>
      <c r="FZ593" s="211"/>
      <c r="GA593" s="211"/>
      <c r="GB593" s="211"/>
      <c r="GC593" s="211"/>
      <c r="GD593" s="211"/>
      <c r="GE593" s="211"/>
      <c r="GF593" s="211"/>
      <c r="GG593" s="211"/>
      <c r="GH593" s="211"/>
      <c r="GI593" s="211"/>
      <c r="GJ593" s="211"/>
      <c r="GK593" s="211"/>
      <c r="GL593" s="211"/>
      <c r="GM593" s="211"/>
      <c r="GN593" s="211"/>
      <c r="GO593" s="211"/>
      <c r="GP593" s="211"/>
      <c r="GQ593" s="211"/>
      <c r="GR593" s="211"/>
      <c r="GS593" s="211"/>
      <c r="GT593" s="211"/>
      <c r="GU593" s="211"/>
      <c r="GV593" s="211"/>
      <c r="GW593" s="211"/>
      <c r="GX593" s="211"/>
      <c r="GY593" s="211"/>
      <c r="GZ593" s="211"/>
      <c r="HA593" s="211"/>
      <c r="HB593" s="211"/>
      <c r="HC593" s="211"/>
      <c r="HD593" s="211"/>
      <c r="HE593" s="211"/>
      <c r="HF593" s="211"/>
      <c r="HG593" s="211"/>
      <c r="HH593" s="211"/>
      <c r="HI593" s="211"/>
      <c r="HJ593" s="211"/>
      <c r="HK593" s="211"/>
      <c r="HL593" s="211"/>
      <c r="HM593" s="211"/>
      <c r="HN593" s="211"/>
      <c r="HO593" s="211"/>
      <c r="HP593" s="211"/>
      <c r="HQ593" s="211"/>
      <c r="HR593" s="211"/>
      <c r="HS593" s="211"/>
      <c r="HT593" s="211"/>
      <c r="HU593" s="211"/>
      <c r="HV593" s="211"/>
      <c r="HW593" s="211"/>
      <c r="HX593" s="211"/>
      <c r="HY593" s="211"/>
      <c r="HZ593" s="211"/>
      <c r="IA593" s="211"/>
      <c r="IB593" s="211"/>
      <c r="IC593" s="211"/>
      <c r="ID593" s="211"/>
      <c r="IE593" s="211"/>
      <c r="IF593" s="211"/>
      <c r="IG593" s="211"/>
      <c r="IH593" s="211"/>
      <c r="II593" s="211"/>
      <c r="IJ593" s="211"/>
      <c r="IK593" s="211"/>
      <c r="IL593" s="211"/>
      <c r="IM593" s="211"/>
      <c r="IN593" s="211"/>
      <c r="IO593" s="211"/>
      <c r="IP593" s="211"/>
      <c r="IQ593" s="211"/>
      <c r="IR593" s="211"/>
      <c r="IS593" s="211"/>
      <c r="IT593" s="211"/>
      <c r="IU593" s="211"/>
      <c r="IV593" s="211"/>
      <c r="IW593" s="211"/>
      <c r="IX593" s="211"/>
      <c r="IY593" s="211"/>
      <c r="IZ593" s="211"/>
      <c r="JA593" s="211"/>
      <c r="JB593" s="211"/>
      <c r="JC593" s="211"/>
      <c r="JD593" s="211"/>
      <c r="JE593" s="211"/>
      <c r="JF593" s="211"/>
      <c r="JG593" s="211"/>
      <c r="JH593" s="211"/>
      <c r="JI593" s="211"/>
      <c r="JJ593" s="211"/>
      <c r="JK593" s="211"/>
      <c r="JL593" s="211"/>
      <c r="JM593" s="211"/>
      <c r="JN593" s="211"/>
      <c r="JO593" s="211"/>
      <c r="JP593" s="211"/>
      <c r="JQ593" s="211"/>
      <c r="JR593" s="211"/>
      <c r="JS593" s="211"/>
      <c r="JT593" s="211"/>
      <c r="JU593" s="211"/>
      <c r="JV593" s="211"/>
      <c r="JW593" s="211"/>
      <c r="JX593" s="211"/>
      <c r="JY593" s="211"/>
      <c r="JZ593" s="211"/>
      <c r="KA593" s="211"/>
      <c r="KB593" s="211"/>
      <c r="KC593" s="211"/>
      <c r="KD593" s="211"/>
      <c r="KE593" s="211"/>
      <c r="KF593" s="211"/>
      <c r="KG593" s="211"/>
      <c r="KH593" s="211"/>
      <c r="KI593" s="211"/>
      <c r="KJ593" s="211"/>
      <c r="KK593" s="211"/>
      <c r="KL593" s="211"/>
      <c r="KM593" s="211"/>
      <c r="KN593" s="211"/>
      <c r="KO593" s="211"/>
      <c r="KP593" s="211"/>
      <c r="KQ593" s="211"/>
      <c r="KR593" s="211"/>
      <c r="KS593" s="211"/>
      <c r="KT593" s="211"/>
      <c r="KU593" s="211"/>
      <c r="KV593" s="211"/>
      <c r="KW593" s="211"/>
      <c r="KX593" s="211"/>
      <c r="KY593" s="211"/>
      <c r="KZ593" s="211"/>
      <c r="LA593" s="211"/>
      <c r="LB593" s="211"/>
      <c r="LC593" s="211"/>
      <c r="LD593" s="211"/>
      <c r="LE593" s="211"/>
      <c r="LF593" s="211"/>
      <c r="LG593" s="211"/>
      <c r="LH593" s="211"/>
      <c r="LI593" s="211"/>
      <c r="LJ593" s="211"/>
      <c r="LK593" s="211"/>
      <c r="LL593" s="211"/>
      <c r="LM593" s="211"/>
      <c r="LN593" s="211"/>
      <c r="LO593" s="211"/>
      <c r="LP593" s="211"/>
      <c r="LQ593" s="211"/>
      <c r="LR593" s="211"/>
      <c r="LS593" s="211"/>
      <c r="LT593" s="211"/>
      <c r="LU593" s="211"/>
      <c r="LV593" s="211"/>
      <c r="LW593" s="211"/>
      <c r="LX593" s="211"/>
      <c r="LY593" s="211"/>
      <c r="LZ593" s="211"/>
      <c r="MA593" s="211"/>
      <c r="MB593" s="211"/>
      <c r="MC593" s="211"/>
      <c r="MD593" s="211"/>
      <c r="ME593" s="211"/>
      <c r="MF593" s="211"/>
      <c r="MG593" s="211"/>
      <c r="MH593" s="211"/>
      <c r="MI593" s="211"/>
      <c r="MJ593" s="211"/>
      <c r="MK593" s="211"/>
      <c r="ML593" s="211"/>
      <c r="MM593" s="211"/>
      <c r="MN593" s="211"/>
      <c r="MO593" s="211"/>
      <c r="MP593" s="211"/>
      <c r="MQ593" s="211"/>
      <c r="MR593" s="211"/>
      <c r="MS593" s="211"/>
      <c r="MT593" s="211"/>
      <c r="MU593" s="211"/>
      <c r="MV593" s="211"/>
      <c r="MW593" s="211"/>
      <c r="MX593" s="211"/>
      <c r="MY593" s="211"/>
      <c r="MZ593" s="211"/>
      <c r="NA593" s="211"/>
      <c r="NB593" s="211"/>
      <c r="NC593" s="211"/>
      <c r="ND593" s="211"/>
      <c r="NE593" s="211"/>
      <c r="NF593" s="211"/>
      <c r="NG593" s="211"/>
      <c r="NH593" s="211"/>
      <c r="NI593" s="211"/>
      <c r="NJ593" s="211"/>
      <c r="NK593" s="211"/>
      <c r="NL593" s="211"/>
      <c r="NM593" s="211"/>
      <c r="NN593" s="211"/>
      <c r="NO593" s="211"/>
      <c r="NP593" s="211"/>
      <c r="NQ593" s="211"/>
      <c r="NR593" s="211"/>
      <c r="NS593" s="211"/>
      <c r="NT593" s="211"/>
      <c r="NU593" s="211"/>
      <c r="NV593" s="211"/>
      <c r="NW593" s="211"/>
      <c r="NX593" s="211"/>
      <c r="NY593" s="211"/>
      <c r="NZ593" s="211"/>
      <c r="OA593" s="211"/>
      <c r="OB593" s="211"/>
      <c r="OC593" s="211"/>
      <c r="OD593" s="211"/>
      <c r="OE593" s="211"/>
      <c r="OF593" s="211"/>
      <c r="OG593" s="211"/>
      <c r="OH593" s="211"/>
      <c r="OI593" s="211"/>
      <c r="OJ593" s="211"/>
      <c r="OK593" s="211"/>
      <c r="OL593" s="211"/>
      <c r="OM593" s="211"/>
      <c r="ON593" s="211"/>
      <c r="OO593" s="211"/>
      <c r="OP593" s="211"/>
      <c r="OQ593" s="211"/>
      <c r="OR593" s="211"/>
      <c r="OS593" s="211"/>
      <c r="OT593" s="211"/>
      <c r="OU593" s="211"/>
      <c r="OV593" s="211"/>
      <c r="OW593" s="211"/>
      <c r="OX593" s="211"/>
      <c r="OY593" s="211"/>
      <c r="OZ593" s="211"/>
      <c r="PA593" s="211"/>
      <c r="PB593" s="211"/>
      <c r="PC593" s="211"/>
      <c r="PD593" s="211"/>
      <c r="PE593" s="211"/>
      <c r="PF593" s="211"/>
      <c r="PG593" s="211"/>
      <c r="PH593" s="211"/>
      <c r="PI593" s="211"/>
      <c r="PJ593" s="211"/>
      <c r="PK593" s="211"/>
      <c r="PL593" s="211"/>
      <c r="PM593" s="211"/>
      <c r="PN593" s="211"/>
      <c r="PO593" s="211"/>
      <c r="PP593" s="211"/>
      <c r="PQ593" s="211"/>
      <c r="PR593" s="211"/>
      <c r="PS593" s="211"/>
      <c r="PT593" s="211"/>
      <c r="PU593" s="211"/>
      <c r="PV593" s="211"/>
      <c r="PW593" s="211"/>
      <c r="PX593" s="211"/>
      <c r="PY593" s="211"/>
      <c r="PZ593" s="211"/>
      <c r="QA593" s="211"/>
      <c r="QB593" s="211"/>
      <c r="QC593" s="211"/>
      <c r="QD593" s="211"/>
      <c r="QE593" s="211"/>
      <c r="QF593" s="211"/>
      <c r="QG593" s="211"/>
      <c r="QH593" s="211"/>
      <c r="QI593" s="211"/>
      <c r="QJ593" s="211"/>
      <c r="QK593" s="211"/>
      <c r="QL593" s="211"/>
      <c r="QM593" s="211"/>
      <c r="QN593" s="211"/>
      <c r="QO593" s="211"/>
      <c r="QP593" s="211"/>
      <c r="QQ593" s="211"/>
      <c r="QR593" s="211"/>
      <c r="QS593" s="211"/>
      <c r="QT593" s="211"/>
      <c r="QU593" s="211"/>
      <c r="QV593" s="211"/>
      <c r="QW593" s="211"/>
      <c r="QX593" s="211"/>
      <c r="QY593" s="211"/>
      <c r="QZ593" s="211"/>
      <c r="RA593" s="211"/>
      <c r="RB593" s="211"/>
      <c r="RC593" s="211"/>
      <c r="RD593" s="211"/>
      <c r="RE593" s="211"/>
      <c r="RF593" s="211"/>
      <c r="RG593" s="211"/>
      <c r="RH593" s="211"/>
      <c r="RI593" s="211"/>
      <c r="RJ593" s="211"/>
      <c r="RK593" s="211"/>
      <c r="RL593" s="211"/>
      <c r="RM593" s="211"/>
      <c r="RN593" s="211"/>
      <c r="RO593" s="211"/>
      <c r="RP593" s="211"/>
      <c r="RQ593" s="211"/>
      <c r="RR593" s="211"/>
      <c r="RS593" s="211"/>
      <c r="RT593" s="211"/>
      <c r="RU593" s="211"/>
      <c r="RV593" s="211"/>
      <c r="RW593" s="211"/>
      <c r="RX593" s="211"/>
      <c r="RY593" s="211"/>
      <c r="RZ593" s="211"/>
      <c r="SA593" s="211"/>
      <c r="SB593" s="211"/>
      <c r="SC593" s="211"/>
      <c r="SD593" s="211"/>
      <c r="SE593" s="211"/>
      <c r="SF593" s="211"/>
      <c r="SG593" s="211"/>
      <c r="SH593" s="211"/>
      <c r="SI593" s="211"/>
      <c r="SJ593" s="211"/>
      <c r="SK593" s="211"/>
      <c r="SL593" s="211"/>
      <c r="SM593" s="211"/>
      <c r="SN593" s="211"/>
      <c r="SO593" s="211"/>
      <c r="SP593" s="211"/>
      <c r="SQ593" s="211"/>
      <c r="SR593" s="211"/>
      <c r="SS593" s="211"/>
      <c r="ST593" s="211"/>
      <c r="SU593" s="211"/>
      <c r="SV593" s="211"/>
      <c r="SW593" s="211"/>
      <c r="SX593" s="211"/>
      <c r="SY593" s="211"/>
      <c r="SZ593" s="211"/>
      <c r="TA593" s="211"/>
      <c r="TB593" s="211"/>
      <c r="TC593" s="211"/>
      <c r="TD593" s="211"/>
      <c r="TE593" s="211"/>
      <c r="TF593" s="211"/>
      <c r="TG593" s="211"/>
      <c r="TH593" s="211"/>
      <c r="TI593" s="211"/>
      <c r="TJ593" s="211"/>
      <c r="TK593" s="211"/>
      <c r="TL593" s="211"/>
      <c r="TM593" s="211"/>
      <c r="TN593" s="211"/>
      <c r="TO593" s="211"/>
      <c r="TP593" s="211"/>
      <c r="TQ593" s="211"/>
      <c r="TR593" s="211"/>
      <c r="TS593" s="211"/>
      <c r="TT593" s="211"/>
      <c r="TU593" s="211"/>
      <c r="TV593" s="211"/>
      <c r="TW593" s="211"/>
      <c r="TX593" s="211"/>
      <c r="TY593" s="211"/>
      <c r="TZ593" s="211"/>
      <c r="UA593" s="211"/>
      <c r="UB593" s="211"/>
      <c r="UC593" s="211"/>
      <c r="UD593" s="211"/>
      <c r="UE593" s="211"/>
      <c r="UF593" s="211"/>
      <c r="UG593" s="211"/>
      <c r="UH593" s="211"/>
      <c r="UI593" s="211"/>
      <c r="UJ593" s="211"/>
      <c r="UK593" s="211"/>
      <c r="UL593" s="211"/>
      <c r="UM593" s="211"/>
      <c r="UN593" s="211"/>
      <c r="UO593" s="211"/>
      <c r="UP593" s="211"/>
      <c r="UQ593" s="211"/>
      <c r="UR593" s="211"/>
      <c r="US593" s="211"/>
      <c r="UT593" s="211"/>
      <c r="UU593" s="211"/>
      <c r="UV593" s="211"/>
      <c r="UW593" s="211"/>
      <c r="UX593" s="211"/>
      <c r="UY593" s="211"/>
      <c r="UZ593" s="211"/>
      <c r="VA593" s="211"/>
      <c r="VB593" s="211"/>
      <c r="VC593" s="211"/>
      <c r="VD593" s="211"/>
      <c r="VE593" s="211"/>
      <c r="VF593" s="211"/>
      <c r="VG593" s="211"/>
      <c r="VH593" s="211"/>
      <c r="VI593" s="211"/>
      <c r="VJ593" s="211"/>
      <c r="VK593" s="211"/>
      <c r="VL593" s="211"/>
      <c r="VM593" s="211"/>
      <c r="VN593" s="211"/>
      <c r="VO593" s="211"/>
      <c r="VP593" s="211"/>
      <c r="VQ593" s="211"/>
      <c r="VR593" s="211"/>
      <c r="VS593" s="211"/>
      <c r="VT593" s="211"/>
      <c r="VU593" s="211"/>
      <c r="VV593" s="211"/>
      <c r="VW593" s="211"/>
      <c r="VX593" s="211"/>
      <c r="VY593" s="211"/>
      <c r="VZ593" s="211"/>
      <c r="WA593" s="211"/>
      <c r="WB593" s="211"/>
      <c r="WC593" s="211"/>
      <c r="WD593" s="211"/>
      <c r="WE593" s="211"/>
      <c r="WF593" s="211"/>
      <c r="WG593" s="211"/>
      <c r="WH593" s="211"/>
      <c r="WI593" s="211"/>
      <c r="WJ593" s="211"/>
      <c r="WK593" s="211"/>
      <c r="WL593" s="211"/>
      <c r="WM593" s="211"/>
      <c r="WN593" s="211"/>
      <c r="WO593" s="211"/>
      <c r="WP593" s="211"/>
      <c r="WQ593" s="211"/>
      <c r="WR593" s="211"/>
      <c r="WS593" s="211"/>
      <c r="WT593" s="211"/>
      <c r="WU593" s="211"/>
      <c r="WV593" s="211"/>
      <c r="WW593" s="211"/>
      <c r="WX593" s="211"/>
      <c r="WY593" s="211"/>
      <c r="WZ593" s="211"/>
      <c r="XA593" s="211"/>
      <c r="XB593" s="211"/>
      <c r="XC593" s="211"/>
      <c r="XD593" s="211"/>
      <c r="XE593" s="211"/>
      <c r="XF593" s="211"/>
      <c r="XG593" s="211"/>
      <c r="XH593" s="211"/>
      <c r="XI593" s="211"/>
      <c r="XJ593" s="211"/>
      <c r="XK593" s="211"/>
      <c r="XL593" s="211"/>
      <c r="XM593" s="211"/>
      <c r="XN593" s="211"/>
      <c r="XO593" s="211"/>
      <c r="XP593" s="211"/>
      <c r="XQ593" s="211"/>
      <c r="XR593" s="211"/>
      <c r="XS593" s="211"/>
      <c r="XT593" s="211"/>
      <c r="XU593" s="211"/>
      <c r="XV593" s="211"/>
      <c r="XW593" s="211"/>
      <c r="XX593" s="211"/>
      <c r="XY593" s="211"/>
      <c r="XZ593" s="211"/>
      <c r="YA593" s="211"/>
      <c r="YB593" s="211"/>
      <c r="YC593" s="211"/>
      <c r="YD593" s="211"/>
      <c r="YE593" s="211"/>
      <c r="YF593" s="211"/>
      <c r="YG593" s="211"/>
      <c r="YH593" s="211"/>
      <c r="YI593" s="211"/>
      <c r="YJ593" s="211"/>
      <c r="YK593" s="211"/>
      <c r="YL593" s="211"/>
      <c r="YM593" s="211"/>
      <c r="YN593" s="211"/>
      <c r="YO593" s="211"/>
      <c r="YP593" s="211"/>
      <c r="YQ593" s="211"/>
      <c r="YR593" s="211"/>
      <c r="YS593" s="211"/>
      <c r="YT593" s="211"/>
      <c r="YU593" s="211"/>
      <c r="YV593" s="211"/>
      <c r="YW593" s="211"/>
      <c r="YX593" s="211"/>
      <c r="YY593" s="211"/>
      <c r="YZ593" s="211"/>
      <c r="ZA593" s="211"/>
      <c r="ZB593" s="211"/>
      <c r="ZC593" s="211"/>
      <c r="ZD593" s="211"/>
      <c r="ZE593" s="211"/>
      <c r="ZF593" s="211"/>
      <c r="ZG593" s="211"/>
      <c r="ZH593" s="211"/>
      <c r="ZI593" s="211"/>
      <c r="ZJ593" s="211"/>
      <c r="ZK593" s="211"/>
      <c r="ZL593" s="211"/>
      <c r="ZM593" s="211"/>
      <c r="ZN593" s="211"/>
      <c r="ZO593" s="211"/>
      <c r="ZP593" s="211"/>
      <c r="ZQ593" s="211"/>
      <c r="ZR593" s="211"/>
      <c r="ZS593" s="211"/>
      <c r="ZT593" s="211"/>
      <c r="ZU593" s="211"/>
      <c r="ZV593" s="211"/>
      <c r="ZW593" s="211"/>
      <c r="ZX593" s="211"/>
      <c r="ZY593" s="211"/>
      <c r="ZZ593" s="211"/>
      <c r="AAA593" s="211"/>
      <c r="AAB593" s="211"/>
      <c r="AAC593" s="211"/>
      <c r="AAD593" s="211"/>
      <c r="AAE593" s="211"/>
      <c r="AAF593" s="211"/>
      <c r="AAG593" s="211"/>
      <c r="AAH593" s="211"/>
      <c r="AAI593" s="211"/>
      <c r="AAJ593" s="211"/>
      <c r="AAK593" s="211"/>
      <c r="AAL593" s="211"/>
      <c r="AAM593" s="211"/>
      <c r="AAN593" s="211"/>
      <c r="AAO593" s="211"/>
      <c r="AAP593" s="211"/>
      <c r="AAQ593" s="211"/>
      <c r="AAR593" s="211"/>
      <c r="AAS593" s="211"/>
      <c r="AAT593" s="211"/>
      <c r="AAU593" s="211"/>
      <c r="AAV593" s="211"/>
      <c r="AAW593" s="211"/>
      <c r="AAX593" s="211"/>
      <c r="AAY593" s="211"/>
      <c r="AAZ593" s="211"/>
      <c r="ABA593" s="211"/>
      <c r="ABB593" s="211"/>
      <c r="ABC593" s="211"/>
      <c r="ABD593" s="211"/>
      <c r="ABE593" s="211"/>
      <c r="ABF593" s="211"/>
      <c r="ABG593" s="211"/>
      <c r="ABH593" s="211"/>
      <c r="ABI593" s="211"/>
      <c r="ABJ593" s="211"/>
      <c r="ABK593" s="211"/>
      <c r="ABL593" s="211"/>
      <c r="ABM593" s="211"/>
      <c r="ABN593" s="211"/>
      <c r="ABO593" s="211"/>
      <c r="ABP593" s="211"/>
      <c r="ABQ593" s="211"/>
      <c r="ABR593" s="211"/>
      <c r="ABS593" s="211"/>
      <c r="ABT593" s="211"/>
      <c r="ABU593" s="211"/>
      <c r="ABV593" s="211"/>
      <c r="ABW593" s="211"/>
      <c r="ABX593" s="211"/>
      <c r="ABY593" s="211"/>
      <c r="ABZ593" s="211"/>
      <c r="ACA593" s="211"/>
      <c r="ACB593" s="211"/>
      <c r="ACC593" s="211"/>
      <c r="ACD593" s="211"/>
      <c r="ACE593" s="211"/>
      <c r="ACF593" s="211"/>
      <c r="ACG593" s="211"/>
      <c r="ACH593" s="211"/>
      <c r="ACI593" s="211"/>
      <c r="ACJ593" s="211"/>
      <c r="ACK593" s="211"/>
      <c r="ACL593" s="211"/>
      <c r="ACM593" s="211"/>
      <c r="ACN593" s="211"/>
      <c r="ACO593" s="211"/>
      <c r="ACP593" s="211"/>
      <c r="ACQ593" s="211"/>
      <c r="ACR593" s="211"/>
      <c r="ACS593" s="211"/>
      <c r="ACT593" s="211"/>
      <c r="ACU593" s="211"/>
      <c r="ACV593" s="211"/>
      <c r="ACW593" s="211"/>
      <c r="ACX593" s="211"/>
      <c r="ACY593" s="211"/>
      <c r="ACZ593" s="211"/>
      <c r="ADA593" s="211"/>
      <c r="ADB593" s="211"/>
      <c r="ADC593" s="211"/>
      <c r="ADD593" s="211"/>
      <c r="ADE593" s="211"/>
      <c r="ADF593" s="211"/>
      <c r="ADG593" s="211"/>
      <c r="ADH593" s="211"/>
      <c r="ADI593" s="211"/>
      <c r="ADJ593" s="211"/>
      <c r="ADK593" s="211"/>
      <c r="ADL593" s="211"/>
      <c r="ADM593" s="211"/>
      <c r="ADN593" s="211"/>
      <c r="ADO593" s="211"/>
      <c r="ADP593" s="211"/>
      <c r="ADQ593" s="211"/>
      <c r="ADR593" s="211"/>
      <c r="ADS593" s="211"/>
      <c r="ADT593" s="211"/>
      <c r="ADU593" s="211"/>
      <c r="ADV593" s="211"/>
      <c r="ADW593" s="211"/>
      <c r="ADX593" s="211"/>
      <c r="ADY593" s="211"/>
      <c r="ADZ593" s="211"/>
      <c r="AEA593" s="211"/>
      <c r="AEB593" s="211"/>
      <c r="AEC593" s="211"/>
      <c r="AED593" s="211"/>
      <c r="AEE593" s="211"/>
      <c r="AEF593" s="211"/>
      <c r="AEG593" s="211"/>
      <c r="AEH593" s="211"/>
      <c r="AEI593" s="211"/>
      <c r="AEJ593" s="211"/>
      <c r="AEK593" s="211"/>
      <c r="AEL593" s="211"/>
      <c r="AEM593" s="211"/>
      <c r="AEN593" s="211"/>
      <c r="AEO593" s="211"/>
      <c r="AEP593" s="211"/>
      <c r="AEQ593" s="211"/>
      <c r="AER593" s="211"/>
      <c r="AES593" s="211"/>
      <c r="AET593" s="211"/>
      <c r="AEU593" s="211"/>
      <c r="AEV593" s="211"/>
      <c r="AEW593" s="211"/>
      <c r="AEX593" s="211"/>
      <c r="AEY593" s="211"/>
      <c r="AEZ593" s="211"/>
      <c r="AFA593" s="211"/>
      <c r="AFB593" s="211"/>
      <c r="AFC593" s="211"/>
      <c r="AFD593" s="211"/>
      <c r="AFE593" s="211"/>
      <c r="AFF593" s="211"/>
      <c r="AFG593" s="211"/>
      <c r="AFH593" s="211"/>
      <c r="AFI593" s="211"/>
      <c r="AFJ593" s="211"/>
      <c r="AFK593" s="211"/>
      <c r="AFL593" s="211"/>
      <c r="AFM593" s="211"/>
      <c r="AFN593" s="211"/>
      <c r="AFO593" s="211"/>
      <c r="AFP593" s="211"/>
      <c r="AFQ593" s="211"/>
      <c r="AFR593" s="211"/>
      <c r="AFS593" s="211"/>
      <c r="AFT593" s="211"/>
      <c r="AFU593" s="211"/>
      <c r="AFV593" s="211"/>
      <c r="AFW593" s="211"/>
      <c r="AFX593" s="211"/>
      <c r="AFY593" s="211"/>
      <c r="AFZ593" s="211"/>
      <c r="AGA593" s="211"/>
      <c r="AGB593" s="211"/>
      <c r="AGC593" s="211"/>
      <c r="AGD593" s="211"/>
      <c r="AGE593" s="211"/>
      <c r="AGF593" s="211"/>
      <c r="AGG593" s="211"/>
      <c r="AGH593" s="211"/>
      <c r="AGI593" s="211"/>
      <c r="AGJ593" s="211"/>
      <c r="AGK593" s="211"/>
      <c r="AGL593" s="211"/>
      <c r="AGM593" s="211"/>
      <c r="AGN593" s="211"/>
      <c r="AGO593" s="211"/>
      <c r="AGP593" s="211"/>
      <c r="AGQ593" s="211"/>
      <c r="AGR593" s="211"/>
      <c r="AGS593" s="211"/>
      <c r="AGT593" s="211"/>
      <c r="AGU593" s="211"/>
      <c r="AGV593" s="211"/>
      <c r="AGW593" s="211"/>
      <c r="AGX593" s="211"/>
      <c r="AGY593" s="211"/>
      <c r="AGZ593" s="211"/>
      <c r="AHA593" s="211"/>
      <c r="AHB593" s="211"/>
      <c r="AHC593" s="211"/>
      <c r="AHD593" s="211"/>
      <c r="AHE593" s="211"/>
      <c r="AHF593" s="211"/>
      <c r="AHG593" s="211"/>
      <c r="AHH593" s="211"/>
      <c r="AHI593" s="211"/>
      <c r="AHJ593" s="211"/>
      <c r="AHK593" s="211"/>
      <c r="AHL593" s="211"/>
      <c r="AHM593" s="211"/>
      <c r="AHN593" s="211"/>
      <c r="AHO593" s="211"/>
      <c r="AHP593" s="211"/>
      <c r="AHQ593" s="211"/>
      <c r="AHR593" s="211"/>
      <c r="AHS593" s="211"/>
      <c r="AHT593" s="211"/>
      <c r="AHU593" s="211"/>
      <c r="AHV593" s="211"/>
      <c r="AHW593" s="211"/>
      <c r="AHX593" s="211"/>
      <c r="AHY593" s="211"/>
      <c r="AHZ593" s="211"/>
      <c r="AIA593" s="211"/>
      <c r="AIB593" s="211"/>
      <c r="AIC593" s="211"/>
      <c r="AID593" s="211"/>
      <c r="AIE593" s="211"/>
      <c r="AIF593" s="211"/>
      <c r="AIG593" s="211"/>
      <c r="AIH593" s="211"/>
      <c r="AII593" s="211"/>
      <c r="AIJ593" s="211"/>
      <c r="AIK593" s="211"/>
      <c r="AIL593" s="211"/>
      <c r="AIM593" s="211"/>
      <c r="AIN593" s="211"/>
      <c r="AIO593" s="211"/>
      <c r="AIP593" s="211"/>
      <c r="AIQ593" s="211"/>
      <c r="AIR593" s="211"/>
      <c r="AIS593" s="211"/>
      <c r="AIT593" s="211"/>
      <c r="AIU593" s="211"/>
      <c r="AIV593" s="211"/>
      <c r="AIW593" s="211"/>
      <c r="AIX593" s="211"/>
      <c r="AIY593" s="211"/>
      <c r="AIZ593" s="211"/>
      <c r="AJA593" s="211"/>
      <c r="AJB593" s="211"/>
      <c r="AJC593" s="211"/>
      <c r="AJD593" s="211"/>
      <c r="AJE593" s="211"/>
      <c r="AJF593" s="211"/>
      <c r="AJG593" s="211"/>
      <c r="AJH593" s="211"/>
      <c r="AJI593" s="211"/>
      <c r="AJJ593" s="211"/>
      <c r="AJK593" s="211"/>
      <c r="AJL593" s="211"/>
      <c r="AJM593" s="211"/>
      <c r="AJN593" s="211"/>
      <c r="AJO593" s="211"/>
      <c r="AJP593" s="211"/>
      <c r="AJQ593" s="211"/>
      <c r="AJR593" s="211"/>
      <c r="AJS593" s="211"/>
      <c r="AJT593" s="211"/>
      <c r="AJU593" s="211"/>
      <c r="AJV593" s="211"/>
      <c r="AJW593" s="211"/>
      <c r="AJX593" s="211"/>
      <c r="AJY593" s="211"/>
      <c r="AJZ593" s="211"/>
      <c r="AKA593" s="211"/>
      <c r="AKB593" s="211"/>
      <c r="AKC593" s="211"/>
      <c r="AKD593" s="211"/>
      <c r="AKE593" s="211"/>
      <c r="AKF593" s="211"/>
      <c r="AKG593" s="211"/>
      <c r="AKH593" s="211"/>
      <c r="AKI593" s="211"/>
      <c r="AKJ593" s="211"/>
      <c r="AKK593" s="211"/>
      <c r="AKL593" s="211"/>
      <c r="AKM593" s="211"/>
      <c r="AKN593" s="211"/>
      <c r="AKO593" s="211"/>
      <c r="AKP593" s="211"/>
      <c r="AKQ593" s="211"/>
      <c r="AKR593" s="211"/>
      <c r="AKS593" s="211"/>
      <c r="AKT593" s="211"/>
      <c r="AKU593" s="211"/>
      <c r="AKV593" s="211"/>
      <c r="AKW593" s="211"/>
      <c r="AKX593" s="211"/>
      <c r="AKY593" s="211"/>
      <c r="AKZ593" s="211"/>
      <c r="ALA593" s="211"/>
      <c r="ALB593" s="211"/>
      <c r="ALC593" s="211"/>
      <c r="ALD593" s="211"/>
      <c r="ALE593" s="211"/>
      <c r="ALF593" s="211"/>
      <c r="ALG593" s="211"/>
      <c r="ALH593" s="211"/>
      <c r="ALI593" s="211"/>
      <c r="ALJ593" s="211"/>
      <c r="ALK593" s="211"/>
      <c r="ALL593" s="211"/>
      <c r="ALM593" s="211"/>
      <c r="ALN593" s="211"/>
      <c r="ALO593" s="211"/>
      <c r="ALP593" s="211"/>
      <c r="ALQ593" s="211"/>
      <c r="ALR593" s="211"/>
      <c r="ALS593" s="211"/>
      <c r="ALT593" s="211"/>
      <c r="ALU593" s="211"/>
      <c r="ALV593" s="211"/>
      <c r="ALW593" s="211"/>
      <c r="ALX593" s="211"/>
      <c r="ALY593" s="211"/>
      <c r="ALZ593" s="211"/>
      <c r="AMA593" s="211"/>
      <c r="AMB593" s="211"/>
      <c r="AMC593" s="211"/>
      <c r="AMD593" s="211"/>
      <c r="AME593" s="211"/>
      <c r="AMF593" s="211"/>
      <c r="AMG593" s="211"/>
      <c r="AMH593" s="211"/>
      <c r="AMI593" s="211"/>
      <c r="AMJ593" s="211"/>
      <c r="AMK593" s="211"/>
      <c r="AML593" s="211"/>
      <c r="AMM593" s="211"/>
      <c r="AMN593" s="211"/>
      <c r="AMO593" s="211"/>
      <c r="AMP593" s="211"/>
      <c r="AMQ593" s="211"/>
      <c r="AMR593" s="211"/>
      <c r="AMS593" s="211"/>
      <c r="AMT593" s="211"/>
      <c r="AMU593" s="211"/>
      <c r="AMV593" s="211"/>
      <c r="AMW593" s="211"/>
      <c r="AMX593" s="211"/>
      <c r="AMY593" s="211"/>
      <c r="AMZ593" s="211"/>
      <c r="ANA593" s="211"/>
      <c r="ANB593" s="211"/>
      <c r="ANC593" s="211"/>
      <c r="AND593" s="211"/>
      <c r="ANE593" s="211"/>
      <c r="ANF593" s="211"/>
      <c r="ANG593" s="211"/>
      <c r="ANH593" s="211"/>
      <c r="ANI593" s="211"/>
      <c r="ANJ593" s="211"/>
      <c r="ANK593" s="211"/>
      <c r="ANL593" s="211"/>
      <c r="ANM593" s="211"/>
      <c r="ANN593" s="211"/>
      <c r="ANO593" s="211"/>
      <c r="ANP593" s="211"/>
      <c r="ANQ593" s="211"/>
      <c r="ANR593" s="211"/>
      <c r="ANS593" s="211"/>
      <c r="ANT593" s="211"/>
      <c r="ANU593" s="211"/>
      <c r="ANV593" s="211"/>
      <c r="ANW593" s="211"/>
      <c r="ANX593" s="211"/>
      <c r="ANY593" s="211"/>
      <c r="ANZ593" s="211"/>
      <c r="AOA593" s="211"/>
      <c r="AOB593" s="211"/>
      <c r="AOC593" s="211"/>
      <c r="AOD593" s="211"/>
      <c r="AOE593" s="211"/>
      <c r="AOF593" s="211"/>
      <c r="AOG593" s="211"/>
      <c r="AOH593" s="211"/>
      <c r="AOI593" s="211"/>
      <c r="AOJ593" s="211"/>
      <c r="AOK593" s="211"/>
      <c r="AOL593" s="211"/>
      <c r="AOM593" s="211"/>
      <c r="AON593" s="211"/>
      <c r="AOO593" s="211"/>
      <c r="AOP593" s="211"/>
      <c r="AOQ593" s="211"/>
      <c r="AOR593" s="211"/>
      <c r="AOS593" s="211"/>
      <c r="AOT593" s="211"/>
      <c r="AOU593" s="211"/>
      <c r="AOV593" s="211"/>
      <c r="AOW593" s="211"/>
      <c r="AOX593" s="211"/>
      <c r="AOY593" s="211"/>
      <c r="AOZ593" s="211"/>
      <c r="APA593" s="211"/>
      <c r="APB593" s="211"/>
      <c r="APC593" s="211"/>
      <c r="APD593" s="211"/>
      <c r="APE593" s="211"/>
      <c r="APF593" s="211"/>
      <c r="APG593" s="211"/>
      <c r="APH593" s="211"/>
      <c r="API593" s="211"/>
      <c r="APJ593" s="211"/>
      <c r="APK593" s="211"/>
      <c r="APL593" s="211"/>
      <c r="APM593" s="211"/>
      <c r="APN593" s="211"/>
      <c r="APO593" s="211"/>
      <c r="APP593" s="211"/>
      <c r="APQ593" s="211"/>
      <c r="APR593" s="211"/>
      <c r="APS593" s="211"/>
      <c r="APT593" s="211"/>
      <c r="APU593" s="211"/>
      <c r="APV593" s="211"/>
      <c r="APW593" s="211"/>
      <c r="APX593" s="211"/>
      <c r="APY593" s="211"/>
      <c r="APZ593" s="211"/>
      <c r="AQA593" s="211"/>
      <c r="AQB593" s="211"/>
      <c r="AQC593" s="211"/>
      <c r="AQD593" s="211"/>
      <c r="AQE593" s="211"/>
      <c r="AQF593" s="211"/>
      <c r="AQG593" s="211"/>
      <c r="AQH593" s="211"/>
      <c r="AQI593" s="211"/>
      <c r="AQJ593" s="211"/>
      <c r="AQK593" s="211"/>
      <c r="AQL593" s="211"/>
      <c r="AQM593" s="211"/>
      <c r="AQN593" s="211"/>
      <c r="AQO593" s="211"/>
      <c r="AQP593" s="211"/>
      <c r="AQQ593" s="211"/>
      <c r="AQR593" s="211"/>
      <c r="AQS593" s="211"/>
      <c r="AQT593" s="211"/>
      <c r="AQU593" s="211"/>
      <c r="AQV593" s="211"/>
      <c r="AQW593" s="211"/>
      <c r="AQX593" s="211"/>
      <c r="AQY593" s="211"/>
      <c r="AQZ593" s="211"/>
      <c r="ARA593" s="211"/>
      <c r="ARB593" s="211"/>
      <c r="ARC593" s="211"/>
      <c r="ARD593" s="211"/>
      <c r="ARE593" s="211"/>
      <c r="ARF593" s="211"/>
      <c r="ARG593" s="211"/>
      <c r="ARH593" s="211"/>
      <c r="ARI593" s="211"/>
      <c r="ARJ593" s="211"/>
      <c r="ARK593" s="211"/>
      <c r="ARL593" s="211"/>
      <c r="ARM593" s="211"/>
      <c r="ARN593" s="211"/>
      <c r="ARO593" s="211"/>
      <c r="ARP593" s="211"/>
      <c r="ARQ593" s="211"/>
      <c r="ARR593" s="211"/>
      <c r="ARS593" s="211"/>
      <c r="ART593" s="211"/>
      <c r="ARU593" s="211"/>
      <c r="ARV593" s="211"/>
      <c r="ARW593" s="211"/>
      <c r="ARX593" s="211"/>
      <c r="ARY593" s="211"/>
      <c r="ARZ593" s="211"/>
      <c r="ASA593" s="211"/>
      <c r="ASB593" s="211"/>
      <c r="ASC593" s="211"/>
      <c r="ASD593" s="211"/>
      <c r="ASE593" s="211"/>
      <c r="ASF593" s="211"/>
      <c r="ASG593" s="211"/>
      <c r="ASH593" s="211"/>
      <c r="ASI593" s="211"/>
      <c r="ASJ593" s="211"/>
      <c r="ASK593" s="211"/>
      <c r="ASL593" s="211"/>
      <c r="ASM593" s="211"/>
      <c r="ASN593" s="211"/>
      <c r="ASO593" s="211"/>
      <c r="ASP593" s="211"/>
      <c r="ASQ593" s="211"/>
      <c r="ASR593" s="211"/>
      <c r="ASS593" s="211"/>
      <c r="AST593" s="211"/>
      <c r="ASU593" s="211"/>
      <c r="ASV593" s="211"/>
      <c r="ASW593" s="211"/>
      <c r="ASX593" s="211"/>
      <c r="ASY593" s="211"/>
      <c r="ASZ593" s="211"/>
      <c r="ATA593" s="211"/>
      <c r="ATB593" s="211"/>
      <c r="ATC593" s="211"/>
      <c r="ATD593" s="211"/>
      <c r="ATE593" s="211"/>
      <c r="ATF593" s="211"/>
      <c r="ATG593" s="211"/>
      <c r="ATH593" s="211"/>
      <c r="ATI593" s="211"/>
      <c r="ATJ593" s="211"/>
      <c r="ATK593" s="211"/>
      <c r="ATL593" s="211"/>
      <c r="ATM593" s="211"/>
      <c r="ATN593" s="211"/>
      <c r="ATO593" s="211"/>
      <c r="ATP593" s="211"/>
      <c r="ATQ593" s="211"/>
      <c r="ATR593" s="211"/>
      <c r="ATS593" s="211"/>
      <c r="ATT593" s="211"/>
      <c r="ATU593" s="211"/>
      <c r="ATV593" s="211"/>
      <c r="ATW593" s="211"/>
      <c r="ATX593" s="211"/>
      <c r="ATY593" s="211"/>
      <c r="ATZ593" s="211"/>
      <c r="AUA593" s="211"/>
      <c r="AUB593" s="211"/>
      <c r="AUC593" s="211"/>
      <c r="AUD593" s="211"/>
      <c r="AUE593" s="211"/>
      <c r="AUF593" s="211"/>
      <c r="AUG593" s="211"/>
      <c r="AUH593" s="211"/>
      <c r="AUI593" s="211"/>
      <c r="AUJ593" s="211"/>
      <c r="AUK593" s="211"/>
      <c r="AUL593" s="211"/>
      <c r="AUM593" s="211"/>
      <c r="AUN593" s="211"/>
      <c r="AUO593" s="211"/>
      <c r="AUP593" s="211"/>
      <c r="AUQ593" s="211"/>
      <c r="AUR593" s="211"/>
      <c r="AUS593" s="211"/>
      <c r="AUT593" s="211"/>
      <c r="AUU593" s="211"/>
      <c r="AUV593" s="211"/>
      <c r="AUW593" s="211"/>
      <c r="AUX593" s="211"/>
      <c r="AUY593" s="211"/>
      <c r="AUZ593" s="211"/>
      <c r="AVA593" s="211"/>
      <c r="AVB593" s="211"/>
      <c r="AVC593" s="211"/>
      <c r="AVD593" s="211"/>
      <c r="AVE593" s="211"/>
      <c r="AVF593" s="211"/>
      <c r="AVG593" s="211"/>
      <c r="AVH593" s="211"/>
      <c r="AVI593" s="211"/>
      <c r="AVJ593" s="211"/>
      <c r="AVK593" s="211"/>
      <c r="AVL593" s="211"/>
      <c r="AVM593" s="211"/>
      <c r="AVN593" s="211"/>
      <c r="AVO593" s="211"/>
      <c r="AVP593" s="211"/>
      <c r="AVQ593" s="211"/>
      <c r="AVR593" s="211"/>
      <c r="AVS593" s="211"/>
      <c r="AVT593" s="211"/>
      <c r="AVU593" s="211"/>
      <c r="AVV593" s="211"/>
      <c r="AVW593" s="211"/>
      <c r="AVX593" s="211"/>
      <c r="AVY593" s="211"/>
      <c r="AVZ593" s="211"/>
      <c r="AWA593" s="211"/>
      <c r="AWB593" s="211"/>
      <c r="AWC593" s="211"/>
      <c r="AWD593" s="211"/>
      <c r="AWE593" s="211"/>
      <c r="AWF593" s="211"/>
      <c r="AWG593" s="211"/>
      <c r="AWH593" s="211"/>
      <c r="AWI593" s="211"/>
      <c r="AWJ593" s="211"/>
      <c r="AWK593" s="211"/>
      <c r="AWL593" s="211"/>
      <c r="AWM593" s="211"/>
      <c r="AWN593" s="211"/>
      <c r="AWO593" s="211"/>
      <c r="AWP593" s="211"/>
      <c r="AWQ593" s="211"/>
      <c r="AWR593" s="211"/>
      <c r="AWS593" s="211"/>
      <c r="AWT593" s="211"/>
      <c r="AWU593" s="211"/>
      <c r="AWV593" s="211"/>
      <c r="AWW593" s="211"/>
      <c r="AWX593" s="211"/>
      <c r="AWY593" s="211"/>
      <c r="AWZ593" s="211"/>
      <c r="AXA593" s="211"/>
      <c r="AXB593" s="211"/>
      <c r="AXC593" s="211"/>
      <c r="AXD593" s="211"/>
      <c r="AXE593" s="211"/>
      <c r="AXF593" s="211"/>
      <c r="AXG593" s="211"/>
      <c r="AXH593" s="211"/>
      <c r="AXI593" s="211"/>
      <c r="AXJ593" s="211"/>
      <c r="AXK593" s="211"/>
      <c r="AXL593" s="211"/>
      <c r="AXM593" s="211"/>
      <c r="AXN593" s="211"/>
      <c r="AXO593" s="211"/>
      <c r="AXP593" s="211"/>
      <c r="AXQ593" s="211"/>
      <c r="AXR593" s="211"/>
      <c r="AXS593" s="211"/>
      <c r="AXT593" s="211"/>
      <c r="AXU593" s="211"/>
      <c r="AXV593" s="211"/>
      <c r="AXW593" s="211"/>
      <c r="AXX593" s="211"/>
      <c r="AXY593" s="211"/>
      <c r="AXZ593" s="211"/>
      <c r="AYA593" s="211"/>
      <c r="AYB593" s="211"/>
      <c r="AYC593" s="211"/>
      <c r="AYD593" s="211"/>
      <c r="AYE593" s="211"/>
      <c r="AYF593" s="211"/>
      <c r="AYG593" s="211"/>
      <c r="AYH593" s="211"/>
      <c r="AYI593" s="211"/>
      <c r="AYJ593" s="211"/>
      <c r="AYK593" s="211"/>
      <c r="AYL593" s="211"/>
      <c r="AYM593" s="211"/>
      <c r="AYN593" s="211"/>
      <c r="AYO593" s="211"/>
      <c r="AYP593" s="211"/>
      <c r="AYQ593" s="211"/>
      <c r="AYR593" s="211"/>
      <c r="AYS593" s="211"/>
      <c r="AYT593" s="211"/>
      <c r="AYU593" s="211"/>
      <c r="AYV593" s="211"/>
      <c r="AYW593" s="211"/>
      <c r="AYX593" s="211"/>
      <c r="AYY593" s="211"/>
      <c r="AYZ593" s="211"/>
      <c r="AZA593" s="211"/>
      <c r="AZB593" s="211"/>
      <c r="AZC593" s="211"/>
      <c r="AZD593" s="211"/>
      <c r="AZE593" s="211"/>
      <c r="AZF593" s="211"/>
      <c r="AZG593" s="211"/>
      <c r="AZH593" s="211"/>
      <c r="AZI593" s="211"/>
      <c r="AZJ593" s="211"/>
      <c r="AZK593" s="211"/>
      <c r="AZL593" s="211"/>
      <c r="AZM593" s="211"/>
      <c r="AZN593" s="211"/>
      <c r="AZO593" s="211"/>
      <c r="AZP593" s="211"/>
      <c r="AZQ593" s="211"/>
      <c r="AZR593" s="211"/>
      <c r="AZS593" s="211"/>
      <c r="AZT593" s="211"/>
      <c r="AZU593" s="211"/>
      <c r="AZV593" s="211"/>
      <c r="AZW593" s="211"/>
      <c r="AZX593" s="211"/>
      <c r="AZY593" s="211"/>
      <c r="AZZ593" s="211"/>
      <c r="BAA593" s="211"/>
      <c r="BAB593" s="211"/>
      <c r="BAC593" s="211"/>
      <c r="BAD593" s="211"/>
      <c r="BAE593" s="211"/>
      <c r="BAF593" s="211"/>
      <c r="BAG593" s="211"/>
      <c r="BAH593" s="211"/>
      <c r="BAI593" s="211"/>
      <c r="BAJ593" s="211"/>
      <c r="BAK593" s="211"/>
      <c r="BAL593" s="211"/>
      <c r="BAM593" s="211"/>
      <c r="BAN593" s="211"/>
      <c r="BAO593" s="211"/>
      <c r="BAP593" s="211"/>
      <c r="BAQ593" s="211"/>
      <c r="BAR593" s="211"/>
      <c r="BAS593" s="211"/>
      <c r="BAT593" s="211"/>
      <c r="BAU593" s="211"/>
      <c r="BAV593" s="211"/>
      <c r="BAW593" s="211"/>
      <c r="BAX593" s="211"/>
      <c r="BAY593" s="211"/>
      <c r="BAZ593" s="211"/>
      <c r="BBA593" s="211"/>
      <c r="BBB593" s="211"/>
      <c r="BBC593" s="211"/>
      <c r="BBD593" s="211"/>
      <c r="BBE593" s="211"/>
      <c r="BBF593" s="211"/>
      <c r="BBG593" s="211"/>
      <c r="BBH593" s="211"/>
      <c r="BBI593" s="211"/>
      <c r="BBJ593" s="211"/>
      <c r="BBK593" s="211"/>
      <c r="BBL593" s="211"/>
      <c r="BBM593" s="211"/>
      <c r="BBN593" s="211"/>
      <c r="BBO593" s="211"/>
      <c r="BBP593" s="211"/>
      <c r="BBQ593" s="211"/>
      <c r="BBR593" s="211"/>
      <c r="BBS593" s="211"/>
      <c r="BBT593" s="211"/>
      <c r="BBU593" s="211"/>
      <c r="BBV593" s="211"/>
      <c r="BBW593" s="211"/>
      <c r="BBX593" s="211"/>
      <c r="BBY593" s="211"/>
      <c r="BBZ593" s="211"/>
      <c r="BCA593" s="211"/>
      <c r="BCB593" s="211"/>
      <c r="BCC593" s="211"/>
      <c r="BCD593" s="211"/>
      <c r="BCE593" s="211"/>
      <c r="BCF593" s="211"/>
      <c r="BCG593" s="211"/>
      <c r="BCH593" s="211"/>
      <c r="BCI593" s="211"/>
      <c r="BCJ593" s="211"/>
      <c r="BCK593" s="211"/>
      <c r="BCL593" s="211"/>
      <c r="BCM593" s="211"/>
      <c r="BCN593" s="211"/>
      <c r="BCO593" s="211"/>
      <c r="BCP593" s="211"/>
      <c r="BCQ593" s="211"/>
      <c r="BCR593" s="211"/>
      <c r="BCS593" s="211"/>
      <c r="BCT593" s="211"/>
      <c r="BCU593" s="211"/>
      <c r="BCV593" s="211"/>
      <c r="BCW593" s="211"/>
      <c r="BCX593" s="211"/>
      <c r="BCY593" s="211"/>
      <c r="BCZ593" s="211"/>
      <c r="BDA593" s="211"/>
      <c r="BDB593" s="211"/>
      <c r="BDC593" s="211"/>
      <c r="BDD593" s="211"/>
      <c r="BDE593" s="211"/>
      <c r="BDF593" s="211"/>
      <c r="BDG593" s="211"/>
      <c r="BDH593" s="211"/>
      <c r="BDI593" s="211"/>
      <c r="BDJ593" s="211"/>
      <c r="BDK593" s="211"/>
      <c r="BDL593" s="211"/>
      <c r="BDM593" s="211"/>
      <c r="BDN593" s="211"/>
      <c r="BDO593" s="211"/>
      <c r="BDP593" s="211"/>
      <c r="BDQ593" s="211"/>
      <c r="BDR593" s="211"/>
      <c r="BDS593" s="211"/>
      <c r="BDT593" s="211"/>
      <c r="BDU593" s="211"/>
      <c r="BDV593" s="211"/>
      <c r="BDW593" s="211"/>
      <c r="BDX593" s="211"/>
      <c r="BDY593" s="211"/>
      <c r="BDZ593" s="211"/>
      <c r="BEA593" s="211"/>
      <c r="BEB593" s="211"/>
      <c r="BEC593" s="211"/>
      <c r="BED593" s="211"/>
      <c r="BEE593" s="211"/>
      <c r="BEF593" s="211"/>
      <c r="BEG593" s="211"/>
      <c r="BEH593" s="211"/>
      <c r="BEI593" s="211"/>
      <c r="BEJ593" s="211"/>
      <c r="BEK593" s="211"/>
      <c r="BEL593" s="211"/>
      <c r="BEM593" s="211"/>
      <c r="BEN593" s="211"/>
      <c r="BEO593" s="211"/>
      <c r="BEP593" s="211"/>
      <c r="BEQ593" s="211"/>
      <c r="BER593" s="211"/>
      <c r="BES593" s="211"/>
      <c r="BET593" s="211"/>
      <c r="BEU593" s="211"/>
      <c r="BEV593" s="211"/>
      <c r="BEW593" s="211"/>
      <c r="BEX593" s="211"/>
      <c r="BEY593" s="211"/>
      <c r="BEZ593" s="211"/>
      <c r="BFA593" s="211"/>
      <c r="BFB593" s="211"/>
      <c r="BFC593" s="211"/>
      <c r="BFD593" s="211"/>
      <c r="BFE593" s="211"/>
      <c r="BFF593" s="211"/>
      <c r="BFG593" s="211"/>
      <c r="BFH593" s="211"/>
      <c r="BFI593" s="211"/>
      <c r="BFJ593" s="211"/>
      <c r="BFK593" s="211"/>
      <c r="BFL593" s="211"/>
      <c r="BFM593" s="211"/>
      <c r="BFN593" s="211"/>
      <c r="BFO593" s="211"/>
      <c r="BFP593" s="211"/>
      <c r="BFQ593" s="211"/>
      <c r="BFR593" s="211"/>
      <c r="BFS593" s="211"/>
      <c r="BFT593" s="211"/>
      <c r="BFU593" s="211"/>
      <c r="BFV593" s="211"/>
      <c r="BFW593" s="211"/>
      <c r="BFX593" s="211"/>
      <c r="BFY593" s="211"/>
      <c r="BFZ593" s="211"/>
      <c r="BGA593" s="211"/>
      <c r="BGB593" s="211"/>
      <c r="BGC593" s="211"/>
      <c r="BGD593" s="211"/>
      <c r="BGE593" s="211"/>
      <c r="BGF593" s="211"/>
      <c r="BGG593" s="211"/>
      <c r="BGH593" s="211"/>
      <c r="BGI593" s="211"/>
      <c r="BGJ593" s="211"/>
      <c r="BGK593" s="211"/>
      <c r="BGL593" s="211"/>
      <c r="BGM593" s="211"/>
      <c r="BGN593" s="211"/>
      <c r="BGO593" s="211"/>
      <c r="BGP593" s="211"/>
      <c r="BGQ593" s="211"/>
      <c r="BGR593" s="211"/>
      <c r="BGS593" s="211"/>
      <c r="BGT593" s="211"/>
      <c r="BGU593" s="211"/>
      <c r="BGV593" s="211"/>
      <c r="BGW593" s="211"/>
      <c r="BGX593" s="211"/>
      <c r="BGY593" s="211"/>
      <c r="BGZ593" s="211"/>
      <c r="BHA593" s="211"/>
      <c r="BHB593" s="211"/>
      <c r="BHC593" s="211"/>
      <c r="BHD593" s="211"/>
      <c r="BHE593" s="211"/>
      <c r="BHF593" s="211"/>
      <c r="BHG593" s="211"/>
      <c r="BHH593" s="211"/>
      <c r="BHI593" s="211"/>
      <c r="BHJ593" s="211"/>
      <c r="BHK593" s="211"/>
      <c r="BHL593" s="211"/>
      <c r="BHM593" s="211"/>
      <c r="BHN593" s="211"/>
      <c r="BHO593" s="211"/>
      <c r="BHP593" s="211"/>
      <c r="BHQ593" s="211"/>
      <c r="BHR593" s="211"/>
      <c r="BHS593" s="211"/>
      <c r="BHT593" s="211"/>
      <c r="BHU593" s="211"/>
      <c r="BHV593" s="211"/>
      <c r="BHW593" s="211"/>
      <c r="BHX593" s="211"/>
      <c r="BHY593" s="211"/>
      <c r="BHZ593" s="211"/>
      <c r="BIA593" s="211"/>
      <c r="BIB593" s="211"/>
      <c r="BIC593" s="211"/>
      <c r="BID593" s="211"/>
      <c r="BIE593" s="211"/>
      <c r="BIF593" s="211"/>
      <c r="BIG593" s="211"/>
      <c r="BIH593" s="211"/>
      <c r="BII593" s="211"/>
      <c r="BIJ593" s="211"/>
      <c r="BIK593" s="211"/>
      <c r="BIL593" s="211"/>
      <c r="BIM593" s="211"/>
      <c r="BIN593" s="211"/>
      <c r="BIO593" s="211"/>
      <c r="BIP593" s="211"/>
      <c r="BIQ593" s="211"/>
      <c r="BIR593" s="211"/>
      <c r="BIS593" s="211"/>
      <c r="BIT593" s="211"/>
      <c r="BIU593" s="211"/>
      <c r="BIV593" s="211"/>
      <c r="BIW593" s="211"/>
      <c r="BIX593" s="211"/>
      <c r="BIY593" s="211"/>
      <c r="BIZ593" s="211"/>
      <c r="BJA593" s="211"/>
      <c r="BJB593" s="211"/>
      <c r="BJC593" s="211"/>
      <c r="BJD593" s="211"/>
      <c r="BJE593" s="211"/>
      <c r="BJF593" s="211"/>
      <c r="BJG593" s="211"/>
      <c r="BJH593" s="211"/>
      <c r="BJI593" s="211"/>
      <c r="BJJ593" s="211"/>
      <c r="BJK593" s="211"/>
      <c r="BJL593" s="211"/>
      <c r="BJM593" s="211"/>
      <c r="BJN593" s="211"/>
      <c r="BJO593" s="211"/>
      <c r="BJP593" s="211"/>
      <c r="BJQ593" s="211"/>
      <c r="BJR593" s="211"/>
      <c r="BJS593" s="211"/>
      <c r="BJT593" s="211"/>
      <c r="BJU593" s="211"/>
      <c r="BJV593" s="211"/>
      <c r="BJW593" s="211"/>
      <c r="BJX593" s="211"/>
      <c r="BJY593" s="211"/>
      <c r="BJZ593" s="211"/>
      <c r="BKA593" s="211"/>
      <c r="BKB593" s="211"/>
      <c r="BKC593" s="211"/>
      <c r="BKD593" s="211"/>
      <c r="BKE593" s="211"/>
      <c r="BKF593" s="211"/>
      <c r="BKG593" s="211"/>
      <c r="BKH593" s="211"/>
      <c r="BKI593" s="211"/>
      <c r="BKJ593" s="211"/>
      <c r="BKK593" s="211"/>
      <c r="BKL593" s="211"/>
      <c r="BKM593" s="211"/>
      <c r="BKN593" s="211"/>
      <c r="BKO593" s="211"/>
      <c r="BKP593" s="211"/>
      <c r="BKQ593" s="211"/>
      <c r="BKR593" s="211"/>
      <c r="BKS593" s="211"/>
      <c r="BKT593" s="211"/>
      <c r="BKU593" s="211"/>
      <c r="BKV593" s="211"/>
      <c r="BKW593" s="211"/>
      <c r="BKX593" s="211"/>
      <c r="BKY593" s="211"/>
      <c r="BKZ593" s="211"/>
      <c r="BLA593" s="211"/>
      <c r="BLB593" s="211"/>
      <c r="BLC593" s="211"/>
      <c r="BLD593" s="211"/>
      <c r="BLE593" s="211"/>
      <c r="BLF593" s="211"/>
      <c r="BLG593" s="211"/>
      <c r="BLH593" s="211"/>
      <c r="BLI593" s="211"/>
      <c r="BLJ593" s="211"/>
      <c r="BLK593" s="211"/>
      <c r="BLL593" s="211"/>
      <c r="BLM593" s="211"/>
      <c r="BLN593" s="211"/>
      <c r="BLO593" s="211"/>
      <c r="BLP593" s="211"/>
      <c r="BLQ593" s="211"/>
      <c r="BLR593" s="211"/>
      <c r="BLS593" s="211"/>
      <c r="BLT593" s="211"/>
      <c r="BLU593" s="211"/>
      <c r="BLV593" s="211"/>
      <c r="BLW593" s="211"/>
      <c r="BLX593" s="211"/>
      <c r="BLY593" s="211"/>
      <c r="BLZ593" s="211"/>
      <c r="BMA593" s="211"/>
      <c r="BMB593" s="211"/>
      <c r="BMC593" s="211"/>
      <c r="BMD593" s="211"/>
      <c r="BME593" s="211"/>
      <c r="BMF593" s="211"/>
      <c r="BMG593" s="211"/>
      <c r="BMH593" s="211"/>
      <c r="BMI593" s="211"/>
      <c r="BMJ593" s="211"/>
      <c r="BMK593" s="211"/>
      <c r="BML593" s="211"/>
      <c r="BMM593" s="211"/>
      <c r="BMN593" s="211"/>
      <c r="BMO593" s="211"/>
      <c r="BMP593" s="211"/>
      <c r="BMQ593" s="211"/>
      <c r="BMR593" s="211"/>
      <c r="BMS593" s="211"/>
      <c r="BMT593" s="211"/>
      <c r="BMU593" s="211"/>
      <c r="BMV593" s="211"/>
      <c r="BMW593" s="211"/>
      <c r="BMX593" s="211"/>
      <c r="BMY593" s="211"/>
      <c r="BMZ593" s="211"/>
      <c r="BNA593" s="211"/>
      <c r="BNB593" s="211"/>
      <c r="BNC593" s="211"/>
      <c r="BND593" s="211"/>
      <c r="BNE593" s="211"/>
      <c r="BNF593" s="211"/>
      <c r="BNG593" s="211"/>
      <c r="BNH593" s="211"/>
      <c r="BNI593" s="211"/>
      <c r="BNJ593" s="211"/>
      <c r="BNK593" s="211"/>
      <c r="BNL593" s="211"/>
      <c r="BNM593" s="211"/>
      <c r="BNN593" s="211"/>
      <c r="BNO593" s="211"/>
      <c r="BNP593" s="211"/>
      <c r="BNQ593" s="211"/>
      <c r="BNR593" s="211"/>
      <c r="BNS593" s="211"/>
      <c r="BNT593" s="211"/>
      <c r="BNU593" s="211"/>
      <c r="BNV593" s="211"/>
      <c r="BNW593" s="211"/>
      <c r="BNX593" s="211"/>
      <c r="BNY593" s="211"/>
      <c r="BNZ593" s="211"/>
      <c r="BOA593" s="211"/>
      <c r="BOB593" s="211"/>
      <c r="BOC593" s="211"/>
      <c r="BOD593" s="211"/>
      <c r="BOE593" s="211"/>
      <c r="BOF593" s="211"/>
      <c r="BOG593" s="211"/>
      <c r="BOH593" s="211"/>
      <c r="BOI593" s="211"/>
      <c r="BOJ593" s="211"/>
      <c r="BOK593" s="211"/>
      <c r="BOL593" s="211"/>
      <c r="BOM593" s="211"/>
      <c r="BON593" s="211"/>
      <c r="BOO593" s="211"/>
      <c r="BOP593" s="211"/>
      <c r="BOQ593" s="211"/>
      <c r="BOR593" s="211"/>
      <c r="BOS593" s="211"/>
      <c r="BOT593" s="211"/>
      <c r="BOU593" s="211"/>
      <c r="BOV593" s="211"/>
      <c r="BOW593" s="211"/>
      <c r="BOX593" s="211"/>
      <c r="BOY593" s="211"/>
      <c r="BOZ593" s="211"/>
      <c r="BPA593" s="211"/>
      <c r="BPB593" s="211"/>
      <c r="BPC593" s="211"/>
      <c r="BPD593" s="211"/>
      <c r="BPE593" s="211"/>
      <c r="BPF593" s="211"/>
      <c r="BPG593" s="211"/>
      <c r="BPH593" s="211"/>
      <c r="BPI593" s="211"/>
      <c r="BPJ593" s="211"/>
      <c r="BPK593" s="211"/>
      <c r="BPL593" s="211"/>
      <c r="BPM593" s="211"/>
      <c r="BPN593" s="211"/>
      <c r="BPO593" s="211"/>
      <c r="BPP593" s="211"/>
      <c r="BPQ593" s="211"/>
      <c r="BPR593" s="211"/>
      <c r="BPS593" s="211"/>
      <c r="BPT593" s="211"/>
      <c r="BPU593" s="211"/>
      <c r="BPV593" s="211"/>
      <c r="BPW593" s="211"/>
      <c r="BPX593" s="211"/>
      <c r="BPY593" s="211"/>
      <c r="BPZ593" s="211"/>
      <c r="BQA593" s="211"/>
      <c r="BQB593" s="211"/>
      <c r="BQC593" s="211"/>
      <c r="BQD593" s="211"/>
      <c r="BQE593" s="211"/>
      <c r="BQF593" s="211"/>
      <c r="BQG593" s="211"/>
      <c r="BQH593" s="211"/>
      <c r="BQI593" s="211"/>
      <c r="BQJ593" s="211"/>
      <c r="BQK593" s="211"/>
      <c r="BQL593" s="211"/>
      <c r="BQM593" s="211"/>
      <c r="BQN593" s="211"/>
      <c r="BQO593" s="211"/>
      <c r="BQP593" s="211"/>
      <c r="BQQ593" s="211"/>
      <c r="BQR593" s="211"/>
      <c r="BQS593" s="211"/>
      <c r="BQT593" s="211"/>
      <c r="BQU593" s="211"/>
      <c r="BQV593" s="211"/>
      <c r="BQW593" s="211"/>
      <c r="BQX593" s="211"/>
      <c r="BQY593" s="211"/>
      <c r="BQZ593" s="211"/>
      <c r="BRA593" s="211"/>
      <c r="BRB593" s="211"/>
      <c r="BRC593" s="211"/>
      <c r="BRD593" s="211"/>
      <c r="BRE593" s="211"/>
      <c r="BRF593" s="211"/>
      <c r="BRG593" s="211"/>
      <c r="BRH593" s="211"/>
      <c r="BRI593" s="211"/>
      <c r="BRJ593" s="211"/>
      <c r="BRK593" s="211"/>
      <c r="BRL593" s="211"/>
      <c r="BRM593" s="211"/>
      <c r="BRN593" s="211"/>
      <c r="BRO593" s="211"/>
      <c r="BRP593" s="211"/>
      <c r="BRQ593" s="211"/>
      <c r="BRR593" s="211"/>
      <c r="BRS593" s="211"/>
      <c r="BRT593" s="211"/>
      <c r="BRU593" s="211"/>
      <c r="BRV593" s="211"/>
      <c r="BRW593" s="211"/>
      <c r="BRX593" s="211"/>
      <c r="BRY593" s="211"/>
      <c r="BRZ593" s="211"/>
      <c r="BSA593" s="211"/>
      <c r="BSB593" s="211"/>
      <c r="BSC593" s="211"/>
      <c r="BSD593" s="211"/>
      <c r="BSE593" s="211"/>
      <c r="BSF593" s="211"/>
      <c r="BSG593" s="211"/>
      <c r="BSH593" s="211"/>
      <c r="BSI593" s="211"/>
      <c r="BSJ593" s="211"/>
      <c r="BSK593" s="211"/>
      <c r="BSL593" s="211"/>
      <c r="BSM593" s="211"/>
      <c r="BSN593" s="211"/>
      <c r="BSO593" s="211"/>
      <c r="BSP593" s="211"/>
      <c r="BSQ593" s="211"/>
      <c r="BSR593" s="211"/>
      <c r="BSS593" s="211"/>
      <c r="BST593" s="211"/>
      <c r="BSU593" s="211"/>
      <c r="BSV593" s="211"/>
      <c r="BSW593" s="211"/>
      <c r="BSX593" s="211"/>
      <c r="BSY593" s="211"/>
      <c r="BSZ593" s="211"/>
      <c r="BTA593" s="211"/>
      <c r="BTB593" s="211"/>
      <c r="BTC593" s="211"/>
      <c r="BTD593" s="211"/>
      <c r="BTE593" s="211"/>
      <c r="BTF593" s="211"/>
      <c r="BTG593" s="211"/>
      <c r="BTH593" s="211"/>
      <c r="BTI593" s="211"/>
      <c r="BTJ593" s="211"/>
      <c r="BTK593" s="211"/>
      <c r="BTL593" s="211"/>
      <c r="BTM593" s="211"/>
      <c r="BTN593" s="211"/>
      <c r="BTO593" s="211"/>
      <c r="BTP593" s="211"/>
      <c r="BTQ593" s="211"/>
      <c r="BTR593" s="211"/>
      <c r="BTS593" s="211"/>
      <c r="BTT593" s="211"/>
      <c r="BTU593" s="211"/>
      <c r="BTV593" s="211"/>
      <c r="BTW593" s="211"/>
      <c r="BTX593" s="211"/>
      <c r="BTY593" s="211"/>
      <c r="BTZ593" s="211"/>
      <c r="BUA593" s="211"/>
      <c r="BUB593" s="211"/>
      <c r="BUC593" s="211"/>
      <c r="BUD593" s="211"/>
      <c r="BUE593" s="211"/>
      <c r="BUF593" s="211"/>
      <c r="BUG593" s="211"/>
      <c r="BUH593" s="211"/>
      <c r="BUI593" s="211"/>
      <c r="BUJ593" s="211"/>
      <c r="BUK593" s="211"/>
      <c r="BUL593" s="211"/>
      <c r="BUM593" s="211"/>
      <c r="BUN593" s="211"/>
      <c r="BUO593" s="211"/>
      <c r="BUP593" s="211"/>
      <c r="BUQ593" s="211"/>
      <c r="BUR593" s="211"/>
      <c r="BUS593" s="211"/>
      <c r="BUT593" s="211"/>
      <c r="BUU593" s="211"/>
      <c r="BUV593" s="211"/>
      <c r="BUW593" s="211"/>
      <c r="BUX593" s="211"/>
      <c r="BUY593" s="211"/>
      <c r="BUZ593" s="211"/>
      <c r="BVA593" s="211"/>
      <c r="BVB593" s="211"/>
      <c r="BVC593" s="211"/>
      <c r="BVD593" s="211"/>
      <c r="BVE593" s="211"/>
      <c r="BVF593" s="211"/>
      <c r="BVG593" s="211"/>
      <c r="BVH593" s="211"/>
      <c r="BVI593" s="211"/>
      <c r="BVJ593" s="211"/>
      <c r="BVK593" s="211"/>
      <c r="BVL593" s="211"/>
      <c r="BVM593" s="211"/>
      <c r="BVN593" s="211"/>
      <c r="BVO593" s="211"/>
      <c r="BVP593" s="211"/>
      <c r="BVQ593" s="211"/>
      <c r="BVR593" s="211"/>
      <c r="BVS593" s="211"/>
      <c r="BVT593" s="211"/>
      <c r="BVU593" s="211"/>
      <c r="BVV593" s="211"/>
      <c r="BVW593" s="211"/>
      <c r="BVX593" s="211"/>
      <c r="BVY593" s="211"/>
      <c r="BVZ593" s="211"/>
      <c r="BWA593" s="211"/>
      <c r="BWB593" s="211"/>
      <c r="BWC593" s="211"/>
      <c r="BWD593" s="211"/>
      <c r="BWE593" s="211"/>
      <c r="BWF593" s="211"/>
      <c r="BWG593" s="211"/>
      <c r="BWH593" s="211"/>
      <c r="BWI593" s="211"/>
      <c r="BWJ593" s="211"/>
      <c r="BWK593" s="211"/>
      <c r="BWL593" s="211"/>
      <c r="BWM593" s="211"/>
      <c r="BWN593" s="211"/>
      <c r="BWO593" s="211"/>
      <c r="BWP593" s="211"/>
      <c r="BWQ593" s="211"/>
      <c r="BWR593" s="211"/>
      <c r="BWS593" s="211"/>
      <c r="BWT593" s="211"/>
      <c r="BWU593" s="211"/>
      <c r="BWV593" s="211"/>
      <c r="BWW593" s="211"/>
      <c r="BWX593" s="211"/>
      <c r="BWY593" s="211"/>
      <c r="BWZ593" s="211"/>
      <c r="BXA593" s="211"/>
      <c r="BXB593" s="211"/>
      <c r="BXC593" s="211"/>
      <c r="BXD593" s="211"/>
      <c r="BXE593" s="211"/>
      <c r="BXF593" s="211"/>
      <c r="BXG593" s="211"/>
      <c r="BXH593" s="211"/>
      <c r="BXI593" s="211"/>
      <c r="BXJ593" s="211"/>
      <c r="BXK593" s="211"/>
      <c r="BXL593" s="211"/>
      <c r="BXM593" s="211"/>
      <c r="BXN593" s="211"/>
      <c r="BXO593" s="211"/>
      <c r="BXP593" s="211"/>
      <c r="BXQ593" s="211"/>
      <c r="BXR593" s="211"/>
      <c r="BXS593" s="211"/>
      <c r="BXT593" s="211"/>
      <c r="BXU593" s="211"/>
      <c r="BXV593" s="211"/>
      <c r="BXW593" s="211"/>
      <c r="BXX593" s="211"/>
      <c r="BXY593" s="211"/>
      <c r="BXZ593" s="211"/>
      <c r="BYA593" s="211"/>
      <c r="BYB593" s="211"/>
      <c r="BYC593" s="211"/>
      <c r="BYD593" s="211"/>
      <c r="BYE593" s="211"/>
      <c r="BYF593" s="211"/>
      <c r="BYG593" s="211"/>
      <c r="BYH593" s="211"/>
      <c r="BYI593" s="211"/>
      <c r="BYJ593" s="211"/>
      <c r="BYK593" s="211"/>
      <c r="BYL593" s="211"/>
      <c r="BYM593" s="211"/>
      <c r="BYN593" s="211"/>
      <c r="BYO593" s="211"/>
      <c r="BYP593" s="211"/>
      <c r="BYQ593" s="211"/>
      <c r="BYR593" s="211"/>
      <c r="BYS593" s="211"/>
      <c r="BYT593" s="211"/>
      <c r="BYU593" s="211"/>
      <c r="BYV593" s="211"/>
      <c r="BYW593" s="211"/>
      <c r="BYX593" s="211"/>
      <c r="BYY593" s="211"/>
      <c r="BYZ593" s="211"/>
      <c r="BZA593" s="211"/>
      <c r="BZB593" s="211"/>
      <c r="BZC593" s="211"/>
      <c r="BZD593" s="211"/>
      <c r="BZE593" s="211"/>
      <c r="BZF593" s="211"/>
      <c r="BZG593" s="211"/>
      <c r="BZH593" s="211"/>
      <c r="BZI593" s="211"/>
      <c r="BZJ593" s="211"/>
      <c r="BZK593" s="211"/>
      <c r="BZL593" s="211"/>
      <c r="BZM593" s="211"/>
      <c r="BZN593" s="211"/>
      <c r="BZO593" s="211"/>
      <c r="BZP593" s="211"/>
      <c r="BZQ593" s="211"/>
      <c r="BZR593" s="211"/>
      <c r="BZS593" s="211"/>
      <c r="BZT593" s="211"/>
      <c r="BZU593" s="211"/>
      <c r="BZV593" s="211"/>
      <c r="BZW593" s="211"/>
      <c r="BZX593" s="211"/>
      <c r="BZY593" s="211"/>
      <c r="BZZ593" s="211"/>
      <c r="CAA593" s="211"/>
      <c r="CAB593" s="211"/>
      <c r="CAC593" s="211"/>
      <c r="CAD593" s="211"/>
      <c r="CAE593" s="211"/>
      <c r="CAF593" s="211"/>
      <c r="CAG593" s="211"/>
      <c r="CAH593" s="211"/>
      <c r="CAI593" s="211"/>
      <c r="CAJ593" s="211"/>
      <c r="CAK593" s="211"/>
      <c r="CAL593" s="211"/>
      <c r="CAM593" s="211"/>
      <c r="CAN593" s="211"/>
      <c r="CAO593" s="211"/>
      <c r="CAP593" s="211"/>
      <c r="CAQ593" s="211"/>
      <c r="CAR593" s="211"/>
      <c r="CAS593" s="211"/>
      <c r="CAT593" s="211"/>
      <c r="CAU593" s="211"/>
      <c r="CAV593" s="211"/>
      <c r="CAW593" s="211"/>
      <c r="CAX593" s="211"/>
      <c r="CAY593" s="211"/>
      <c r="CAZ593" s="211"/>
      <c r="CBA593" s="211"/>
      <c r="CBB593" s="211"/>
      <c r="CBC593" s="211"/>
      <c r="CBD593" s="211"/>
      <c r="CBE593" s="211"/>
      <c r="CBF593" s="211"/>
      <c r="CBG593" s="211"/>
      <c r="CBH593" s="211"/>
      <c r="CBI593" s="211"/>
      <c r="CBJ593" s="211"/>
      <c r="CBK593" s="211"/>
      <c r="CBL593" s="211"/>
      <c r="CBM593" s="211"/>
      <c r="CBN593" s="211"/>
      <c r="CBO593" s="211"/>
      <c r="CBP593" s="211"/>
      <c r="CBQ593" s="211"/>
      <c r="CBR593" s="211"/>
      <c r="CBS593" s="211"/>
      <c r="CBT593" s="211"/>
      <c r="CBU593" s="211"/>
      <c r="CBV593" s="211"/>
      <c r="CBW593" s="211"/>
      <c r="CBX593" s="211"/>
      <c r="CBY593" s="211"/>
      <c r="CBZ593" s="211"/>
      <c r="CCA593" s="211"/>
      <c r="CCB593" s="211"/>
      <c r="CCC593" s="211"/>
      <c r="CCD593" s="211"/>
      <c r="CCE593" s="211"/>
      <c r="CCF593" s="211"/>
      <c r="CCG593" s="211"/>
      <c r="CCH593" s="211"/>
      <c r="CCI593" s="211"/>
      <c r="CCJ593" s="211"/>
      <c r="CCK593" s="211"/>
      <c r="CCL593" s="211"/>
      <c r="CCM593" s="211"/>
      <c r="CCN593" s="211"/>
      <c r="CCO593" s="211"/>
      <c r="CCP593" s="211"/>
      <c r="CCQ593" s="211"/>
      <c r="CCR593" s="211"/>
      <c r="CCS593" s="211"/>
      <c r="CCT593" s="211"/>
      <c r="CCU593" s="211"/>
      <c r="CCV593" s="211"/>
      <c r="CCW593" s="211"/>
      <c r="CCX593" s="211"/>
      <c r="CCY593" s="211"/>
      <c r="CCZ593" s="211"/>
      <c r="CDA593" s="211"/>
      <c r="CDB593" s="211"/>
      <c r="CDC593" s="211"/>
      <c r="CDD593" s="211"/>
      <c r="CDE593" s="211"/>
      <c r="CDF593" s="211"/>
      <c r="CDG593" s="211"/>
      <c r="CDH593" s="211"/>
      <c r="CDI593" s="211"/>
      <c r="CDJ593" s="211"/>
      <c r="CDK593" s="211"/>
      <c r="CDL593" s="211"/>
      <c r="CDM593" s="211"/>
      <c r="CDN593" s="211"/>
      <c r="CDO593" s="211"/>
      <c r="CDP593" s="211"/>
      <c r="CDQ593" s="211"/>
      <c r="CDR593" s="211"/>
      <c r="CDS593" s="211"/>
      <c r="CDT593" s="211"/>
      <c r="CDU593" s="211"/>
      <c r="CDV593" s="211"/>
      <c r="CDW593" s="211"/>
      <c r="CDX593" s="211"/>
      <c r="CDY593" s="211"/>
      <c r="CDZ593" s="211"/>
      <c r="CEA593" s="211"/>
      <c r="CEB593" s="211"/>
      <c r="CEC593" s="211"/>
      <c r="CED593" s="211"/>
      <c r="CEE593" s="211"/>
      <c r="CEF593" s="211"/>
      <c r="CEG593" s="211"/>
      <c r="CEH593" s="211"/>
      <c r="CEI593" s="211"/>
      <c r="CEJ593" s="211"/>
      <c r="CEK593" s="211"/>
      <c r="CEL593" s="211"/>
      <c r="CEM593" s="211"/>
      <c r="CEN593" s="211"/>
      <c r="CEO593" s="211"/>
      <c r="CEP593" s="211"/>
      <c r="CEQ593" s="211"/>
      <c r="CER593" s="211"/>
      <c r="CES593" s="211"/>
      <c r="CET593" s="211"/>
      <c r="CEU593" s="211"/>
      <c r="CEV593" s="211"/>
      <c r="CEW593" s="211"/>
      <c r="CEX593" s="211"/>
      <c r="CEY593" s="211"/>
      <c r="CEZ593" s="211"/>
      <c r="CFA593" s="211"/>
      <c r="CFB593" s="211"/>
      <c r="CFC593" s="211"/>
      <c r="CFD593" s="211"/>
      <c r="CFE593" s="211"/>
      <c r="CFF593" s="211"/>
      <c r="CFG593" s="211"/>
      <c r="CFH593" s="211"/>
      <c r="CFI593" s="211"/>
      <c r="CFJ593" s="211"/>
      <c r="CFK593" s="211"/>
      <c r="CFL593" s="211"/>
      <c r="CFM593" s="211"/>
      <c r="CFN593" s="211"/>
      <c r="CFO593" s="211"/>
      <c r="CFP593" s="211"/>
      <c r="CFQ593" s="211"/>
      <c r="CFR593" s="211"/>
      <c r="CFS593" s="211"/>
      <c r="CFT593" s="211"/>
      <c r="CFU593" s="211"/>
      <c r="CFV593" s="211"/>
      <c r="CFW593" s="211"/>
      <c r="CFX593" s="211"/>
      <c r="CFY593" s="211"/>
      <c r="CFZ593" s="211"/>
      <c r="CGA593" s="211"/>
      <c r="CGB593" s="211"/>
      <c r="CGC593" s="211"/>
      <c r="CGD593" s="211"/>
      <c r="CGE593" s="211"/>
      <c r="CGF593" s="211"/>
      <c r="CGG593" s="211"/>
      <c r="CGH593" s="211"/>
      <c r="CGI593" s="211"/>
      <c r="CGJ593" s="211"/>
      <c r="CGK593" s="211"/>
      <c r="CGL593" s="211"/>
      <c r="CGM593" s="211"/>
      <c r="CGN593" s="211"/>
      <c r="CGO593" s="211"/>
      <c r="CGP593" s="211"/>
      <c r="CGQ593" s="211"/>
      <c r="CGR593" s="211"/>
      <c r="CGS593" s="211"/>
      <c r="CGT593" s="211"/>
      <c r="CGU593" s="211"/>
      <c r="CGV593" s="211"/>
      <c r="CGW593" s="211"/>
      <c r="CGX593" s="211"/>
      <c r="CGY593" s="211"/>
      <c r="CGZ593" s="211"/>
      <c r="CHA593" s="211"/>
      <c r="CHB593" s="211"/>
      <c r="CHC593" s="211"/>
      <c r="CHD593" s="211"/>
      <c r="CHE593" s="211"/>
      <c r="CHF593" s="211"/>
      <c r="CHG593" s="211"/>
      <c r="CHH593" s="211"/>
      <c r="CHI593" s="211"/>
      <c r="CHJ593" s="211"/>
      <c r="CHK593" s="211"/>
      <c r="CHL593" s="211"/>
      <c r="CHM593" s="211"/>
      <c r="CHN593" s="211"/>
      <c r="CHO593" s="211"/>
      <c r="CHP593" s="211"/>
      <c r="CHQ593" s="211"/>
      <c r="CHR593" s="211"/>
      <c r="CHS593" s="211"/>
      <c r="CHT593" s="211"/>
      <c r="CHU593" s="211"/>
      <c r="CHV593" s="211"/>
      <c r="CHW593" s="211"/>
      <c r="CHX593" s="211"/>
      <c r="CHY593" s="211"/>
      <c r="CHZ593" s="211"/>
      <c r="CIA593" s="211"/>
      <c r="CIB593" s="211"/>
      <c r="CIC593" s="211"/>
      <c r="CID593" s="211"/>
      <c r="CIE593" s="211"/>
      <c r="CIF593" s="211"/>
      <c r="CIG593" s="211"/>
      <c r="CIH593" s="211"/>
      <c r="CII593" s="211"/>
      <c r="CIJ593" s="211"/>
      <c r="CIK593" s="211"/>
      <c r="CIL593" s="211"/>
      <c r="CIM593" s="211"/>
      <c r="CIN593" s="211"/>
      <c r="CIO593" s="211"/>
      <c r="CIP593" s="211"/>
      <c r="CIQ593" s="211"/>
      <c r="CIR593" s="211"/>
      <c r="CIS593" s="211"/>
      <c r="CIT593" s="211"/>
      <c r="CIU593" s="211"/>
      <c r="CIV593" s="211"/>
      <c r="CIW593" s="211"/>
      <c r="CIX593" s="211"/>
      <c r="CIY593" s="211"/>
      <c r="CIZ593" s="211"/>
      <c r="CJA593" s="211"/>
      <c r="CJB593" s="211"/>
      <c r="CJC593" s="211"/>
      <c r="CJD593" s="211"/>
      <c r="CJE593" s="211"/>
      <c r="CJF593" s="211"/>
      <c r="CJG593" s="211"/>
      <c r="CJH593" s="211"/>
      <c r="CJI593" s="211"/>
      <c r="CJJ593" s="211"/>
      <c r="CJK593" s="211"/>
      <c r="CJL593" s="211"/>
      <c r="CJM593" s="211"/>
      <c r="CJN593" s="211"/>
      <c r="CJO593" s="211"/>
      <c r="CJP593" s="211"/>
      <c r="CJQ593" s="211"/>
      <c r="CJR593" s="211"/>
      <c r="CJS593" s="211"/>
      <c r="CJT593" s="211"/>
      <c r="CJU593" s="211"/>
      <c r="CJV593" s="211"/>
      <c r="CJW593" s="211"/>
      <c r="CJX593" s="211"/>
      <c r="CJY593" s="211"/>
      <c r="CJZ593" s="211"/>
      <c r="CKA593" s="211"/>
      <c r="CKB593" s="211"/>
      <c r="CKC593" s="211"/>
      <c r="CKD593" s="211"/>
      <c r="CKE593" s="211"/>
      <c r="CKF593" s="211"/>
      <c r="CKG593" s="211"/>
      <c r="CKH593" s="211"/>
      <c r="CKI593" s="211"/>
      <c r="CKJ593" s="211"/>
      <c r="CKK593" s="211"/>
      <c r="CKL593" s="211"/>
      <c r="CKM593" s="211"/>
      <c r="CKN593" s="211"/>
      <c r="CKO593" s="211"/>
      <c r="CKP593" s="211"/>
      <c r="CKQ593" s="211"/>
      <c r="CKR593" s="211"/>
      <c r="CKS593" s="211"/>
      <c r="CKT593" s="211"/>
      <c r="CKU593" s="211"/>
      <c r="CKV593" s="211"/>
      <c r="CKW593" s="211"/>
      <c r="CKX593" s="211"/>
      <c r="CKY593" s="211"/>
      <c r="CKZ593" s="211"/>
      <c r="CLA593" s="211"/>
      <c r="CLB593" s="211"/>
      <c r="CLC593" s="211"/>
      <c r="CLD593" s="211"/>
      <c r="CLE593" s="211"/>
      <c r="CLF593" s="211"/>
      <c r="CLG593" s="211"/>
      <c r="CLH593" s="211"/>
      <c r="CLI593" s="211"/>
      <c r="CLJ593" s="211"/>
      <c r="CLK593" s="211"/>
      <c r="CLL593" s="211"/>
      <c r="CLM593" s="211"/>
      <c r="CLN593" s="211"/>
      <c r="CLO593" s="211"/>
      <c r="CLP593" s="211"/>
      <c r="CLQ593" s="211"/>
      <c r="CLR593" s="211"/>
      <c r="CLS593" s="211"/>
      <c r="CLT593" s="211"/>
      <c r="CLU593" s="211"/>
      <c r="CLV593" s="211"/>
      <c r="CLW593" s="211"/>
      <c r="CLX593" s="211"/>
      <c r="CLY593" s="211"/>
      <c r="CLZ593" s="211"/>
      <c r="CMA593" s="211"/>
      <c r="CMB593" s="211"/>
      <c r="CMC593" s="211"/>
      <c r="CMD593" s="211"/>
      <c r="CME593" s="211"/>
      <c r="CMF593" s="211"/>
      <c r="CMG593" s="211"/>
      <c r="CMH593" s="211"/>
      <c r="CMI593" s="211"/>
      <c r="CMJ593" s="211"/>
      <c r="CMK593" s="211"/>
      <c r="CML593" s="211"/>
      <c r="CMM593" s="211"/>
      <c r="CMN593" s="211"/>
      <c r="CMO593" s="211"/>
      <c r="CMP593" s="211"/>
      <c r="CMQ593" s="211"/>
      <c r="CMR593" s="211"/>
      <c r="CMS593" s="211"/>
      <c r="CMT593" s="211"/>
      <c r="CMU593" s="211"/>
      <c r="CMV593" s="211"/>
      <c r="CMW593" s="211"/>
      <c r="CMX593" s="211"/>
      <c r="CMY593" s="211"/>
      <c r="CMZ593" s="211"/>
      <c r="CNA593" s="211"/>
      <c r="CNB593" s="211"/>
      <c r="CNC593" s="211"/>
      <c r="CND593" s="211"/>
      <c r="CNE593" s="211"/>
      <c r="CNF593" s="211"/>
      <c r="CNG593" s="211"/>
      <c r="CNH593" s="211"/>
      <c r="CNI593" s="211"/>
      <c r="CNJ593" s="211"/>
      <c r="CNK593" s="211"/>
      <c r="CNL593" s="211"/>
      <c r="CNM593" s="211"/>
      <c r="CNN593" s="211"/>
      <c r="CNO593" s="211"/>
      <c r="CNP593" s="211"/>
      <c r="CNQ593" s="211"/>
      <c r="CNR593" s="211"/>
      <c r="CNS593" s="211"/>
      <c r="CNT593" s="211"/>
      <c r="CNU593" s="211"/>
      <c r="CNV593" s="211"/>
      <c r="CNW593" s="211"/>
      <c r="CNX593" s="211"/>
      <c r="CNY593" s="211"/>
      <c r="CNZ593" s="211"/>
      <c r="COA593" s="211"/>
      <c r="COB593" s="211"/>
      <c r="COC593" s="211"/>
      <c r="COD593" s="211"/>
      <c r="COE593" s="211"/>
      <c r="COF593" s="211"/>
      <c r="COG593" s="211"/>
      <c r="COH593" s="211"/>
      <c r="COI593" s="211"/>
      <c r="COJ593" s="211"/>
      <c r="COK593" s="211"/>
      <c r="COL593" s="211"/>
      <c r="COM593" s="211"/>
      <c r="CON593" s="211"/>
      <c r="COO593" s="211"/>
      <c r="COP593" s="211"/>
      <c r="COQ593" s="211"/>
      <c r="COR593" s="211"/>
      <c r="COS593" s="211"/>
      <c r="COT593" s="211"/>
      <c r="COU593" s="211"/>
      <c r="COV593" s="211"/>
      <c r="COW593" s="211"/>
      <c r="COX593" s="211"/>
      <c r="COY593" s="211"/>
      <c r="COZ593" s="211"/>
      <c r="CPA593" s="211"/>
      <c r="CPB593" s="211"/>
      <c r="CPC593" s="211"/>
      <c r="CPD593" s="211"/>
      <c r="CPE593" s="211"/>
      <c r="CPF593" s="211"/>
      <c r="CPG593" s="211"/>
      <c r="CPH593" s="211"/>
      <c r="CPI593" s="211"/>
      <c r="CPJ593" s="211"/>
      <c r="CPK593" s="211"/>
      <c r="CPL593" s="211"/>
      <c r="CPM593" s="211"/>
      <c r="CPN593" s="211"/>
      <c r="CPO593" s="211"/>
      <c r="CPP593" s="211"/>
      <c r="CPQ593" s="211"/>
      <c r="CPR593" s="211"/>
      <c r="CPS593" s="211"/>
      <c r="CPT593" s="211"/>
      <c r="CPU593" s="211"/>
      <c r="CPV593" s="211"/>
      <c r="CPW593" s="211"/>
      <c r="CPX593" s="211"/>
      <c r="CPY593" s="211"/>
      <c r="CPZ593" s="211"/>
      <c r="CQA593" s="211"/>
      <c r="CQB593" s="211"/>
      <c r="CQC593" s="211"/>
      <c r="CQD593" s="211"/>
      <c r="CQE593" s="211"/>
      <c r="CQF593" s="211"/>
      <c r="CQG593" s="211"/>
      <c r="CQH593" s="211"/>
      <c r="CQI593" s="211"/>
      <c r="CQJ593" s="211"/>
      <c r="CQK593" s="211"/>
      <c r="CQL593" s="211"/>
      <c r="CQM593" s="211"/>
      <c r="CQN593" s="211"/>
      <c r="CQO593" s="211"/>
      <c r="CQP593" s="211"/>
      <c r="CQQ593" s="211"/>
      <c r="CQR593" s="211"/>
      <c r="CQS593" s="211"/>
      <c r="CQT593" s="211"/>
      <c r="CQU593" s="211"/>
      <c r="CQV593" s="211"/>
      <c r="CQW593" s="211"/>
      <c r="CQX593" s="211"/>
      <c r="CQY593" s="211"/>
      <c r="CQZ593" s="211"/>
      <c r="CRA593" s="211"/>
      <c r="CRB593" s="211"/>
      <c r="CRC593" s="211"/>
      <c r="CRD593" s="211"/>
      <c r="CRE593" s="211"/>
      <c r="CRF593" s="211"/>
      <c r="CRG593" s="211"/>
      <c r="CRH593" s="211"/>
      <c r="CRI593" s="211"/>
      <c r="CRJ593" s="211"/>
      <c r="CRK593" s="211"/>
      <c r="CRL593" s="211"/>
      <c r="CRM593" s="211"/>
      <c r="CRN593" s="211"/>
      <c r="CRO593" s="211"/>
      <c r="CRP593" s="211"/>
      <c r="CRQ593" s="211"/>
      <c r="CRR593" s="211"/>
      <c r="CRS593" s="211"/>
      <c r="CRT593" s="211"/>
      <c r="CRU593" s="211"/>
      <c r="CRV593" s="211"/>
      <c r="CRW593" s="211"/>
      <c r="CRX593" s="211"/>
      <c r="CRY593" s="211"/>
      <c r="CRZ593" s="211"/>
      <c r="CSA593" s="211"/>
      <c r="CSB593" s="211"/>
      <c r="CSC593" s="211"/>
      <c r="CSD593" s="211"/>
      <c r="CSE593" s="211"/>
      <c r="CSF593" s="211"/>
      <c r="CSG593" s="211"/>
      <c r="CSH593" s="211"/>
      <c r="CSI593" s="211"/>
      <c r="CSJ593" s="211"/>
      <c r="CSK593" s="211"/>
      <c r="CSL593" s="211"/>
      <c r="CSM593" s="211"/>
      <c r="CSN593" s="211"/>
      <c r="CSO593" s="211"/>
      <c r="CSP593" s="211"/>
      <c r="CSQ593" s="211"/>
      <c r="CSR593" s="211"/>
      <c r="CSS593" s="211"/>
      <c r="CST593" s="211"/>
      <c r="CSU593" s="211"/>
      <c r="CSV593" s="211"/>
      <c r="CSW593" s="211"/>
      <c r="CSX593" s="211"/>
      <c r="CSY593" s="211"/>
      <c r="CSZ593" s="211"/>
      <c r="CTA593" s="211"/>
      <c r="CTB593" s="211"/>
      <c r="CTC593" s="211"/>
      <c r="CTD593" s="211"/>
      <c r="CTE593" s="211"/>
      <c r="CTF593" s="211"/>
      <c r="CTG593" s="211"/>
      <c r="CTH593" s="211"/>
      <c r="CTI593" s="211"/>
      <c r="CTJ593" s="211"/>
      <c r="CTK593" s="211"/>
      <c r="CTL593" s="211"/>
      <c r="CTM593" s="211"/>
      <c r="CTN593" s="211"/>
      <c r="CTO593" s="211"/>
      <c r="CTP593" s="211"/>
      <c r="CTQ593" s="211"/>
      <c r="CTR593" s="211"/>
      <c r="CTS593" s="211"/>
      <c r="CTT593" s="211"/>
      <c r="CTU593" s="211"/>
      <c r="CTV593" s="211"/>
      <c r="CTW593" s="211"/>
      <c r="CTX593" s="211"/>
      <c r="CTY593" s="211"/>
      <c r="CTZ593" s="211"/>
      <c r="CUA593" s="211"/>
      <c r="CUB593" s="211"/>
      <c r="CUC593" s="211"/>
      <c r="CUD593" s="211"/>
      <c r="CUE593" s="211"/>
      <c r="CUF593" s="211"/>
      <c r="CUG593" s="211"/>
      <c r="CUH593" s="211"/>
      <c r="CUI593" s="211"/>
      <c r="CUJ593" s="211"/>
      <c r="CUK593" s="211"/>
      <c r="CUL593" s="211"/>
      <c r="CUM593" s="211"/>
      <c r="CUN593" s="211"/>
      <c r="CUO593" s="211"/>
      <c r="CUP593" s="211"/>
      <c r="CUQ593" s="211"/>
      <c r="CUR593" s="211"/>
      <c r="CUS593" s="211"/>
      <c r="CUT593" s="211"/>
      <c r="CUU593" s="211"/>
      <c r="CUV593" s="211"/>
      <c r="CUW593" s="211"/>
      <c r="CUX593" s="211"/>
      <c r="CUY593" s="211"/>
      <c r="CUZ593" s="211"/>
      <c r="CVA593" s="211"/>
      <c r="CVB593" s="211"/>
      <c r="CVC593" s="211"/>
      <c r="CVD593" s="211"/>
      <c r="CVE593" s="211"/>
      <c r="CVF593" s="211"/>
      <c r="CVG593" s="211"/>
      <c r="CVH593" s="211"/>
      <c r="CVI593" s="211"/>
      <c r="CVJ593" s="211"/>
      <c r="CVK593" s="211"/>
      <c r="CVL593" s="211"/>
      <c r="CVM593" s="211"/>
      <c r="CVN593" s="211"/>
      <c r="CVO593" s="211"/>
      <c r="CVP593" s="211"/>
      <c r="CVQ593" s="211"/>
      <c r="CVR593" s="211"/>
      <c r="CVS593" s="211"/>
      <c r="CVT593" s="211"/>
      <c r="CVU593" s="211"/>
      <c r="CVV593" s="211"/>
      <c r="CVW593" s="211"/>
      <c r="CVX593" s="211"/>
      <c r="CVY593" s="211"/>
      <c r="CVZ593" s="211"/>
      <c r="CWA593" s="211"/>
      <c r="CWB593" s="211"/>
      <c r="CWC593" s="211"/>
      <c r="CWD593" s="211"/>
      <c r="CWE593" s="211"/>
      <c r="CWF593" s="211"/>
      <c r="CWG593" s="211"/>
      <c r="CWH593" s="211"/>
      <c r="CWI593" s="211"/>
      <c r="CWJ593" s="211"/>
      <c r="CWK593" s="211"/>
      <c r="CWL593" s="211"/>
      <c r="CWM593" s="211"/>
      <c r="CWN593" s="211"/>
      <c r="CWO593" s="211"/>
      <c r="CWP593" s="211"/>
      <c r="CWQ593" s="211"/>
      <c r="CWR593" s="211"/>
      <c r="CWS593" s="211"/>
      <c r="CWT593" s="211"/>
      <c r="CWU593" s="211"/>
      <c r="CWV593" s="211"/>
      <c r="CWW593" s="211"/>
      <c r="CWX593" s="211"/>
      <c r="CWY593" s="211"/>
      <c r="CWZ593" s="211"/>
      <c r="CXA593" s="211"/>
      <c r="CXB593" s="211"/>
      <c r="CXC593" s="211"/>
      <c r="CXD593" s="211"/>
      <c r="CXE593" s="211"/>
      <c r="CXF593" s="211"/>
      <c r="CXG593" s="211"/>
      <c r="CXH593" s="211"/>
      <c r="CXI593" s="211"/>
      <c r="CXJ593" s="211"/>
      <c r="CXK593" s="211"/>
      <c r="CXL593" s="211"/>
      <c r="CXM593" s="211"/>
      <c r="CXN593" s="211"/>
      <c r="CXO593" s="211"/>
      <c r="CXP593" s="211"/>
      <c r="CXQ593" s="211"/>
      <c r="CXR593" s="211"/>
      <c r="CXS593" s="211"/>
      <c r="CXT593" s="211"/>
      <c r="CXU593" s="211"/>
      <c r="CXV593" s="211"/>
      <c r="CXW593" s="211"/>
      <c r="CXX593" s="211"/>
      <c r="CXY593" s="211"/>
      <c r="CXZ593" s="211"/>
      <c r="CYA593" s="211"/>
      <c r="CYB593" s="211"/>
      <c r="CYC593" s="211"/>
      <c r="CYD593" s="211"/>
      <c r="CYE593" s="211"/>
      <c r="CYF593" s="211"/>
      <c r="CYG593" s="211"/>
      <c r="CYH593" s="211"/>
      <c r="CYI593" s="211"/>
      <c r="CYJ593" s="211"/>
      <c r="CYK593" s="211"/>
      <c r="CYL593" s="211"/>
      <c r="CYM593" s="211"/>
      <c r="CYN593" s="211"/>
      <c r="CYO593" s="211"/>
      <c r="CYP593" s="211"/>
      <c r="CYQ593" s="211"/>
      <c r="CYR593" s="211"/>
      <c r="CYS593" s="211"/>
      <c r="CYT593" s="211"/>
      <c r="CYU593" s="211"/>
      <c r="CYV593" s="211"/>
      <c r="CYW593" s="211"/>
      <c r="CYX593" s="211"/>
      <c r="CYY593" s="211"/>
      <c r="CYZ593" s="211"/>
      <c r="CZA593" s="211"/>
      <c r="CZB593" s="211"/>
      <c r="CZC593" s="211"/>
      <c r="CZD593" s="211"/>
      <c r="CZE593" s="211"/>
      <c r="CZF593" s="211"/>
      <c r="CZG593" s="211"/>
      <c r="CZH593" s="211"/>
      <c r="CZI593" s="211"/>
      <c r="CZJ593" s="211"/>
      <c r="CZK593" s="211"/>
      <c r="CZL593" s="211"/>
      <c r="CZM593" s="211"/>
      <c r="CZN593" s="211"/>
      <c r="CZO593" s="211"/>
      <c r="CZP593" s="211"/>
      <c r="CZQ593" s="211"/>
      <c r="CZR593" s="211"/>
      <c r="CZS593" s="211"/>
      <c r="CZT593" s="211"/>
      <c r="CZU593" s="211"/>
      <c r="CZV593" s="211"/>
      <c r="CZW593" s="211"/>
      <c r="CZX593" s="211"/>
      <c r="CZY593" s="211"/>
      <c r="CZZ593" s="211"/>
      <c r="DAA593" s="211"/>
      <c r="DAB593" s="211"/>
      <c r="DAC593" s="211"/>
      <c r="DAD593" s="211"/>
      <c r="DAE593" s="211"/>
      <c r="DAF593" s="211"/>
      <c r="DAG593" s="211"/>
      <c r="DAH593" s="211"/>
      <c r="DAI593" s="211"/>
      <c r="DAJ593" s="211"/>
      <c r="DAK593" s="211"/>
      <c r="DAL593" s="211"/>
      <c r="DAM593" s="211"/>
      <c r="DAN593" s="211"/>
      <c r="DAO593" s="211"/>
      <c r="DAP593" s="211"/>
      <c r="DAQ593" s="211"/>
      <c r="DAR593" s="211"/>
      <c r="DAS593" s="211"/>
      <c r="DAT593" s="211"/>
      <c r="DAU593" s="211"/>
      <c r="DAV593" s="211"/>
      <c r="DAW593" s="211"/>
      <c r="DAX593" s="211"/>
      <c r="DAY593" s="211"/>
      <c r="DAZ593" s="211"/>
      <c r="DBA593" s="211"/>
      <c r="DBB593" s="211"/>
      <c r="DBC593" s="211"/>
      <c r="DBD593" s="211"/>
      <c r="DBE593" s="211"/>
      <c r="DBF593" s="211"/>
      <c r="DBG593" s="211"/>
      <c r="DBH593" s="211"/>
      <c r="DBI593" s="211"/>
      <c r="DBJ593" s="211"/>
      <c r="DBK593" s="211"/>
      <c r="DBL593" s="211"/>
      <c r="DBM593" s="211"/>
      <c r="DBN593" s="211"/>
      <c r="DBO593" s="211"/>
      <c r="DBP593" s="211"/>
      <c r="DBQ593" s="211"/>
      <c r="DBR593" s="211"/>
      <c r="DBS593" s="211"/>
      <c r="DBT593" s="211"/>
      <c r="DBU593" s="211"/>
      <c r="DBV593" s="211"/>
      <c r="DBW593" s="211"/>
      <c r="DBX593" s="211"/>
      <c r="DBY593" s="211"/>
      <c r="DBZ593" s="211"/>
      <c r="DCA593" s="211"/>
      <c r="DCB593" s="211"/>
      <c r="DCC593" s="211"/>
      <c r="DCD593" s="211"/>
      <c r="DCE593" s="211"/>
      <c r="DCF593" s="211"/>
      <c r="DCG593" s="211"/>
      <c r="DCH593" s="211"/>
      <c r="DCI593" s="211"/>
      <c r="DCJ593" s="211"/>
      <c r="DCK593" s="211"/>
      <c r="DCL593" s="211"/>
      <c r="DCM593" s="211"/>
      <c r="DCN593" s="211"/>
      <c r="DCO593" s="211"/>
      <c r="DCP593" s="211"/>
      <c r="DCQ593" s="211"/>
      <c r="DCR593" s="211"/>
      <c r="DCS593" s="211"/>
      <c r="DCT593" s="211"/>
      <c r="DCU593" s="211"/>
      <c r="DCV593" s="211"/>
      <c r="DCW593" s="211"/>
      <c r="DCX593" s="211"/>
      <c r="DCY593" s="211"/>
      <c r="DCZ593" s="211"/>
      <c r="DDA593" s="211"/>
      <c r="DDB593" s="211"/>
      <c r="DDC593" s="211"/>
      <c r="DDD593" s="211"/>
      <c r="DDE593" s="211"/>
      <c r="DDF593" s="211"/>
      <c r="DDG593" s="211"/>
      <c r="DDH593" s="211"/>
      <c r="DDI593" s="211"/>
      <c r="DDJ593" s="211"/>
      <c r="DDK593" s="211"/>
      <c r="DDL593" s="211"/>
      <c r="DDM593" s="211"/>
      <c r="DDN593" s="211"/>
      <c r="DDO593" s="211"/>
      <c r="DDP593" s="211"/>
      <c r="DDQ593" s="211"/>
      <c r="DDR593" s="211"/>
      <c r="DDS593" s="211"/>
      <c r="DDT593" s="211"/>
      <c r="DDU593" s="211"/>
      <c r="DDV593" s="211"/>
      <c r="DDW593" s="211"/>
      <c r="DDX593" s="211"/>
      <c r="DDY593" s="211"/>
      <c r="DDZ593" s="211"/>
      <c r="DEA593" s="211"/>
      <c r="DEB593" s="211"/>
      <c r="DEC593" s="211"/>
      <c r="DED593" s="211"/>
      <c r="DEE593" s="211"/>
      <c r="DEF593" s="211"/>
      <c r="DEG593" s="211"/>
      <c r="DEH593" s="211"/>
      <c r="DEI593" s="211"/>
      <c r="DEJ593" s="211"/>
      <c r="DEK593" s="211"/>
      <c r="DEL593" s="211"/>
      <c r="DEM593" s="211"/>
      <c r="DEN593" s="211"/>
      <c r="DEO593" s="211"/>
      <c r="DEP593" s="211"/>
      <c r="DEQ593" s="211"/>
      <c r="DER593" s="211"/>
      <c r="DES593" s="211"/>
      <c r="DET593" s="211"/>
      <c r="DEU593" s="211"/>
      <c r="DEV593" s="211"/>
      <c r="DEW593" s="211"/>
      <c r="DEX593" s="211"/>
      <c r="DEY593" s="211"/>
      <c r="DEZ593" s="211"/>
      <c r="DFA593" s="211"/>
      <c r="DFB593" s="211"/>
      <c r="DFC593" s="211"/>
      <c r="DFD593" s="211"/>
      <c r="DFE593" s="211"/>
      <c r="DFF593" s="211"/>
      <c r="DFG593" s="211"/>
      <c r="DFH593" s="211"/>
      <c r="DFI593" s="211"/>
      <c r="DFJ593" s="211"/>
      <c r="DFK593" s="211"/>
      <c r="DFL593" s="211"/>
      <c r="DFM593" s="211"/>
      <c r="DFN593" s="211"/>
      <c r="DFO593" s="211"/>
      <c r="DFP593" s="211"/>
      <c r="DFQ593" s="211"/>
      <c r="DFR593" s="211"/>
      <c r="DFS593" s="211"/>
      <c r="DFT593" s="211"/>
      <c r="DFU593" s="211"/>
      <c r="DFV593" s="211"/>
      <c r="DFW593" s="211"/>
      <c r="DFX593" s="211"/>
      <c r="DFY593" s="211"/>
      <c r="DFZ593" s="211"/>
      <c r="DGA593" s="211"/>
      <c r="DGB593" s="211"/>
      <c r="DGC593" s="211"/>
      <c r="DGD593" s="211"/>
      <c r="DGE593" s="211"/>
      <c r="DGF593" s="211"/>
      <c r="DGG593" s="211"/>
      <c r="DGH593" s="211"/>
      <c r="DGI593" s="211"/>
      <c r="DGJ593" s="211"/>
      <c r="DGK593" s="211"/>
      <c r="DGL593" s="211"/>
      <c r="DGM593" s="211"/>
      <c r="DGN593" s="211"/>
      <c r="DGO593" s="211"/>
      <c r="DGP593" s="211"/>
      <c r="DGQ593" s="211"/>
      <c r="DGR593" s="211"/>
      <c r="DGS593" s="211"/>
      <c r="DGT593" s="211"/>
      <c r="DGU593" s="211"/>
      <c r="DGV593" s="211"/>
      <c r="DGW593" s="211"/>
      <c r="DGX593" s="211"/>
      <c r="DGY593" s="211"/>
      <c r="DGZ593" s="211"/>
      <c r="DHA593" s="211"/>
      <c r="DHB593" s="211"/>
      <c r="DHC593" s="211"/>
      <c r="DHD593" s="211"/>
      <c r="DHE593" s="211"/>
      <c r="DHF593" s="211"/>
      <c r="DHG593" s="211"/>
      <c r="DHH593" s="211"/>
      <c r="DHI593" s="211"/>
      <c r="DHJ593" s="211"/>
      <c r="DHK593" s="211"/>
      <c r="DHL593" s="211"/>
      <c r="DHM593" s="211"/>
      <c r="DHN593" s="211"/>
      <c r="DHO593" s="211"/>
      <c r="DHP593" s="211"/>
      <c r="DHQ593" s="211"/>
      <c r="DHR593" s="211"/>
      <c r="DHS593" s="211"/>
      <c r="DHT593" s="211"/>
      <c r="DHU593" s="211"/>
      <c r="DHV593" s="211"/>
      <c r="DHW593" s="211"/>
      <c r="DHX593" s="211"/>
      <c r="DHY593" s="211"/>
      <c r="DHZ593" s="211"/>
      <c r="DIA593" s="211"/>
      <c r="DIB593" s="211"/>
      <c r="DIC593" s="211"/>
      <c r="DID593" s="211"/>
      <c r="DIE593" s="211"/>
      <c r="DIF593" s="211"/>
      <c r="DIG593" s="211"/>
      <c r="DIH593" s="211"/>
      <c r="DII593" s="211"/>
      <c r="DIJ593" s="211"/>
      <c r="DIK593" s="211"/>
      <c r="DIL593" s="211"/>
      <c r="DIM593" s="211"/>
      <c r="DIN593" s="211"/>
      <c r="DIO593" s="211"/>
      <c r="DIP593" s="211"/>
      <c r="DIQ593" s="211"/>
      <c r="DIR593" s="211"/>
      <c r="DIS593" s="211"/>
      <c r="DIT593" s="211"/>
      <c r="DIU593" s="211"/>
      <c r="DIV593" s="211"/>
      <c r="DIW593" s="211"/>
      <c r="DIX593" s="211"/>
      <c r="DIY593" s="211"/>
      <c r="DIZ593" s="211"/>
      <c r="DJA593" s="211"/>
      <c r="DJB593" s="211"/>
      <c r="DJC593" s="211"/>
      <c r="DJD593" s="211"/>
      <c r="DJE593" s="211"/>
      <c r="DJF593" s="211"/>
      <c r="DJG593" s="211"/>
      <c r="DJH593" s="211"/>
      <c r="DJI593" s="211"/>
      <c r="DJJ593" s="211"/>
      <c r="DJK593" s="211"/>
      <c r="DJL593" s="211"/>
      <c r="DJM593" s="211"/>
      <c r="DJN593" s="211"/>
      <c r="DJO593" s="211"/>
      <c r="DJP593" s="211"/>
      <c r="DJQ593" s="211"/>
      <c r="DJR593" s="211"/>
      <c r="DJS593" s="211"/>
      <c r="DJT593" s="211"/>
      <c r="DJU593" s="211"/>
      <c r="DJV593" s="211"/>
      <c r="DJW593" s="211"/>
      <c r="DJX593" s="211"/>
      <c r="DJY593" s="211"/>
      <c r="DJZ593" s="211"/>
      <c r="DKA593" s="211"/>
      <c r="DKB593" s="211"/>
      <c r="DKC593" s="211"/>
      <c r="DKD593" s="211"/>
      <c r="DKE593" s="211"/>
      <c r="DKF593" s="211"/>
      <c r="DKG593" s="211"/>
      <c r="DKH593" s="211"/>
      <c r="DKI593" s="211"/>
      <c r="DKJ593" s="211"/>
      <c r="DKK593" s="211"/>
      <c r="DKL593" s="211"/>
      <c r="DKM593" s="211"/>
      <c r="DKN593" s="211"/>
      <c r="DKO593" s="211"/>
      <c r="DKP593" s="211"/>
      <c r="DKQ593" s="211"/>
      <c r="DKR593" s="211"/>
      <c r="DKS593" s="211"/>
      <c r="DKT593" s="211"/>
      <c r="DKU593" s="211"/>
      <c r="DKV593" s="211"/>
      <c r="DKW593" s="211"/>
      <c r="DKX593" s="211"/>
      <c r="DKY593" s="211"/>
      <c r="DKZ593" s="211"/>
      <c r="DLA593" s="211"/>
      <c r="DLB593" s="211"/>
      <c r="DLC593" s="211"/>
      <c r="DLD593" s="211"/>
      <c r="DLE593" s="211"/>
      <c r="DLF593" s="211"/>
      <c r="DLG593" s="211"/>
      <c r="DLH593" s="211"/>
      <c r="DLI593" s="211"/>
      <c r="DLJ593" s="211"/>
      <c r="DLK593" s="211"/>
      <c r="DLL593" s="211"/>
      <c r="DLM593" s="211"/>
      <c r="DLN593" s="211"/>
      <c r="DLO593" s="211"/>
      <c r="DLP593" s="211"/>
      <c r="DLQ593" s="211"/>
      <c r="DLR593" s="211"/>
      <c r="DLS593" s="211"/>
      <c r="DLT593" s="211"/>
      <c r="DLU593" s="211"/>
      <c r="DLV593" s="211"/>
      <c r="DLW593" s="211"/>
      <c r="DLX593" s="211"/>
      <c r="DLY593" s="211"/>
      <c r="DLZ593" s="211"/>
      <c r="DMA593" s="211"/>
      <c r="DMB593" s="211"/>
      <c r="DMC593" s="211"/>
      <c r="DMD593" s="211"/>
      <c r="DME593" s="211"/>
      <c r="DMF593" s="211"/>
      <c r="DMG593" s="211"/>
      <c r="DMH593" s="211"/>
      <c r="DMI593" s="211"/>
      <c r="DMJ593" s="211"/>
      <c r="DMK593" s="211"/>
      <c r="DML593" s="211"/>
      <c r="DMM593" s="211"/>
      <c r="DMN593" s="211"/>
      <c r="DMO593" s="211"/>
      <c r="DMP593" s="211"/>
      <c r="DMQ593" s="211"/>
      <c r="DMR593" s="211"/>
      <c r="DMS593" s="211"/>
      <c r="DMT593" s="211"/>
      <c r="DMU593" s="211"/>
      <c r="DMV593" s="211"/>
      <c r="DMW593" s="211"/>
      <c r="DMX593" s="211"/>
      <c r="DMY593" s="211"/>
      <c r="DMZ593" s="211"/>
      <c r="DNA593" s="211"/>
      <c r="DNB593" s="211"/>
      <c r="DNC593" s="211"/>
      <c r="DND593" s="211"/>
      <c r="DNE593" s="211"/>
      <c r="DNF593" s="211"/>
      <c r="DNG593" s="211"/>
      <c r="DNH593" s="211"/>
      <c r="DNI593" s="211"/>
      <c r="DNJ593" s="211"/>
      <c r="DNK593" s="211"/>
      <c r="DNL593" s="211"/>
      <c r="DNM593" s="211"/>
      <c r="DNN593" s="211"/>
      <c r="DNO593" s="211"/>
      <c r="DNP593" s="211"/>
      <c r="DNQ593" s="211"/>
      <c r="DNR593" s="211"/>
      <c r="DNS593" s="211"/>
      <c r="DNT593" s="211"/>
      <c r="DNU593" s="211"/>
      <c r="DNV593" s="211"/>
      <c r="DNW593" s="211"/>
      <c r="DNX593" s="211"/>
      <c r="DNY593" s="211"/>
      <c r="DNZ593" s="211"/>
      <c r="DOA593" s="211"/>
      <c r="DOB593" s="211"/>
      <c r="DOC593" s="211"/>
      <c r="DOD593" s="211"/>
      <c r="DOE593" s="211"/>
      <c r="DOF593" s="211"/>
      <c r="DOG593" s="211"/>
      <c r="DOH593" s="211"/>
      <c r="DOI593" s="211"/>
      <c r="DOJ593" s="211"/>
      <c r="DOK593" s="211"/>
      <c r="DOL593" s="211"/>
      <c r="DOM593" s="211"/>
      <c r="DON593" s="211"/>
      <c r="DOO593" s="211"/>
      <c r="DOP593" s="211"/>
      <c r="DOQ593" s="211"/>
      <c r="DOR593" s="211"/>
      <c r="DOS593" s="211"/>
      <c r="DOT593" s="211"/>
      <c r="DOU593" s="211"/>
      <c r="DOV593" s="211"/>
      <c r="DOW593" s="211"/>
      <c r="DOX593" s="211"/>
      <c r="DOY593" s="211"/>
      <c r="DOZ593" s="211"/>
      <c r="DPA593" s="211"/>
      <c r="DPB593" s="211"/>
      <c r="DPC593" s="211"/>
      <c r="DPD593" s="211"/>
      <c r="DPE593" s="211"/>
      <c r="DPF593" s="211"/>
      <c r="DPG593" s="211"/>
      <c r="DPH593" s="211"/>
      <c r="DPI593" s="211"/>
      <c r="DPJ593" s="211"/>
      <c r="DPK593" s="211"/>
      <c r="DPL593" s="211"/>
      <c r="DPM593" s="211"/>
      <c r="DPN593" s="211"/>
      <c r="DPO593" s="211"/>
      <c r="DPP593" s="211"/>
      <c r="DPQ593" s="211"/>
      <c r="DPR593" s="211"/>
      <c r="DPS593" s="211"/>
      <c r="DPT593" s="211"/>
      <c r="DPU593" s="211"/>
      <c r="DPV593" s="211"/>
      <c r="DPW593" s="211"/>
      <c r="DPX593" s="211"/>
      <c r="DPY593" s="211"/>
      <c r="DPZ593" s="211"/>
      <c r="DQA593" s="211"/>
      <c r="DQB593" s="211"/>
      <c r="DQC593" s="211"/>
      <c r="DQD593" s="211"/>
      <c r="DQE593" s="211"/>
      <c r="DQF593" s="211"/>
      <c r="DQG593" s="211"/>
      <c r="DQH593" s="211"/>
      <c r="DQI593" s="211"/>
      <c r="DQJ593" s="211"/>
      <c r="DQK593" s="211"/>
      <c r="DQL593" s="211"/>
      <c r="DQM593" s="211"/>
      <c r="DQN593" s="211"/>
      <c r="DQO593" s="211"/>
      <c r="DQP593" s="211"/>
      <c r="DQQ593" s="211"/>
      <c r="DQR593" s="211"/>
      <c r="DQS593" s="211"/>
      <c r="DQT593" s="211"/>
      <c r="DQU593" s="211"/>
      <c r="DQV593" s="211"/>
      <c r="DQW593" s="211"/>
      <c r="DQX593" s="211"/>
      <c r="DQY593" s="211"/>
      <c r="DQZ593" s="211"/>
      <c r="DRA593" s="211"/>
      <c r="DRB593" s="211"/>
      <c r="DRC593" s="211"/>
      <c r="DRD593" s="211"/>
      <c r="DRE593" s="211"/>
      <c r="DRF593" s="211"/>
      <c r="DRG593" s="211"/>
      <c r="DRH593" s="211"/>
      <c r="DRI593" s="211"/>
      <c r="DRJ593" s="211"/>
      <c r="DRK593" s="211"/>
      <c r="DRL593" s="211"/>
      <c r="DRM593" s="211"/>
      <c r="DRN593" s="211"/>
      <c r="DRO593" s="211"/>
      <c r="DRP593" s="211"/>
      <c r="DRQ593" s="211"/>
      <c r="DRR593" s="211"/>
      <c r="DRS593" s="211"/>
      <c r="DRT593" s="211"/>
      <c r="DRU593" s="211"/>
      <c r="DRV593" s="211"/>
      <c r="DRW593" s="211"/>
      <c r="DRX593" s="211"/>
      <c r="DRY593" s="211"/>
      <c r="DRZ593" s="211"/>
      <c r="DSA593" s="211"/>
      <c r="DSB593" s="211"/>
      <c r="DSC593" s="211"/>
      <c r="DSD593" s="211"/>
      <c r="DSE593" s="211"/>
      <c r="DSF593" s="211"/>
      <c r="DSG593" s="211"/>
      <c r="DSH593" s="211"/>
      <c r="DSI593" s="211"/>
      <c r="DSJ593" s="211"/>
      <c r="DSK593" s="211"/>
      <c r="DSL593" s="211"/>
      <c r="DSM593" s="211"/>
      <c r="DSN593" s="211"/>
      <c r="DSO593" s="211"/>
      <c r="DSP593" s="211"/>
      <c r="DSQ593" s="211"/>
      <c r="DSR593" s="211"/>
      <c r="DSS593" s="211"/>
      <c r="DST593" s="211"/>
      <c r="DSU593" s="211"/>
      <c r="DSV593" s="211"/>
      <c r="DSW593" s="211"/>
      <c r="DSX593" s="211"/>
      <c r="DSY593" s="211"/>
      <c r="DSZ593" s="211"/>
      <c r="DTA593" s="211"/>
      <c r="DTB593" s="211"/>
      <c r="DTC593" s="211"/>
      <c r="DTD593" s="211"/>
      <c r="DTE593" s="211"/>
      <c r="DTF593" s="211"/>
      <c r="DTG593" s="211"/>
      <c r="DTH593" s="211"/>
      <c r="DTI593" s="211"/>
      <c r="DTJ593" s="211"/>
      <c r="DTK593" s="211"/>
      <c r="DTL593" s="211"/>
      <c r="DTM593" s="211"/>
      <c r="DTN593" s="211"/>
      <c r="DTO593" s="211"/>
      <c r="DTP593" s="211"/>
      <c r="DTQ593" s="211"/>
      <c r="DTR593" s="211"/>
      <c r="DTS593" s="211"/>
      <c r="DTT593" s="211"/>
      <c r="DTU593" s="211"/>
      <c r="DTV593" s="211"/>
      <c r="DTW593" s="211"/>
      <c r="DTX593" s="211"/>
      <c r="DTY593" s="211"/>
      <c r="DTZ593" s="211"/>
      <c r="DUA593" s="211"/>
      <c r="DUB593" s="211"/>
      <c r="DUC593" s="211"/>
      <c r="DUD593" s="211"/>
      <c r="DUE593" s="211"/>
      <c r="DUF593" s="211"/>
      <c r="DUG593" s="211"/>
      <c r="DUH593" s="211"/>
      <c r="DUI593" s="211"/>
      <c r="DUJ593" s="211"/>
      <c r="DUK593" s="211"/>
      <c r="DUL593" s="211"/>
      <c r="DUM593" s="211"/>
      <c r="DUN593" s="211"/>
      <c r="DUO593" s="211"/>
      <c r="DUP593" s="211"/>
      <c r="DUQ593" s="211"/>
      <c r="DUR593" s="211"/>
      <c r="DUS593" s="211"/>
      <c r="DUT593" s="211"/>
      <c r="DUU593" s="211"/>
      <c r="DUV593" s="211"/>
      <c r="DUW593" s="211"/>
      <c r="DUX593" s="211"/>
      <c r="DUY593" s="211"/>
      <c r="DUZ593" s="211"/>
      <c r="DVA593" s="211"/>
      <c r="DVB593" s="211"/>
      <c r="DVC593" s="211"/>
      <c r="DVD593" s="211"/>
      <c r="DVE593" s="211"/>
      <c r="DVF593" s="211"/>
      <c r="DVG593" s="211"/>
      <c r="DVH593" s="211"/>
      <c r="DVI593" s="211"/>
      <c r="DVJ593" s="211"/>
      <c r="DVK593" s="211"/>
      <c r="DVL593" s="211"/>
      <c r="DVM593" s="211"/>
      <c r="DVN593" s="211"/>
      <c r="DVO593" s="211"/>
      <c r="DVP593" s="211"/>
      <c r="DVQ593" s="211"/>
      <c r="DVR593" s="211"/>
      <c r="DVS593" s="211"/>
      <c r="DVT593" s="211"/>
      <c r="DVU593" s="211"/>
      <c r="DVV593" s="211"/>
      <c r="DVW593" s="211"/>
      <c r="DVX593" s="211"/>
      <c r="DVY593" s="211"/>
      <c r="DVZ593" s="211"/>
      <c r="DWA593" s="211"/>
      <c r="DWB593" s="211"/>
      <c r="DWC593" s="211"/>
      <c r="DWD593" s="211"/>
      <c r="DWE593" s="211"/>
      <c r="DWF593" s="211"/>
      <c r="DWG593" s="211"/>
      <c r="DWH593" s="211"/>
      <c r="DWI593" s="211"/>
      <c r="DWJ593" s="211"/>
      <c r="DWK593" s="211"/>
      <c r="DWL593" s="211"/>
      <c r="DWM593" s="211"/>
      <c r="DWN593" s="211"/>
      <c r="DWO593" s="211"/>
      <c r="DWP593" s="211"/>
      <c r="DWQ593" s="211"/>
      <c r="DWR593" s="211"/>
      <c r="DWS593" s="211"/>
      <c r="DWT593" s="211"/>
      <c r="DWU593" s="211"/>
      <c r="DWV593" s="211"/>
      <c r="DWW593" s="211"/>
      <c r="DWX593" s="211"/>
      <c r="DWY593" s="211"/>
      <c r="DWZ593" s="211"/>
      <c r="DXA593" s="211"/>
      <c r="DXB593" s="211"/>
      <c r="DXC593" s="211"/>
      <c r="DXD593" s="211"/>
      <c r="DXE593" s="211"/>
      <c r="DXF593" s="211"/>
      <c r="DXG593" s="211"/>
      <c r="DXH593" s="211"/>
      <c r="DXI593" s="211"/>
      <c r="DXJ593" s="211"/>
      <c r="DXK593" s="211"/>
      <c r="DXL593" s="211"/>
      <c r="DXM593" s="211"/>
      <c r="DXN593" s="211"/>
      <c r="DXO593" s="211"/>
      <c r="DXP593" s="211"/>
      <c r="DXQ593" s="211"/>
      <c r="DXR593" s="211"/>
      <c r="DXS593" s="211"/>
      <c r="DXT593" s="211"/>
      <c r="DXU593" s="211"/>
      <c r="DXV593" s="211"/>
      <c r="DXW593" s="211"/>
      <c r="DXX593" s="211"/>
      <c r="DXY593" s="211"/>
      <c r="DXZ593" s="211"/>
      <c r="DYA593" s="211"/>
      <c r="DYB593" s="211"/>
      <c r="DYC593" s="211"/>
      <c r="DYD593" s="211"/>
      <c r="DYE593" s="211"/>
      <c r="DYF593" s="211"/>
      <c r="DYG593" s="211"/>
      <c r="DYH593" s="211"/>
      <c r="DYI593" s="211"/>
      <c r="DYJ593" s="211"/>
      <c r="DYK593" s="211"/>
      <c r="DYL593" s="211"/>
      <c r="DYM593" s="211"/>
      <c r="DYN593" s="211"/>
      <c r="DYO593" s="211"/>
      <c r="DYP593" s="211"/>
      <c r="DYQ593" s="211"/>
      <c r="DYR593" s="211"/>
      <c r="DYS593" s="211"/>
      <c r="DYT593" s="211"/>
      <c r="DYU593" s="211"/>
      <c r="DYV593" s="211"/>
      <c r="DYW593" s="211"/>
      <c r="DYX593" s="211"/>
      <c r="DYY593" s="211"/>
      <c r="DYZ593" s="211"/>
      <c r="DZA593" s="211"/>
      <c r="DZB593" s="211"/>
      <c r="DZC593" s="211"/>
      <c r="DZD593" s="211"/>
      <c r="DZE593" s="211"/>
      <c r="DZF593" s="211"/>
      <c r="DZG593" s="211"/>
      <c r="DZH593" s="211"/>
      <c r="DZI593" s="211"/>
      <c r="DZJ593" s="211"/>
      <c r="DZK593" s="211"/>
      <c r="DZL593" s="211"/>
      <c r="DZM593" s="211"/>
      <c r="DZN593" s="211"/>
      <c r="DZO593" s="211"/>
      <c r="DZP593" s="211"/>
      <c r="DZQ593" s="211"/>
      <c r="DZR593" s="211"/>
      <c r="DZS593" s="211"/>
      <c r="DZT593" s="211"/>
      <c r="DZU593" s="211"/>
      <c r="DZV593" s="211"/>
      <c r="DZW593" s="211"/>
      <c r="DZX593" s="211"/>
      <c r="DZY593" s="211"/>
      <c r="DZZ593" s="211"/>
      <c r="EAA593" s="211"/>
      <c r="EAB593" s="211"/>
      <c r="EAC593" s="211"/>
      <c r="EAD593" s="211"/>
      <c r="EAE593" s="211"/>
      <c r="EAF593" s="211"/>
      <c r="EAG593" s="211"/>
      <c r="EAH593" s="211"/>
      <c r="EAI593" s="211"/>
      <c r="EAJ593" s="211"/>
      <c r="EAK593" s="211"/>
      <c r="EAL593" s="211"/>
      <c r="EAM593" s="211"/>
      <c r="EAN593" s="211"/>
      <c r="EAO593" s="211"/>
      <c r="EAP593" s="211"/>
      <c r="EAQ593" s="211"/>
      <c r="EAR593" s="211"/>
      <c r="EAS593" s="211"/>
      <c r="EAT593" s="211"/>
      <c r="EAU593" s="211"/>
      <c r="EAV593" s="211"/>
      <c r="EAW593" s="211"/>
      <c r="EAX593" s="211"/>
      <c r="EAY593" s="211"/>
      <c r="EAZ593" s="211"/>
      <c r="EBA593" s="211"/>
      <c r="EBB593" s="211"/>
      <c r="EBC593" s="211"/>
      <c r="EBD593" s="211"/>
      <c r="EBE593" s="211"/>
      <c r="EBF593" s="211"/>
      <c r="EBG593" s="211"/>
      <c r="EBH593" s="211"/>
      <c r="EBI593" s="211"/>
      <c r="EBJ593" s="211"/>
      <c r="EBK593" s="211"/>
      <c r="EBL593" s="211"/>
      <c r="EBM593" s="211"/>
      <c r="EBN593" s="211"/>
      <c r="EBO593" s="211"/>
      <c r="EBP593" s="211"/>
      <c r="EBQ593" s="211"/>
      <c r="EBR593" s="211"/>
      <c r="EBS593" s="211"/>
      <c r="EBT593" s="211"/>
      <c r="EBU593" s="211"/>
      <c r="EBV593" s="211"/>
      <c r="EBW593" s="211"/>
      <c r="EBX593" s="211"/>
      <c r="EBY593" s="211"/>
      <c r="EBZ593" s="211"/>
      <c r="ECA593" s="211"/>
      <c r="ECB593" s="211"/>
      <c r="ECC593" s="211"/>
      <c r="ECD593" s="211"/>
      <c r="ECE593" s="211"/>
      <c r="ECF593" s="211"/>
      <c r="ECG593" s="211"/>
      <c r="ECH593" s="211"/>
      <c r="ECI593" s="211"/>
      <c r="ECJ593" s="211"/>
      <c r="ECK593" s="211"/>
      <c r="ECL593" s="211"/>
      <c r="ECM593" s="211"/>
      <c r="ECN593" s="211"/>
      <c r="ECO593" s="211"/>
      <c r="ECP593" s="211"/>
      <c r="ECQ593" s="211"/>
      <c r="ECR593" s="211"/>
      <c r="ECS593" s="211"/>
      <c r="ECT593" s="211"/>
      <c r="ECU593" s="211"/>
      <c r="ECV593" s="211"/>
      <c r="ECW593" s="211"/>
      <c r="ECX593" s="211"/>
      <c r="ECY593" s="211"/>
      <c r="ECZ593" s="211"/>
      <c r="EDA593" s="211"/>
      <c r="EDB593" s="211"/>
      <c r="EDC593" s="211"/>
      <c r="EDD593" s="211"/>
      <c r="EDE593" s="211"/>
      <c r="EDF593" s="211"/>
      <c r="EDG593" s="211"/>
      <c r="EDH593" s="211"/>
      <c r="EDI593" s="211"/>
      <c r="EDJ593" s="211"/>
      <c r="EDK593" s="211"/>
      <c r="EDL593" s="211"/>
      <c r="EDM593" s="211"/>
      <c r="EDN593" s="211"/>
      <c r="EDO593" s="211"/>
      <c r="EDP593" s="211"/>
      <c r="EDQ593" s="211"/>
      <c r="EDR593" s="211"/>
      <c r="EDS593" s="211"/>
      <c r="EDT593" s="211"/>
      <c r="EDU593" s="211"/>
      <c r="EDV593" s="211"/>
      <c r="EDW593" s="211"/>
      <c r="EDX593" s="211"/>
      <c r="EDY593" s="211"/>
      <c r="EDZ593" s="211"/>
      <c r="EEA593" s="211"/>
      <c r="EEB593" s="211"/>
      <c r="EEC593" s="211"/>
      <c r="EED593" s="211"/>
      <c r="EEE593" s="211"/>
      <c r="EEF593" s="211"/>
      <c r="EEG593" s="211"/>
      <c r="EEH593" s="211"/>
      <c r="EEI593" s="211"/>
      <c r="EEJ593" s="211"/>
      <c r="EEK593" s="211"/>
      <c r="EEL593" s="211"/>
      <c r="EEM593" s="211"/>
      <c r="EEN593" s="211"/>
      <c r="EEO593" s="211"/>
      <c r="EEP593" s="211"/>
      <c r="EEQ593" s="211"/>
      <c r="EER593" s="211"/>
      <c r="EES593" s="211"/>
      <c r="EET593" s="211"/>
      <c r="EEU593" s="211"/>
      <c r="EEV593" s="211"/>
      <c r="EEW593" s="211"/>
      <c r="EEX593" s="211"/>
      <c r="EEY593" s="211"/>
      <c r="EEZ593" s="211"/>
      <c r="EFA593" s="211"/>
      <c r="EFB593" s="211"/>
      <c r="EFC593" s="211"/>
      <c r="EFD593" s="211"/>
      <c r="EFE593" s="211"/>
      <c r="EFF593" s="211"/>
      <c r="EFG593" s="211"/>
      <c r="EFH593" s="211"/>
      <c r="EFI593" s="211"/>
      <c r="EFJ593" s="211"/>
      <c r="EFK593" s="211"/>
      <c r="EFL593" s="211"/>
      <c r="EFM593" s="211"/>
      <c r="EFN593" s="211"/>
      <c r="EFO593" s="211"/>
      <c r="EFP593" s="211"/>
      <c r="EFQ593" s="211"/>
      <c r="EFR593" s="211"/>
      <c r="EFS593" s="211"/>
      <c r="EFT593" s="211"/>
      <c r="EFU593" s="211"/>
      <c r="EFV593" s="211"/>
      <c r="EFW593" s="211"/>
      <c r="EFX593" s="211"/>
      <c r="EFY593" s="211"/>
      <c r="EFZ593" s="211"/>
      <c r="EGA593" s="211"/>
      <c r="EGB593" s="211"/>
      <c r="EGC593" s="211"/>
      <c r="EGD593" s="211"/>
      <c r="EGE593" s="211"/>
      <c r="EGF593" s="211"/>
      <c r="EGG593" s="211"/>
      <c r="EGH593" s="211"/>
      <c r="EGI593" s="211"/>
      <c r="EGJ593" s="211"/>
      <c r="EGK593" s="211"/>
      <c r="EGL593" s="211"/>
      <c r="EGM593" s="211"/>
      <c r="EGN593" s="211"/>
      <c r="EGO593" s="211"/>
      <c r="EGP593" s="211"/>
      <c r="EGQ593" s="211"/>
      <c r="EGR593" s="211"/>
      <c r="EGS593" s="211"/>
      <c r="EGT593" s="211"/>
      <c r="EGU593" s="211"/>
      <c r="EGV593" s="211"/>
      <c r="EGW593" s="211"/>
      <c r="EGX593" s="211"/>
      <c r="EGY593" s="211"/>
      <c r="EGZ593" s="211"/>
      <c r="EHA593" s="211"/>
      <c r="EHB593" s="211"/>
      <c r="EHC593" s="211"/>
      <c r="EHD593" s="211"/>
      <c r="EHE593" s="211"/>
      <c r="EHF593" s="211"/>
      <c r="EHG593" s="211"/>
      <c r="EHH593" s="211"/>
      <c r="EHI593" s="211"/>
      <c r="EHJ593" s="211"/>
      <c r="EHK593" s="211"/>
      <c r="EHL593" s="211"/>
      <c r="EHM593" s="211"/>
      <c r="EHN593" s="211"/>
      <c r="EHO593" s="211"/>
      <c r="EHP593" s="211"/>
      <c r="EHQ593" s="211"/>
      <c r="EHR593" s="211"/>
      <c r="EHS593" s="211"/>
      <c r="EHT593" s="211"/>
      <c r="EHU593" s="211"/>
      <c r="EHV593" s="211"/>
      <c r="EHW593" s="211"/>
      <c r="EHX593" s="211"/>
      <c r="EHY593" s="211"/>
      <c r="EHZ593" s="211"/>
      <c r="EIA593" s="211"/>
      <c r="EIB593" s="211"/>
      <c r="EIC593" s="211"/>
      <c r="EID593" s="211"/>
      <c r="EIE593" s="211"/>
      <c r="EIF593" s="211"/>
      <c r="EIG593" s="211"/>
      <c r="EIH593" s="211"/>
      <c r="EII593" s="211"/>
      <c r="EIJ593" s="211"/>
      <c r="EIK593" s="211"/>
      <c r="EIL593" s="211"/>
      <c r="EIM593" s="211"/>
      <c r="EIN593" s="211"/>
      <c r="EIO593" s="211"/>
      <c r="EIP593" s="211"/>
      <c r="EIQ593" s="211"/>
      <c r="EIR593" s="211"/>
      <c r="EIS593" s="211"/>
      <c r="EIT593" s="211"/>
      <c r="EIU593" s="211"/>
      <c r="EIV593" s="211"/>
      <c r="EIW593" s="211"/>
      <c r="EIX593" s="211"/>
      <c r="EIY593" s="211"/>
      <c r="EIZ593" s="211"/>
      <c r="EJA593" s="211"/>
      <c r="EJB593" s="211"/>
      <c r="EJC593" s="211"/>
      <c r="EJD593" s="211"/>
      <c r="EJE593" s="211"/>
      <c r="EJF593" s="211"/>
      <c r="EJG593" s="211"/>
      <c r="EJH593" s="211"/>
      <c r="EJI593" s="211"/>
      <c r="EJJ593" s="211"/>
      <c r="EJK593" s="211"/>
      <c r="EJL593" s="211"/>
      <c r="EJM593" s="211"/>
      <c r="EJN593" s="211"/>
      <c r="EJO593" s="211"/>
      <c r="EJP593" s="211"/>
      <c r="EJQ593" s="211"/>
      <c r="EJR593" s="211"/>
      <c r="EJS593" s="211"/>
      <c r="EJT593" s="211"/>
      <c r="EJU593" s="211"/>
      <c r="EJV593" s="211"/>
      <c r="EJW593" s="211"/>
      <c r="EJX593" s="211"/>
      <c r="EJY593" s="211"/>
      <c r="EJZ593" s="211"/>
      <c r="EKA593" s="211"/>
      <c r="EKB593" s="211"/>
      <c r="EKC593" s="211"/>
      <c r="EKD593" s="211"/>
      <c r="EKE593" s="211"/>
      <c r="EKF593" s="211"/>
      <c r="EKG593" s="211"/>
      <c r="EKH593" s="211"/>
      <c r="EKI593" s="211"/>
      <c r="EKJ593" s="211"/>
      <c r="EKK593" s="211"/>
      <c r="EKL593" s="211"/>
      <c r="EKM593" s="211"/>
      <c r="EKN593" s="211"/>
      <c r="EKO593" s="211"/>
      <c r="EKP593" s="211"/>
      <c r="EKQ593" s="211"/>
      <c r="EKR593" s="211"/>
      <c r="EKS593" s="211"/>
      <c r="EKT593" s="211"/>
      <c r="EKU593" s="211"/>
      <c r="EKV593" s="211"/>
      <c r="EKW593" s="211"/>
      <c r="EKX593" s="211"/>
      <c r="EKY593" s="211"/>
      <c r="EKZ593" s="211"/>
      <c r="ELA593" s="211"/>
      <c r="ELB593" s="211"/>
      <c r="ELC593" s="211"/>
      <c r="ELD593" s="211"/>
      <c r="ELE593" s="211"/>
      <c r="ELF593" s="211"/>
      <c r="ELG593" s="211"/>
      <c r="ELH593" s="211"/>
      <c r="ELI593" s="211"/>
      <c r="ELJ593" s="211"/>
      <c r="ELK593" s="211"/>
      <c r="ELL593" s="211"/>
      <c r="ELM593" s="211"/>
      <c r="ELN593" s="211"/>
      <c r="ELO593" s="211"/>
      <c r="ELP593" s="211"/>
      <c r="ELQ593" s="211"/>
      <c r="ELR593" s="211"/>
      <c r="ELS593" s="211"/>
      <c r="ELT593" s="211"/>
      <c r="ELU593" s="211"/>
      <c r="ELV593" s="211"/>
      <c r="ELW593" s="211"/>
      <c r="ELX593" s="211"/>
      <c r="ELY593" s="211"/>
      <c r="ELZ593" s="211"/>
      <c r="EMA593" s="211"/>
      <c r="EMB593" s="211"/>
      <c r="EMC593" s="211"/>
      <c r="EMD593" s="211"/>
      <c r="EME593" s="211"/>
      <c r="EMF593" s="211"/>
      <c r="EMG593" s="211"/>
      <c r="EMH593" s="211"/>
      <c r="EMI593" s="211"/>
      <c r="EMJ593" s="211"/>
      <c r="EMK593" s="211"/>
      <c r="EML593" s="211"/>
      <c r="EMM593" s="211"/>
      <c r="EMN593" s="211"/>
      <c r="EMO593" s="211"/>
      <c r="EMP593" s="211"/>
      <c r="EMQ593" s="211"/>
      <c r="EMR593" s="211"/>
      <c r="EMS593" s="211"/>
      <c r="EMT593" s="211"/>
      <c r="EMU593" s="211"/>
      <c r="EMV593" s="211"/>
      <c r="EMW593" s="211"/>
      <c r="EMX593" s="211"/>
      <c r="EMY593" s="211"/>
      <c r="EMZ593" s="211"/>
      <c r="ENA593" s="211"/>
      <c r="ENB593" s="211"/>
      <c r="ENC593" s="211"/>
      <c r="END593" s="211"/>
      <c r="ENE593" s="211"/>
      <c r="ENF593" s="211"/>
      <c r="ENG593" s="211"/>
      <c r="ENH593" s="211"/>
      <c r="ENI593" s="211"/>
      <c r="ENJ593" s="211"/>
      <c r="ENK593" s="211"/>
      <c r="ENL593" s="211"/>
      <c r="ENM593" s="211"/>
      <c r="ENN593" s="211"/>
      <c r="ENO593" s="211"/>
      <c r="ENP593" s="211"/>
      <c r="ENQ593" s="211"/>
      <c r="ENR593" s="211"/>
      <c r="ENS593" s="211"/>
      <c r="ENT593" s="211"/>
      <c r="ENU593" s="211"/>
      <c r="ENV593" s="211"/>
      <c r="ENW593" s="211"/>
      <c r="ENX593" s="211"/>
      <c r="ENY593" s="211"/>
      <c r="ENZ593" s="211"/>
      <c r="EOA593" s="211"/>
      <c r="EOB593" s="211"/>
      <c r="EOC593" s="211"/>
      <c r="EOD593" s="211"/>
      <c r="EOE593" s="211"/>
      <c r="EOF593" s="211"/>
      <c r="EOG593" s="211"/>
      <c r="EOH593" s="211"/>
      <c r="EOI593" s="211"/>
      <c r="EOJ593" s="211"/>
      <c r="EOK593" s="211"/>
      <c r="EOL593" s="211"/>
      <c r="EOM593" s="211"/>
      <c r="EON593" s="211"/>
      <c r="EOO593" s="211"/>
      <c r="EOP593" s="211"/>
      <c r="EOQ593" s="211"/>
      <c r="EOR593" s="211"/>
      <c r="EOS593" s="211"/>
      <c r="EOT593" s="211"/>
      <c r="EOU593" s="211"/>
      <c r="EOV593" s="211"/>
      <c r="EOW593" s="211"/>
      <c r="EOX593" s="211"/>
      <c r="EOY593" s="211"/>
      <c r="EOZ593" s="211"/>
      <c r="EPA593" s="211"/>
      <c r="EPB593" s="211"/>
      <c r="EPC593" s="211"/>
      <c r="EPD593" s="211"/>
      <c r="EPE593" s="211"/>
      <c r="EPF593" s="211"/>
      <c r="EPG593" s="211"/>
      <c r="EPH593" s="211"/>
      <c r="EPI593" s="211"/>
      <c r="EPJ593" s="211"/>
      <c r="EPK593" s="211"/>
      <c r="EPL593" s="211"/>
      <c r="EPM593" s="211"/>
      <c r="EPN593" s="211"/>
      <c r="EPO593" s="211"/>
      <c r="EPP593" s="211"/>
      <c r="EPQ593" s="211"/>
      <c r="EPR593" s="211"/>
      <c r="EPS593" s="211"/>
      <c r="EPT593" s="211"/>
      <c r="EPU593" s="211"/>
      <c r="EPV593" s="211"/>
      <c r="EPW593" s="211"/>
      <c r="EPX593" s="211"/>
      <c r="EPY593" s="211"/>
      <c r="EPZ593" s="211"/>
      <c r="EQA593" s="211"/>
      <c r="EQB593" s="211"/>
      <c r="EQC593" s="211"/>
      <c r="EQD593" s="211"/>
      <c r="EQE593" s="211"/>
      <c r="EQF593" s="211"/>
      <c r="EQG593" s="211"/>
      <c r="EQH593" s="211"/>
      <c r="EQI593" s="211"/>
      <c r="EQJ593" s="211"/>
      <c r="EQK593" s="211"/>
      <c r="EQL593" s="211"/>
      <c r="EQM593" s="211"/>
      <c r="EQN593" s="211"/>
      <c r="EQO593" s="211"/>
      <c r="EQP593" s="211"/>
      <c r="EQQ593" s="211"/>
      <c r="EQR593" s="211"/>
      <c r="EQS593" s="211"/>
      <c r="EQT593" s="211"/>
      <c r="EQU593" s="211"/>
      <c r="EQV593" s="211"/>
      <c r="EQW593" s="211"/>
      <c r="EQX593" s="211"/>
      <c r="EQY593" s="211"/>
      <c r="EQZ593" s="211"/>
      <c r="ERA593" s="211"/>
      <c r="ERB593" s="211"/>
      <c r="ERC593" s="211"/>
      <c r="ERD593" s="211"/>
      <c r="ERE593" s="211"/>
      <c r="ERF593" s="211"/>
      <c r="ERG593" s="211"/>
      <c r="ERH593" s="211"/>
      <c r="ERI593" s="211"/>
      <c r="ERJ593" s="211"/>
      <c r="ERK593" s="211"/>
      <c r="ERL593" s="211"/>
      <c r="ERM593" s="211"/>
      <c r="ERN593" s="211"/>
      <c r="ERO593" s="211"/>
      <c r="ERP593" s="211"/>
      <c r="ERQ593" s="211"/>
      <c r="ERR593" s="211"/>
      <c r="ERS593" s="211"/>
      <c r="ERT593" s="211"/>
      <c r="ERU593" s="211"/>
      <c r="ERV593" s="211"/>
      <c r="ERW593" s="211"/>
      <c r="ERX593" s="211"/>
      <c r="ERY593" s="211"/>
      <c r="ERZ593" s="211"/>
      <c r="ESA593" s="211"/>
      <c r="ESB593" s="211"/>
      <c r="ESC593" s="211"/>
      <c r="ESD593" s="211"/>
      <c r="ESE593" s="211"/>
      <c r="ESF593" s="211"/>
      <c r="ESG593" s="211"/>
      <c r="ESH593" s="211"/>
      <c r="ESI593" s="211"/>
      <c r="ESJ593" s="211"/>
      <c r="ESK593" s="211"/>
      <c r="ESL593" s="211"/>
      <c r="ESM593" s="211"/>
      <c r="ESN593" s="211"/>
      <c r="ESO593" s="211"/>
      <c r="ESP593" s="211"/>
      <c r="ESQ593" s="211"/>
      <c r="ESR593" s="211"/>
      <c r="ESS593" s="211"/>
      <c r="EST593" s="211"/>
      <c r="ESU593" s="211"/>
      <c r="ESV593" s="211"/>
      <c r="ESW593" s="211"/>
      <c r="ESX593" s="211"/>
      <c r="ESY593" s="211"/>
      <c r="ESZ593" s="211"/>
      <c r="ETA593" s="211"/>
      <c r="ETB593" s="211"/>
      <c r="ETC593" s="211"/>
      <c r="ETD593" s="211"/>
      <c r="ETE593" s="211"/>
      <c r="ETF593" s="211"/>
      <c r="ETG593" s="211"/>
      <c r="ETH593" s="211"/>
      <c r="ETI593" s="211"/>
      <c r="ETJ593" s="211"/>
      <c r="ETK593" s="211"/>
      <c r="ETL593" s="211"/>
      <c r="ETM593" s="211"/>
      <c r="ETN593" s="211"/>
      <c r="ETO593" s="211"/>
      <c r="ETP593" s="211"/>
      <c r="ETQ593" s="211"/>
      <c r="ETR593" s="211"/>
      <c r="ETS593" s="211"/>
      <c r="ETT593" s="211"/>
      <c r="ETU593" s="211"/>
      <c r="ETV593" s="211"/>
      <c r="ETW593" s="211"/>
      <c r="ETX593" s="211"/>
      <c r="ETY593" s="211"/>
      <c r="ETZ593" s="211"/>
      <c r="EUA593" s="211"/>
      <c r="EUB593" s="211"/>
      <c r="EUC593" s="211"/>
      <c r="EUD593" s="211"/>
      <c r="EUE593" s="211"/>
      <c r="EUF593" s="211"/>
      <c r="EUG593" s="211"/>
      <c r="EUH593" s="211"/>
      <c r="EUI593" s="211"/>
      <c r="EUJ593" s="211"/>
      <c r="EUK593" s="211"/>
      <c r="EUL593" s="211"/>
      <c r="EUM593" s="211"/>
      <c r="EUN593" s="211"/>
      <c r="EUO593" s="211"/>
      <c r="EUP593" s="211"/>
      <c r="EUQ593" s="211"/>
      <c r="EUR593" s="211"/>
      <c r="EUS593" s="211"/>
      <c r="EUT593" s="211"/>
      <c r="EUU593" s="211"/>
      <c r="EUV593" s="211"/>
      <c r="EUW593" s="211"/>
      <c r="EUX593" s="211"/>
      <c r="EUY593" s="211"/>
      <c r="EUZ593" s="211"/>
      <c r="EVA593" s="211"/>
      <c r="EVB593" s="211"/>
      <c r="EVC593" s="211"/>
      <c r="EVD593" s="211"/>
      <c r="EVE593" s="211"/>
      <c r="EVF593" s="211"/>
      <c r="EVG593" s="211"/>
      <c r="EVH593" s="211"/>
      <c r="EVI593" s="211"/>
      <c r="EVJ593" s="211"/>
      <c r="EVK593" s="211"/>
      <c r="EVL593" s="211"/>
      <c r="EVM593" s="211"/>
      <c r="EVN593" s="211"/>
      <c r="EVO593" s="211"/>
      <c r="EVP593" s="211"/>
      <c r="EVQ593" s="211"/>
      <c r="EVR593" s="211"/>
      <c r="EVS593" s="211"/>
      <c r="EVT593" s="211"/>
      <c r="EVU593" s="211"/>
      <c r="EVV593" s="211"/>
      <c r="EVW593" s="211"/>
      <c r="EVX593" s="211"/>
      <c r="EVY593" s="211"/>
      <c r="EVZ593" s="211"/>
      <c r="EWA593" s="211"/>
      <c r="EWB593" s="211"/>
      <c r="EWC593" s="211"/>
      <c r="EWD593" s="211"/>
      <c r="EWE593" s="211"/>
      <c r="EWF593" s="211"/>
      <c r="EWG593" s="211"/>
      <c r="EWH593" s="211"/>
      <c r="EWI593" s="211"/>
      <c r="EWJ593" s="211"/>
      <c r="EWK593" s="211"/>
      <c r="EWL593" s="211"/>
      <c r="EWM593" s="211"/>
      <c r="EWN593" s="211"/>
      <c r="EWO593" s="211"/>
      <c r="EWP593" s="211"/>
      <c r="EWQ593" s="211"/>
      <c r="EWR593" s="211"/>
      <c r="EWS593" s="211"/>
      <c r="EWT593" s="211"/>
      <c r="EWU593" s="211"/>
      <c r="EWV593" s="211"/>
      <c r="EWW593" s="211"/>
      <c r="EWX593" s="211"/>
      <c r="EWY593" s="211"/>
      <c r="EWZ593" s="211"/>
      <c r="EXA593" s="211"/>
      <c r="EXB593" s="211"/>
      <c r="EXC593" s="211"/>
      <c r="EXD593" s="211"/>
      <c r="EXE593" s="211"/>
      <c r="EXF593" s="211"/>
      <c r="EXG593" s="211"/>
      <c r="EXH593" s="211"/>
      <c r="EXI593" s="211"/>
      <c r="EXJ593" s="211"/>
      <c r="EXK593" s="211"/>
      <c r="EXL593" s="211"/>
      <c r="EXM593" s="211"/>
      <c r="EXN593" s="211"/>
      <c r="EXO593" s="211"/>
      <c r="EXP593" s="211"/>
      <c r="EXQ593" s="211"/>
      <c r="EXR593" s="211"/>
      <c r="EXS593" s="211"/>
      <c r="EXT593" s="211"/>
      <c r="EXU593" s="211"/>
      <c r="EXV593" s="211"/>
      <c r="EXW593" s="211"/>
      <c r="EXX593" s="211"/>
      <c r="EXY593" s="211"/>
      <c r="EXZ593" s="211"/>
      <c r="EYA593" s="211"/>
      <c r="EYB593" s="211"/>
      <c r="EYC593" s="211"/>
      <c r="EYD593" s="211"/>
      <c r="EYE593" s="211"/>
      <c r="EYF593" s="211"/>
      <c r="EYG593" s="211"/>
      <c r="EYH593" s="211"/>
      <c r="EYI593" s="211"/>
      <c r="EYJ593" s="211"/>
      <c r="EYK593" s="211"/>
      <c r="EYL593" s="211"/>
      <c r="EYM593" s="211"/>
      <c r="EYN593" s="211"/>
      <c r="EYO593" s="211"/>
      <c r="EYP593" s="211"/>
      <c r="EYQ593" s="211"/>
      <c r="EYR593" s="211"/>
      <c r="EYS593" s="211"/>
      <c r="EYT593" s="211"/>
      <c r="EYU593" s="211"/>
      <c r="EYV593" s="211"/>
      <c r="EYW593" s="211"/>
      <c r="EYX593" s="211"/>
      <c r="EYY593" s="211"/>
      <c r="EYZ593" s="211"/>
      <c r="EZA593" s="211"/>
      <c r="EZB593" s="211"/>
      <c r="EZC593" s="211"/>
      <c r="EZD593" s="211"/>
      <c r="EZE593" s="211"/>
      <c r="EZF593" s="211"/>
      <c r="EZG593" s="211"/>
      <c r="EZH593" s="211"/>
      <c r="EZI593" s="211"/>
      <c r="EZJ593" s="211"/>
      <c r="EZK593" s="211"/>
      <c r="EZL593" s="211"/>
      <c r="EZM593" s="211"/>
      <c r="EZN593" s="211"/>
      <c r="EZO593" s="211"/>
      <c r="EZP593" s="211"/>
      <c r="EZQ593" s="211"/>
      <c r="EZR593" s="211"/>
      <c r="EZS593" s="211"/>
      <c r="EZT593" s="211"/>
      <c r="EZU593" s="211"/>
      <c r="EZV593" s="211"/>
      <c r="EZW593" s="211"/>
      <c r="EZX593" s="211"/>
      <c r="EZY593" s="211"/>
      <c r="EZZ593" s="211"/>
      <c r="FAA593" s="211"/>
      <c r="FAB593" s="211"/>
      <c r="FAC593" s="211"/>
      <c r="FAD593" s="211"/>
      <c r="FAE593" s="211"/>
    </row>
    <row r="594" spans="1:4087" s="212" customFormat="1" ht="25.5">
      <c r="A594" s="233" t="s">
        <v>673</v>
      </c>
      <c r="B594" s="233" t="s">
        <v>704</v>
      </c>
      <c r="C594" s="233" t="s">
        <v>41</v>
      </c>
      <c r="D594" s="233" t="s">
        <v>705</v>
      </c>
      <c r="E594" s="387">
        <v>44627</v>
      </c>
      <c r="F594" s="232">
        <v>44768</v>
      </c>
      <c r="G594" s="385">
        <v>44768</v>
      </c>
      <c r="H594" s="478"/>
      <c r="I594" s="377">
        <v>732642</v>
      </c>
      <c r="J594" s="380"/>
      <c r="K594" s="381" t="s">
        <v>210</v>
      </c>
      <c r="L594" s="386">
        <v>100</v>
      </c>
      <c r="M594" s="236">
        <v>138</v>
      </c>
      <c r="N594" s="236" t="s">
        <v>22</v>
      </c>
      <c r="O594" s="484" t="s">
        <v>22</v>
      </c>
      <c r="P594" s="238" t="s">
        <v>22</v>
      </c>
      <c r="Q594" s="238" t="s">
        <v>22</v>
      </c>
      <c r="R594" s="238" t="s">
        <v>22</v>
      </c>
      <c r="S594" s="238" t="s">
        <v>22</v>
      </c>
      <c r="T594" s="238" t="s">
        <v>22</v>
      </c>
      <c r="U594" s="238" t="s">
        <v>22</v>
      </c>
      <c r="V594" s="238" t="s">
        <v>141</v>
      </c>
      <c r="W594" s="233"/>
      <c r="X594" s="211"/>
      <c r="Y594" s="211"/>
      <c r="Z594" s="211"/>
      <c r="AA594" s="211"/>
      <c r="AB594" s="211"/>
      <c r="AC594" s="211"/>
      <c r="AD594" s="211"/>
      <c r="AE594" s="211"/>
      <c r="AF594" s="211"/>
      <c r="AG594" s="211"/>
      <c r="AH594" s="211"/>
      <c r="AI594" s="211"/>
      <c r="AJ594" s="211"/>
      <c r="AK594" s="211"/>
      <c r="AL594" s="211"/>
      <c r="AM594" s="211"/>
      <c r="AN594" s="211"/>
      <c r="AO594" s="211"/>
      <c r="AP594" s="211"/>
      <c r="AQ594" s="211"/>
      <c r="AR594" s="211"/>
      <c r="AS594" s="211"/>
      <c r="AT594" s="211"/>
      <c r="AU594" s="211"/>
      <c r="AV594" s="211"/>
      <c r="AW594" s="211"/>
      <c r="AX594" s="211"/>
      <c r="AY594" s="211"/>
      <c r="AZ594" s="211"/>
      <c r="BA594" s="211"/>
      <c r="BB594" s="211"/>
      <c r="BC594" s="211"/>
      <c r="BD594" s="211"/>
      <c r="BE594" s="211"/>
      <c r="BF594" s="211"/>
      <c r="BG594" s="211"/>
      <c r="BH594" s="211"/>
      <c r="BI594" s="211"/>
      <c r="BJ594" s="211"/>
      <c r="BK594" s="211"/>
      <c r="BL594" s="211"/>
      <c r="BM594" s="211"/>
      <c r="BN594" s="211"/>
      <c r="BO594" s="211"/>
      <c r="BP594" s="211"/>
      <c r="BQ594" s="211"/>
      <c r="BR594" s="211"/>
      <c r="BS594" s="211"/>
      <c r="BT594" s="211"/>
      <c r="BU594" s="211"/>
      <c r="BV594" s="211"/>
      <c r="BW594" s="211"/>
      <c r="BX594" s="211"/>
      <c r="BY594" s="211"/>
      <c r="BZ594" s="211"/>
      <c r="CA594" s="211"/>
      <c r="CB594" s="211"/>
      <c r="CC594" s="211"/>
      <c r="CD594" s="211"/>
      <c r="CE594" s="211"/>
      <c r="CF594" s="211"/>
      <c r="CG594" s="211"/>
      <c r="CH594" s="211"/>
      <c r="CI594" s="211"/>
      <c r="CJ594" s="211"/>
      <c r="CK594" s="211"/>
      <c r="CL594" s="211"/>
      <c r="CM594" s="211"/>
      <c r="CN594" s="211"/>
      <c r="CO594" s="211"/>
      <c r="CP594" s="211"/>
      <c r="CQ594" s="211"/>
      <c r="CR594" s="211"/>
      <c r="CS594" s="211"/>
      <c r="CT594" s="211"/>
      <c r="CU594" s="211"/>
      <c r="CV594" s="211"/>
      <c r="CW594" s="211"/>
      <c r="CX594" s="211"/>
      <c r="CY594" s="211"/>
      <c r="CZ594" s="211"/>
      <c r="DA594" s="211"/>
      <c r="DB594" s="211"/>
      <c r="DC594" s="211"/>
      <c r="DD594" s="211"/>
      <c r="DE594" s="211"/>
      <c r="DF594" s="211"/>
      <c r="DG594" s="211"/>
      <c r="DH594" s="211"/>
      <c r="DI594" s="211"/>
      <c r="DJ594" s="211"/>
      <c r="DK594" s="211"/>
      <c r="DL594" s="211"/>
      <c r="DM594" s="211"/>
      <c r="DN594" s="211"/>
      <c r="DO594" s="211"/>
      <c r="DP594" s="211"/>
      <c r="DQ594" s="211"/>
      <c r="DR594" s="211"/>
      <c r="DS594" s="211"/>
      <c r="DT594" s="211"/>
      <c r="DU594" s="211"/>
      <c r="DV594" s="211"/>
      <c r="DW594" s="211"/>
      <c r="DX594" s="211"/>
      <c r="DY594" s="211"/>
      <c r="DZ594" s="211"/>
      <c r="EA594" s="211"/>
      <c r="EB594" s="211"/>
      <c r="EC594" s="211"/>
      <c r="ED594" s="211"/>
      <c r="EE594" s="211"/>
      <c r="EF594" s="211"/>
      <c r="EG594" s="211"/>
      <c r="EH594" s="211"/>
      <c r="EI594" s="211"/>
      <c r="EJ594" s="211"/>
      <c r="EK594" s="211"/>
      <c r="EL594" s="211"/>
      <c r="EM594" s="211"/>
      <c r="EN594" s="211"/>
      <c r="EO594" s="211"/>
      <c r="EP594" s="211"/>
      <c r="EQ594" s="211"/>
      <c r="ER594" s="211"/>
      <c r="ES594" s="211"/>
      <c r="ET594" s="211"/>
      <c r="EU594" s="211"/>
      <c r="EV594" s="211"/>
      <c r="EW594" s="211"/>
      <c r="EX594" s="211"/>
      <c r="EY594" s="211"/>
      <c r="EZ594" s="211"/>
      <c r="FA594" s="211"/>
      <c r="FB594" s="211"/>
      <c r="FC594" s="211"/>
      <c r="FD594" s="211"/>
      <c r="FE594" s="211"/>
      <c r="FF594" s="211"/>
      <c r="FG594" s="211"/>
      <c r="FH594" s="211"/>
      <c r="FI594" s="211"/>
      <c r="FJ594" s="211"/>
      <c r="FK594" s="211"/>
      <c r="FL594" s="211"/>
      <c r="FM594" s="211"/>
      <c r="FN594" s="211"/>
      <c r="FO594" s="211"/>
      <c r="FP594" s="211"/>
      <c r="FQ594" s="211"/>
      <c r="FR594" s="211"/>
      <c r="FS594" s="211"/>
      <c r="FT594" s="211"/>
      <c r="FU594" s="211"/>
      <c r="FV594" s="211"/>
      <c r="FW594" s="211"/>
      <c r="FX594" s="211"/>
      <c r="FY594" s="211"/>
      <c r="FZ594" s="211"/>
      <c r="GA594" s="211"/>
      <c r="GB594" s="211"/>
      <c r="GC594" s="211"/>
      <c r="GD594" s="211"/>
      <c r="GE594" s="211"/>
      <c r="GF594" s="211"/>
      <c r="GG594" s="211"/>
      <c r="GH594" s="211"/>
      <c r="GI594" s="211"/>
      <c r="GJ594" s="211"/>
      <c r="GK594" s="211"/>
      <c r="GL594" s="211"/>
      <c r="GM594" s="211"/>
      <c r="GN594" s="211"/>
      <c r="GO594" s="211"/>
      <c r="GP594" s="211"/>
      <c r="GQ594" s="211"/>
      <c r="GR594" s="211"/>
      <c r="GS594" s="211"/>
      <c r="GT594" s="211"/>
      <c r="GU594" s="211"/>
      <c r="GV594" s="211"/>
      <c r="GW594" s="211"/>
      <c r="GX594" s="211"/>
      <c r="GY594" s="211"/>
      <c r="GZ594" s="211"/>
      <c r="HA594" s="211"/>
      <c r="HB594" s="211"/>
      <c r="HC594" s="211"/>
      <c r="HD594" s="211"/>
      <c r="HE594" s="211"/>
      <c r="HF594" s="211"/>
      <c r="HG594" s="211"/>
      <c r="HH594" s="211"/>
      <c r="HI594" s="211"/>
      <c r="HJ594" s="211"/>
      <c r="HK594" s="211"/>
      <c r="HL594" s="211"/>
      <c r="HM594" s="211"/>
      <c r="HN594" s="211"/>
      <c r="HO594" s="211"/>
      <c r="HP594" s="211"/>
      <c r="HQ594" s="211"/>
      <c r="HR594" s="211"/>
      <c r="HS594" s="211"/>
      <c r="HT594" s="211"/>
      <c r="HU594" s="211"/>
      <c r="HV594" s="211"/>
      <c r="HW594" s="211"/>
      <c r="HX594" s="211"/>
      <c r="HY594" s="211"/>
      <c r="HZ594" s="211"/>
      <c r="IA594" s="211"/>
      <c r="IB594" s="211"/>
      <c r="IC594" s="211"/>
      <c r="ID594" s="211"/>
      <c r="IE594" s="211"/>
      <c r="IF594" s="211"/>
      <c r="IG594" s="211"/>
      <c r="IH594" s="211"/>
      <c r="II594" s="211"/>
      <c r="IJ594" s="211"/>
      <c r="IK594" s="211"/>
      <c r="IL594" s="211"/>
      <c r="IM594" s="211"/>
      <c r="IN594" s="211"/>
      <c r="IO594" s="211"/>
      <c r="IP594" s="211"/>
      <c r="IQ594" s="211"/>
      <c r="IR594" s="211"/>
      <c r="IS594" s="211"/>
      <c r="IT594" s="211"/>
      <c r="IU594" s="211"/>
      <c r="IV594" s="211"/>
      <c r="IW594" s="211"/>
      <c r="IX594" s="211"/>
      <c r="IY594" s="211"/>
      <c r="IZ594" s="211"/>
      <c r="JA594" s="211"/>
      <c r="JB594" s="211"/>
      <c r="JC594" s="211"/>
      <c r="JD594" s="211"/>
      <c r="JE594" s="211"/>
      <c r="JF594" s="211"/>
      <c r="JG594" s="211"/>
      <c r="JH594" s="211"/>
      <c r="JI594" s="211"/>
      <c r="JJ594" s="211"/>
      <c r="JK594" s="211"/>
      <c r="JL594" s="211"/>
      <c r="JM594" s="211"/>
      <c r="JN594" s="211"/>
      <c r="JO594" s="211"/>
      <c r="JP594" s="211"/>
      <c r="JQ594" s="211"/>
      <c r="JR594" s="211"/>
      <c r="JS594" s="211"/>
      <c r="JT594" s="211"/>
      <c r="JU594" s="211"/>
      <c r="JV594" s="211"/>
      <c r="JW594" s="211"/>
      <c r="JX594" s="211"/>
      <c r="JY594" s="211"/>
      <c r="JZ594" s="211"/>
      <c r="KA594" s="211"/>
      <c r="KB594" s="211"/>
      <c r="KC594" s="211"/>
      <c r="KD594" s="211"/>
      <c r="KE594" s="211"/>
      <c r="KF594" s="211"/>
      <c r="KG594" s="211"/>
      <c r="KH594" s="211"/>
      <c r="KI594" s="211"/>
      <c r="KJ594" s="211"/>
      <c r="KK594" s="211"/>
      <c r="KL594" s="211"/>
      <c r="KM594" s="211"/>
      <c r="KN594" s="211"/>
      <c r="KO594" s="211"/>
      <c r="KP594" s="211"/>
      <c r="KQ594" s="211"/>
      <c r="KR594" s="211"/>
      <c r="KS594" s="211"/>
      <c r="KT594" s="211"/>
      <c r="KU594" s="211"/>
      <c r="KV594" s="211"/>
      <c r="KW594" s="211"/>
      <c r="KX594" s="211"/>
      <c r="KY594" s="211"/>
      <c r="KZ594" s="211"/>
      <c r="LA594" s="211"/>
      <c r="LB594" s="211"/>
      <c r="LC594" s="211"/>
      <c r="LD594" s="211"/>
      <c r="LE594" s="211"/>
      <c r="LF594" s="211"/>
      <c r="LG594" s="211"/>
      <c r="LH594" s="211"/>
      <c r="LI594" s="211"/>
      <c r="LJ594" s="211"/>
      <c r="LK594" s="211"/>
      <c r="LL594" s="211"/>
      <c r="LM594" s="211"/>
      <c r="LN594" s="211"/>
      <c r="LO594" s="211"/>
      <c r="LP594" s="211"/>
      <c r="LQ594" s="211"/>
      <c r="LR594" s="211"/>
      <c r="LS594" s="211"/>
      <c r="LT594" s="211"/>
      <c r="LU594" s="211"/>
      <c r="LV594" s="211"/>
      <c r="LW594" s="211"/>
      <c r="LX594" s="211"/>
      <c r="LY594" s="211"/>
      <c r="LZ594" s="211"/>
      <c r="MA594" s="211"/>
      <c r="MB594" s="211"/>
      <c r="MC594" s="211"/>
      <c r="MD594" s="211"/>
      <c r="ME594" s="211"/>
      <c r="MF594" s="211"/>
      <c r="MG594" s="211"/>
      <c r="MH594" s="211"/>
      <c r="MI594" s="211"/>
      <c r="MJ594" s="211"/>
      <c r="MK594" s="211"/>
      <c r="ML594" s="211"/>
      <c r="MM594" s="211"/>
      <c r="MN594" s="211"/>
      <c r="MO594" s="211"/>
      <c r="MP594" s="211"/>
      <c r="MQ594" s="211"/>
      <c r="MR594" s="211"/>
      <c r="MS594" s="211"/>
      <c r="MT594" s="211"/>
      <c r="MU594" s="211"/>
      <c r="MV594" s="211"/>
      <c r="MW594" s="211"/>
      <c r="MX594" s="211"/>
      <c r="MY594" s="211"/>
      <c r="MZ594" s="211"/>
      <c r="NA594" s="211"/>
      <c r="NB594" s="211"/>
      <c r="NC594" s="211"/>
      <c r="ND594" s="211"/>
      <c r="NE594" s="211"/>
      <c r="NF594" s="211"/>
      <c r="NG594" s="211"/>
      <c r="NH594" s="211"/>
      <c r="NI594" s="211"/>
      <c r="NJ594" s="211"/>
      <c r="NK594" s="211"/>
      <c r="NL594" s="211"/>
      <c r="NM594" s="211"/>
      <c r="NN594" s="211"/>
      <c r="NO594" s="211"/>
      <c r="NP594" s="211"/>
      <c r="NQ594" s="211"/>
      <c r="NR594" s="211"/>
      <c r="NS594" s="211"/>
      <c r="NT594" s="211"/>
      <c r="NU594" s="211"/>
      <c r="NV594" s="211"/>
      <c r="NW594" s="211"/>
      <c r="NX594" s="211"/>
      <c r="NY594" s="211"/>
      <c r="NZ594" s="211"/>
      <c r="OA594" s="211"/>
      <c r="OB594" s="211"/>
      <c r="OC594" s="211"/>
      <c r="OD594" s="211"/>
      <c r="OE594" s="211"/>
      <c r="OF594" s="211"/>
      <c r="OG594" s="211"/>
      <c r="OH594" s="211"/>
      <c r="OI594" s="211"/>
      <c r="OJ594" s="211"/>
      <c r="OK594" s="211"/>
      <c r="OL594" s="211"/>
      <c r="OM594" s="211"/>
      <c r="ON594" s="211"/>
      <c r="OO594" s="211"/>
      <c r="OP594" s="211"/>
      <c r="OQ594" s="211"/>
      <c r="OR594" s="211"/>
      <c r="OS594" s="211"/>
      <c r="OT594" s="211"/>
      <c r="OU594" s="211"/>
      <c r="OV594" s="211"/>
      <c r="OW594" s="211"/>
      <c r="OX594" s="211"/>
      <c r="OY594" s="211"/>
      <c r="OZ594" s="211"/>
      <c r="PA594" s="211"/>
      <c r="PB594" s="211"/>
      <c r="PC594" s="211"/>
      <c r="PD594" s="211"/>
      <c r="PE594" s="211"/>
      <c r="PF594" s="211"/>
      <c r="PG594" s="211"/>
      <c r="PH594" s="211"/>
      <c r="PI594" s="211"/>
      <c r="PJ594" s="211"/>
      <c r="PK594" s="211"/>
      <c r="PL594" s="211"/>
      <c r="PM594" s="211"/>
      <c r="PN594" s="211"/>
      <c r="PO594" s="211"/>
      <c r="PP594" s="211"/>
      <c r="PQ594" s="211"/>
      <c r="PR594" s="211"/>
      <c r="PS594" s="211"/>
      <c r="PT594" s="211"/>
      <c r="PU594" s="211"/>
      <c r="PV594" s="211"/>
      <c r="PW594" s="211"/>
      <c r="PX594" s="211"/>
      <c r="PY594" s="211"/>
      <c r="PZ594" s="211"/>
      <c r="QA594" s="211"/>
      <c r="QB594" s="211"/>
      <c r="QC594" s="211"/>
      <c r="QD594" s="211"/>
      <c r="QE594" s="211"/>
      <c r="QF594" s="211"/>
      <c r="QG594" s="211"/>
      <c r="QH594" s="211"/>
      <c r="QI594" s="211"/>
      <c r="QJ594" s="211"/>
      <c r="QK594" s="211"/>
      <c r="QL594" s="211"/>
      <c r="QM594" s="211"/>
      <c r="QN594" s="211"/>
      <c r="QO594" s="211"/>
      <c r="QP594" s="211"/>
      <c r="QQ594" s="211"/>
      <c r="QR594" s="211"/>
      <c r="QS594" s="211"/>
      <c r="QT594" s="211"/>
      <c r="QU594" s="211"/>
      <c r="QV594" s="211"/>
      <c r="QW594" s="211"/>
      <c r="QX594" s="211"/>
      <c r="QY594" s="211"/>
      <c r="QZ594" s="211"/>
      <c r="RA594" s="211"/>
      <c r="RB594" s="211"/>
      <c r="RC594" s="211"/>
      <c r="RD594" s="211"/>
      <c r="RE594" s="211"/>
      <c r="RF594" s="211"/>
      <c r="RG594" s="211"/>
      <c r="RH594" s="211"/>
      <c r="RI594" s="211"/>
      <c r="RJ594" s="211"/>
      <c r="RK594" s="211"/>
      <c r="RL594" s="211"/>
      <c r="RM594" s="211"/>
      <c r="RN594" s="211"/>
      <c r="RO594" s="211"/>
      <c r="RP594" s="211"/>
      <c r="RQ594" s="211"/>
      <c r="RR594" s="211"/>
      <c r="RS594" s="211"/>
      <c r="RT594" s="211"/>
      <c r="RU594" s="211"/>
      <c r="RV594" s="211"/>
      <c r="RW594" s="211"/>
      <c r="RX594" s="211"/>
      <c r="RY594" s="211"/>
      <c r="RZ594" s="211"/>
      <c r="SA594" s="211"/>
      <c r="SB594" s="211"/>
      <c r="SC594" s="211"/>
      <c r="SD594" s="211"/>
      <c r="SE594" s="211"/>
      <c r="SF594" s="211"/>
      <c r="SG594" s="211"/>
      <c r="SH594" s="211"/>
      <c r="SI594" s="211"/>
      <c r="SJ594" s="211"/>
      <c r="SK594" s="211"/>
      <c r="SL594" s="211"/>
      <c r="SM594" s="211"/>
      <c r="SN594" s="211"/>
      <c r="SO594" s="211"/>
      <c r="SP594" s="211"/>
      <c r="SQ594" s="211"/>
      <c r="SR594" s="211"/>
      <c r="SS594" s="211"/>
      <c r="ST594" s="211"/>
      <c r="SU594" s="211"/>
      <c r="SV594" s="211"/>
      <c r="SW594" s="211"/>
      <c r="SX594" s="211"/>
      <c r="SY594" s="211"/>
      <c r="SZ594" s="211"/>
      <c r="TA594" s="211"/>
      <c r="TB594" s="211"/>
      <c r="TC594" s="211"/>
      <c r="TD594" s="211"/>
      <c r="TE594" s="211"/>
      <c r="TF594" s="211"/>
      <c r="TG594" s="211"/>
      <c r="TH594" s="211"/>
      <c r="TI594" s="211"/>
      <c r="TJ594" s="211"/>
      <c r="TK594" s="211"/>
      <c r="TL594" s="211"/>
      <c r="TM594" s="211"/>
      <c r="TN594" s="211"/>
      <c r="TO594" s="211"/>
      <c r="TP594" s="211"/>
      <c r="TQ594" s="211"/>
      <c r="TR594" s="211"/>
      <c r="TS594" s="211"/>
      <c r="TT594" s="211"/>
      <c r="TU594" s="211"/>
      <c r="TV594" s="211"/>
      <c r="TW594" s="211"/>
      <c r="TX594" s="211"/>
      <c r="TY594" s="211"/>
      <c r="TZ594" s="211"/>
      <c r="UA594" s="211"/>
      <c r="UB594" s="211"/>
      <c r="UC594" s="211"/>
      <c r="UD594" s="211"/>
      <c r="UE594" s="211"/>
      <c r="UF594" s="211"/>
      <c r="UG594" s="211"/>
      <c r="UH594" s="211"/>
      <c r="UI594" s="211"/>
      <c r="UJ594" s="211"/>
      <c r="UK594" s="211"/>
      <c r="UL594" s="211"/>
      <c r="UM594" s="211"/>
      <c r="UN594" s="211"/>
      <c r="UO594" s="211"/>
      <c r="UP594" s="211"/>
      <c r="UQ594" s="211"/>
      <c r="UR594" s="211"/>
      <c r="US594" s="211"/>
      <c r="UT594" s="211"/>
      <c r="UU594" s="211"/>
      <c r="UV594" s="211"/>
      <c r="UW594" s="211"/>
      <c r="UX594" s="211"/>
      <c r="UY594" s="211"/>
      <c r="UZ594" s="211"/>
      <c r="VA594" s="211"/>
      <c r="VB594" s="211"/>
      <c r="VC594" s="211"/>
      <c r="VD594" s="211"/>
      <c r="VE594" s="211"/>
      <c r="VF594" s="211"/>
      <c r="VG594" s="211"/>
      <c r="VH594" s="211"/>
      <c r="VI594" s="211"/>
      <c r="VJ594" s="211"/>
      <c r="VK594" s="211"/>
      <c r="VL594" s="211"/>
      <c r="VM594" s="211"/>
      <c r="VN594" s="211"/>
      <c r="VO594" s="211"/>
      <c r="VP594" s="211"/>
      <c r="VQ594" s="211"/>
      <c r="VR594" s="211"/>
      <c r="VS594" s="211"/>
      <c r="VT594" s="211"/>
      <c r="VU594" s="211"/>
      <c r="VV594" s="211"/>
      <c r="VW594" s="211"/>
      <c r="VX594" s="211"/>
      <c r="VY594" s="211"/>
      <c r="VZ594" s="211"/>
      <c r="WA594" s="211"/>
      <c r="WB594" s="211"/>
      <c r="WC594" s="211"/>
      <c r="WD594" s="211"/>
      <c r="WE594" s="211"/>
      <c r="WF594" s="211"/>
      <c r="WG594" s="211"/>
      <c r="WH594" s="211"/>
      <c r="WI594" s="211"/>
      <c r="WJ594" s="211"/>
      <c r="WK594" s="211"/>
      <c r="WL594" s="211"/>
      <c r="WM594" s="211"/>
      <c r="WN594" s="211"/>
      <c r="WO594" s="211"/>
      <c r="WP594" s="211"/>
      <c r="WQ594" s="211"/>
      <c r="WR594" s="211"/>
      <c r="WS594" s="211"/>
      <c r="WT594" s="211"/>
      <c r="WU594" s="211"/>
      <c r="WV594" s="211"/>
      <c r="WW594" s="211"/>
      <c r="WX594" s="211"/>
      <c r="WY594" s="211"/>
      <c r="WZ594" s="211"/>
      <c r="XA594" s="211"/>
      <c r="XB594" s="211"/>
      <c r="XC594" s="211"/>
      <c r="XD594" s="211"/>
      <c r="XE594" s="211"/>
      <c r="XF594" s="211"/>
      <c r="XG594" s="211"/>
      <c r="XH594" s="211"/>
      <c r="XI594" s="211"/>
      <c r="XJ594" s="211"/>
      <c r="XK594" s="211"/>
      <c r="XL594" s="211"/>
      <c r="XM594" s="211"/>
      <c r="XN594" s="211"/>
      <c r="XO594" s="211"/>
      <c r="XP594" s="211"/>
      <c r="XQ594" s="211"/>
      <c r="XR594" s="211"/>
      <c r="XS594" s="211"/>
      <c r="XT594" s="211"/>
      <c r="XU594" s="211"/>
      <c r="XV594" s="211"/>
      <c r="XW594" s="211"/>
      <c r="XX594" s="211"/>
      <c r="XY594" s="211"/>
      <c r="XZ594" s="211"/>
      <c r="YA594" s="211"/>
      <c r="YB594" s="211"/>
      <c r="YC594" s="211"/>
      <c r="YD594" s="211"/>
      <c r="YE594" s="211"/>
      <c r="YF594" s="211"/>
      <c r="YG594" s="211"/>
      <c r="YH594" s="211"/>
      <c r="YI594" s="211"/>
      <c r="YJ594" s="211"/>
      <c r="YK594" s="211"/>
      <c r="YL594" s="211"/>
      <c r="YM594" s="211"/>
      <c r="YN594" s="211"/>
      <c r="YO594" s="211"/>
      <c r="YP594" s="211"/>
      <c r="YQ594" s="211"/>
      <c r="YR594" s="211"/>
      <c r="YS594" s="211"/>
      <c r="YT594" s="211"/>
      <c r="YU594" s="211"/>
      <c r="YV594" s="211"/>
      <c r="YW594" s="211"/>
      <c r="YX594" s="211"/>
      <c r="YY594" s="211"/>
      <c r="YZ594" s="211"/>
      <c r="ZA594" s="211"/>
      <c r="ZB594" s="211"/>
      <c r="ZC594" s="211"/>
      <c r="ZD594" s="211"/>
      <c r="ZE594" s="211"/>
      <c r="ZF594" s="211"/>
      <c r="ZG594" s="211"/>
      <c r="ZH594" s="211"/>
      <c r="ZI594" s="211"/>
      <c r="ZJ594" s="211"/>
      <c r="ZK594" s="211"/>
      <c r="ZL594" s="211"/>
      <c r="ZM594" s="211"/>
      <c r="ZN594" s="211"/>
      <c r="ZO594" s="211"/>
      <c r="ZP594" s="211"/>
      <c r="ZQ594" s="211"/>
      <c r="ZR594" s="211"/>
      <c r="ZS594" s="211"/>
      <c r="ZT594" s="211"/>
      <c r="ZU594" s="211"/>
      <c r="ZV594" s="211"/>
      <c r="ZW594" s="211"/>
      <c r="ZX594" s="211"/>
      <c r="ZY594" s="211"/>
      <c r="ZZ594" s="211"/>
      <c r="AAA594" s="211"/>
      <c r="AAB594" s="211"/>
      <c r="AAC594" s="211"/>
      <c r="AAD594" s="211"/>
      <c r="AAE594" s="211"/>
      <c r="AAF594" s="211"/>
      <c r="AAG594" s="211"/>
      <c r="AAH594" s="211"/>
      <c r="AAI594" s="211"/>
      <c r="AAJ594" s="211"/>
      <c r="AAK594" s="211"/>
      <c r="AAL594" s="211"/>
      <c r="AAM594" s="211"/>
      <c r="AAN594" s="211"/>
      <c r="AAO594" s="211"/>
      <c r="AAP594" s="211"/>
      <c r="AAQ594" s="211"/>
      <c r="AAR594" s="211"/>
      <c r="AAS594" s="211"/>
      <c r="AAT594" s="211"/>
      <c r="AAU594" s="211"/>
      <c r="AAV594" s="211"/>
      <c r="AAW594" s="211"/>
      <c r="AAX594" s="211"/>
      <c r="AAY594" s="211"/>
      <c r="AAZ594" s="211"/>
      <c r="ABA594" s="211"/>
      <c r="ABB594" s="211"/>
      <c r="ABC594" s="211"/>
      <c r="ABD594" s="211"/>
      <c r="ABE594" s="211"/>
      <c r="ABF594" s="211"/>
      <c r="ABG594" s="211"/>
      <c r="ABH594" s="211"/>
      <c r="ABI594" s="211"/>
      <c r="ABJ594" s="211"/>
      <c r="ABK594" s="211"/>
      <c r="ABL594" s="211"/>
      <c r="ABM594" s="211"/>
      <c r="ABN594" s="211"/>
      <c r="ABO594" s="211"/>
      <c r="ABP594" s="211"/>
      <c r="ABQ594" s="211"/>
      <c r="ABR594" s="211"/>
      <c r="ABS594" s="211"/>
      <c r="ABT594" s="211"/>
      <c r="ABU594" s="211"/>
      <c r="ABV594" s="211"/>
      <c r="ABW594" s="211"/>
      <c r="ABX594" s="211"/>
      <c r="ABY594" s="211"/>
      <c r="ABZ594" s="211"/>
      <c r="ACA594" s="211"/>
      <c r="ACB594" s="211"/>
      <c r="ACC594" s="211"/>
      <c r="ACD594" s="211"/>
      <c r="ACE594" s="211"/>
      <c r="ACF594" s="211"/>
      <c r="ACG594" s="211"/>
      <c r="ACH594" s="211"/>
      <c r="ACI594" s="211"/>
      <c r="ACJ594" s="211"/>
      <c r="ACK594" s="211"/>
      <c r="ACL594" s="211"/>
      <c r="ACM594" s="211"/>
      <c r="ACN594" s="211"/>
      <c r="ACO594" s="211"/>
      <c r="ACP594" s="211"/>
      <c r="ACQ594" s="211"/>
      <c r="ACR594" s="211"/>
      <c r="ACS594" s="211"/>
      <c r="ACT594" s="211"/>
      <c r="ACU594" s="211"/>
      <c r="ACV594" s="211"/>
      <c r="ACW594" s="211"/>
      <c r="ACX594" s="211"/>
      <c r="ACY594" s="211"/>
      <c r="ACZ594" s="211"/>
      <c r="ADA594" s="211"/>
      <c r="ADB594" s="211"/>
      <c r="ADC594" s="211"/>
      <c r="ADD594" s="211"/>
      <c r="ADE594" s="211"/>
      <c r="ADF594" s="211"/>
      <c r="ADG594" s="211"/>
      <c r="ADH594" s="211"/>
      <c r="ADI594" s="211"/>
      <c r="ADJ594" s="211"/>
      <c r="ADK594" s="211"/>
      <c r="ADL594" s="211"/>
      <c r="ADM594" s="211"/>
      <c r="ADN594" s="211"/>
      <c r="ADO594" s="211"/>
      <c r="ADP594" s="211"/>
      <c r="ADQ594" s="211"/>
      <c r="ADR594" s="211"/>
      <c r="ADS594" s="211"/>
      <c r="ADT594" s="211"/>
      <c r="ADU594" s="211"/>
      <c r="ADV594" s="211"/>
      <c r="ADW594" s="211"/>
      <c r="ADX594" s="211"/>
      <c r="ADY594" s="211"/>
      <c r="ADZ594" s="211"/>
      <c r="AEA594" s="211"/>
      <c r="AEB594" s="211"/>
      <c r="AEC594" s="211"/>
      <c r="AED594" s="211"/>
      <c r="AEE594" s="211"/>
      <c r="AEF594" s="211"/>
      <c r="AEG594" s="211"/>
      <c r="AEH594" s="211"/>
      <c r="AEI594" s="211"/>
      <c r="AEJ594" s="211"/>
      <c r="AEK594" s="211"/>
      <c r="AEL594" s="211"/>
      <c r="AEM594" s="211"/>
      <c r="AEN594" s="211"/>
      <c r="AEO594" s="211"/>
      <c r="AEP594" s="211"/>
      <c r="AEQ594" s="211"/>
      <c r="AER594" s="211"/>
      <c r="AES594" s="211"/>
      <c r="AET594" s="211"/>
      <c r="AEU594" s="211"/>
      <c r="AEV594" s="211"/>
      <c r="AEW594" s="211"/>
      <c r="AEX594" s="211"/>
      <c r="AEY594" s="211"/>
      <c r="AEZ594" s="211"/>
      <c r="AFA594" s="211"/>
      <c r="AFB594" s="211"/>
      <c r="AFC594" s="211"/>
      <c r="AFD594" s="211"/>
      <c r="AFE594" s="211"/>
      <c r="AFF594" s="211"/>
      <c r="AFG594" s="211"/>
      <c r="AFH594" s="211"/>
      <c r="AFI594" s="211"/>
      <c r="AFJ594" s="211"/>
      <c r="AFK594" s="211"/>
      <c r="AFL594" s="211"/>
      <c r="AFM594" s="211"/>
      <c r="AFN594" s="211"/>
      <c r="AFO594" s="211"/>
      <c r="AFP594" s="211"/>
      <c r="AFQ594" s="211"/>
      <c r="AFR594" s="211"/>
      <c r="AFS594" s="211"/>
      <c r="AFT594" s="211"/>
      <c r="AFU594" s="211"/>
      <c r="AFV594" s="211"/>
      <c r="AFW594" s="211"/>
      <c r="AFX594" s="211"/>
      <c r="AFY594" s="211"/>
      <c r="AFZ594" s="211"/>
      <c r="AGA594" s="211"/>
      <c r="AGB594" s="211"/>
      <c r="AGC594" s="211"/>
      <c r="AGD594" s="211"/>
      <c r="AGE594" s="211"/>
      <c r="AGF594" s="211"/>
      <c r="AGG594" s="211"/>
      <c r="AGH594" s="211"/>
      <c r="AGI594" s="211"/>
      <c r="AGJ594" s="211"/>
      <c r="AGK594" s="211"/>
      <c r="AGL594" s="211"/>
      <c r="AGM594" s="211"/>
      <c r="AGN594" s="211"/>
      <c r="AGO594" s="211"/>
      <c r="AGP594" s="211"/>
      <c r="AGQ594" s="211"/>
      <c r="AGR594" s="211"/>
      <c r="AGS594" s="211"/>
      <c r="AGT594" s="211"/>
      <c r="AGU594" s="211"/>
      <c r="AGV594" s="211"/>
      <c r="AGW594" s="211"/>
      <c r="AGX594" s="211"/>
      <c r="AGY594" s="211"/>
      <c r="AGZ594" s="211"/>
      <c r="AHA594" s="211"/>
      <c r="AHB594" s="211"/>
      <c r="AHC594" s="211"/>
      <c r="AHD594" s="211"/>
      <c r="AHE594" s="211"/>
      <c r="AHF594" s="211"/>
      <c r="AHG594" s="211"/>
      <c r="AHH594" s="211"/>
      <c r="AHI594" s="211"/>
      <c r="AHJ594" s="211"/>
      <c r="AHK594" s="211"/>
      <c r="AHL594" s="211"/>
      <c r="AHM594" s="211"/>
      <c r="AHN594" s="211"/>
      <c r="AHO594" s="211"/>
      <c r="AHP594" s="211"/>
      <c r="AHQ594" s="211"/>
      <c r="AHR594" s="211"/>
      <c r="AHS594" s="211"/>
      <c r="AHT594" s="211"/>
      <c r="AHU594" s="211"/>
      <c r="AHV594" s="211"/>
      <c r="AHW594" s="211"/>
      <c r="AHX594" s="211"/>
      <c r="AHY594" s="211"/>
      <c r="AHZ594" s="211"/>
      <c r="AIA594" s="211"/>
      <c r="AIB594" s="211"/>
      <c r="AIC594" s="211"/>
      <c r="AID594" s="211"/>
      <c r="AIE594" s="211"/>
      <c r="AIF594" s="211"/>
      <c r="AIG594" s="211"/>
      <c r="AIH594" s="211"/>
      <c r="AII594" s="211"/>
      <c r="AIJ594" s="211"/>
      <c r="AIK594" s="211"/>
      <c r="AIL594" s="211"/>
      <c r="AIM594" s="211"/>
      <c r="AIN594" s="211"/>
      <c r="AIO594" s="211"/>
      <c r="AIP594" s="211"/>
      <c r="AIQ594" s="211"/>
      <c r="AIR594" s="211"/>
      <c r="AIS594" s="211"/>
      <c r="AIT594" s="211"/>
      <c r="AIU594" s="211"/>
      <c r="AIV594" s="211"/>
      <c r="AIW594" s="211"/>
      <c r="AIX594" s="211"/>
      <c r="AIY594" s="211"/>
      <c r="AIZ594" s="211"/>
      <c r="AJA594" s="211"/>
      <c r="AJB594" s="211"/>
      <c r="AJC594" s="211"/>
      <c r="AJD594" s="211"/>
      <c r="AJE594" s="211"/>
      <c r="AJF594" s="211"/>
      <c r="AJG594" s="211"/>
      <c r="AJH594" s="211"/>
      <c r="AJI594" s="211"/>
      <c r="AJJ594" s="211"/>
      <c r="AJK594" s="211"/>
      <c r="AJL594" s="211"/>
      <c r="AJM594" s="211"/>
      <c r="AJN594" s="211"/>
      <c r="AJO594" s="211"/>
      <c r="AJP594" s="211"/>
      <c r="AJQ594" s="211"/>
      <c r="AJR594" s="211"/>
      <c r="AJS594" s="211"/>
      <c r="AJT594" s="211"/>
      <c r="AJU594" s="211"/>
      <c r="AJV594" s="211"/>
      <c r="AJW594" s="211"/>
      <c r="AJX594" s="211"/>
      <c r="AJY594" s="211"/>
      <c r="AJZ594" s="211"/>
      <c r="AKA594" s="211"/>
      <c r="AKB594" s="211"/>
      <c r="AKC594" s="211"/>
      <c r="AKD594" s="211"/>
      <c r="AKE594" s="211"/>
      <c r="AKF594" s="211"/>
      <c r="AKG594" s="211"/>
      <c r="AKH594" s="211"/>
      <c r="AKI594" s="211"/>
      <c r="AKJ594" s="211"/>
      <c r="AKK594" s="211"/>
      <c r="AKL594" s="211"/>
      <c r="AKM594" s="211"/>
      <c r="AKN594" s="211"/>
      <c r="AKO594" s="211"/>
      <c r="AKP594" s="211"/>
      <c r="AKQ594" s="211"/>
      <c r="AKR594" s="211"/>
      <c r="AKS594" s="211"/>
      <c r="AKT594" s="211"/>
      <c r="AKU594" s="211"/>
      <c r="AKV594" s="211"/>
      <c r="AKW594" s="211"/>
      <c r="AKX594" s="211"/>
      <c r="AKY594" s="211"/>
      <c r="AKZ594" s="211"/>
      <c r="ALA594" s="211"/>
      <c r="ALB594" s="211"/>
      <c r="ALC594" s="211"/>
      <c r="ALD594" s="211"/>
      <c r="ALE594" s="211"/>
      <c r="ALF594" s="211"/>
      <c r="ALG594" s="211"/>
      <c r="ALH594" s="211"/>
      <c r="ALI594" s="211"/>
      <c r="ALJ594" s="211"/>
      <c r="ALK594" s="211"/>
      <c r="ALL594" s="211"/>
      <c r="ALM594" s="211"/>
      <c r="ALN594" s="211"/>
      <c r="ALO594" s="211"/>
      <c r="ALP594" s="211"/>
      <c r="ALQ594" s="211"/>
      <c r="ALR594" s="211"/>
      <c r="ALS594" s="211"/>
      <c r="ALT594" s="211"/>
      <c r="ALU594" s="211"/>
      <c r="ALV594" s="211"/>
      <c r="ALW594" s="211"/>
      <c r="ALX594" s="211"/>
      <c r="ALY594" s="211"/>
      <c r="ALZ594" s="211"/>
      <c r="AMA594" s="211"/>
      <c r="AMB594" s="211"/>
      <c r="AMC594" s="211"/>
      <c r="AMD594" s="211"/>
      <c r="AME594" s="211"/>
      <c r="AMF594" s="211"/>
      <c r="AMG594" s="211"/>
      <c r="AMH594" s="211"/>
      <c r="AMI594" s="211"/>
      <c r="AMJ594" s="211"/>
      <c r="AMK594" s="211"/>
      <c r="AML594" s="211"/>
      <c r="AMM594" s="211"/>
      <c r="AMN594" s="211"/>
      <c r="AMO594" s="211"/>
      <c r="AMP594" s="211"/>
      <c r="AMQ594" s="211"/>
      <c r="AMR594" s="211"/>
      <c r="AMS594" s="211"/>
      <c r="AMT594" s="211"/>
      <c r="AMU594" s="211"/>
      <c r="AMV594" s="211"/>
      <c r="AMW594" s="211"/>
      <c r="AMX594" s="211"/>
      <c r="AMY594" s="211"/>
      <c r="AMZ594" s="211"/>
      <c r="ANA594" s="211"/>
      <c r="ANB594" s="211"/>
      <c r="ANC594" s="211"/>
      <c r="AND594" s="211"/>
      <c r="ANE594" s="211"/>
      <c r="ANF594" s="211"/>
      <c r="ANG594" s="211"/>
      <c r="ANH594" s="211"/>
      <c r="ANI594" s="211"/>
      <c r="ANJ594" s="211"/>
      <c r="ANK594" s="211"/>
      <c r="ANL594" s="211"/>
      <c r="ANM594" s="211"/>
      <c r="ANN594" s="211"/>
      <c r="ANO594" s="211"/>
      <c r="ANP594" s="211"/>
      <c r="ANQ594" s="211"/>
      <c r="ANR594" s="211"/>
      <c r="ANS594" s="211"/>
      <c r="ANT594" s="211"/>
      <c r="ANU594" s="211"/>
      <c r="ANV594" s="211"/>
      <c r="ANW594" s="211"/>
      <c r="ANX594" s="211"/>
      <c r="ANY594" s="211"/>
      <c r="ANZ594" s="211"/>
      <c r="AOA594" s="211"/>
      <c r="AOB594" s="211"/>
      <c r="AOC594" s="211"/>
      <c r="AOD594" s="211"/>
      <c r="AOE594" s="211"/>
      <c r="AOF594" s="211"/>
      <c r="AOG594" s="211"/>
      <c r="AOH594" s="211"/>
      <c r="AOI594" s="211"/>
      <c r="AOJ594" s="211"/>
      <c r="AOK594" s="211"/>
      <c r="AOL594" s="211"/>
      <c r="AOM594" s="211"/>
      <c r="AON594" s="211"/>
      <c r="AOO594" s="211"/>
      <c r="AOP594" s="211"/>
      <c r="AOQ594" s="211"/>
      <c r="AOR594" s="211"/>
      <c r="AOS594" s="211"/>
      <c r="AOT594" s="211"/>
      <c r="AOU594" s="211"/>
      <c r="AOV594" s="211"/>
      <c r="AOW594" s="211"/>
      <c r="AOX594" s="211"/>
      <c r="AOY594" s="211"/>
      <c r="AOZ594" s="211"/>
      <c r="APA594" s="211"/>
      <c r="APB594" s="211"/>
      <c r="APC594" s="211"/>
      <c r="APD594" s="211"/>
      <c r="APE594" s="211"/>
      <c r="APF594" s="211"/>
      <c r="APG594" s="211"/>
      <c r="APH594" s="211"/>
      <c r="API594" s="211"/>
      <c r="APJ594" s="211"/>
      <c r="APK594" s="211"/>
      <c r="APL594" s="211"/>
      <c r="APM594" s="211"/>
      <c r="APN594" s="211"/>
      <c r="APO594" s="211"/>
      <c r="APP594" s="211"/>
      <c r="APQ594" s="211"/>
      <c r="APR594" s="211"/>
      <c r="APS594" s="211"/>
      <c r="APT594" s="211"/>
      <c r="APU594" s="211"/>
      <c r="APV594" s="211"/>
      <c r="APW594" s="211"/>
      <c r="APX594" s="211"/>
      <c r="APY594" s="211"/>
      <c r="APZ594" s="211"/>
      <c r="AQA594" s="211"/>
      <c r="AQB594" s="211"/>
      <c r="AQC594" s="211"/>
      <c r="AQD594" s="211"/>
      <c r="AQE594" s="211"/>
      <c r="AQF594" s="211"/>
      <c r="AQG594" s="211"/>
      <c r="AQH594" s="211"/>
      <c r="AQI594" s="211"/>
      <c r="AQJ594" s="211"/>
      <c r="AQK594" s="211"/>
      <c r="AQL594" s="211"/>
      <c r="AQM594" s="211"/>
      <c r="AQN594" s="211"/>
      <c r="AQO594" s="211"/>
      <c r="AQP594" s="211"/>
      <c r="AQQ594" s="211"/>
      <c r="AQR594" s="211"/>
      <c r="AQS594" s="211"/>
      <c r="AQT594" s="211"/>
      <c r="AQU594" s="211"/>
      <c r="AQV594" s="211"/>
      <c r="AQW594" s="211"/>
      <c r="AQX594" s="211"/>
      <c r="AQY594" s="211"/>
      <c r="AQZ594" s="211"/>
      <c r="ARA594" s="211"/>
      <c r="ARB594" s="211"/>
      <c r="ARC594" s="211"/>
      <c r="ARD594" s="211"/>
      <c r="ARE594" s="211"/>
      <c r="ARF594" s="211"/>
      <c r="ARG594" s="211"/>
      <c r="ARH594" s="211"/>
      <c r="ARI594" s="211"/>
      <c r="ARJ594" s="211"/>
      <c r="ARK594" s="211"/>
      <c r="ARL594" s="211"/>
      <c r="ARM594" s="211"/>
      <c r="ARN594" s="211"/>
      <c r="ARO594" s="211"/>
      <c r="ARP594" s="211"/>
      <c r="ARQ594" s="211"/>
      <c r="ARR594" s="211"/>
      <c r="ARS594" s="211"/>
      <c r="ART594" s="211"/>
      <c r="ARU594" s="211"/>
      <c r="ARV594" s="211"/>
      <c r="ARW594" s="211"/>
      <c r="ARX594" s="211"/>
      <c r="ARY594" s="211"/>
      <c r="ARZ594" s="211"/>
      <c r="ASA594" s="211"/>
      <c r="ASB594" s="211"/>
      <c r="ASC594" s="211"/>
      <c r="ASD594" s="211"/>
      <c r="ASE594" s="211"/>
      <c r="ASF594" s="211"/>
      <c r="ASG594" s="211"/>
      <c r="ASH594" s="211"/>
      <c r="ASI594" s="211"/>
      <c r="ASJ594" s="211"/>
      <c r="ASK594" s="211"/>
      <c r="ASL594" s="211"/>
      <c r="ASM594" s="211"/>
      <c r="ASN594" s="211"/>
      <c r="ASO594" s="211"/>
      <c r="ASP594" s="211"/>
      <c r="ASQ594" s="211"/>
      <c r="ASR594" s="211"/>
      <c r="ASS594" s="211"/>
      <c r="AST594" s="211"/>
      <c r="ASU594" s="211"/>
      <c r="ASV594" s="211"/>
      <c r="ASW594" s="211"/>
      <c r="ASX594" s="211"/>
      <c r="ASY594" s="211"/>
      <c r="ASZ594" s="211"/>
      <c r="ATA594" s="211"/>
      <c r="ATB594" s="211"/>
      <c r="ATC594" s="211"/>
      <c r="ATD594" s="211"/>
      <c r="ATE594" s="211"/>
      <c r="ATF594" s="211"/>
      <c r="ATG594" s="211"/>
      <c r="ATH594" s="211"/>
      <c r="ATI594" s="211"/>
      <c r="ATJ594" s="211"/>
      <c r="ATK594" s="211"/>
      <c r="ATL594" s="211"/>
      <c r="ATM594" s="211"/>
      <c r="ATN594" s="211"/>
      <c r="ATO594" s="211"/>
      <c r="ATP594" s="211"/>
      <c r="ATQ594" s="211"/>
      <c r="ATR594" s="211"/>
      <c r="ATS594" s="211"/>
      <c r="ATT594" s="211"/>
      <c r="ATU594" s="211"/>
      <c r="ATV594" s="211"/>
      <c r="ATW594" s="211"/>
      <c r="ATX594" s="211"/>
      <c r="ATY594" s="211"/>
      <c r="ATZ594" s="211"/>
      <c r="AUA594" s="211"/>
      <c r="AUB594" s="211"/>
      <c r="AUC594" s="211"/>
      <c r="AUD594" s="211"/>
      <c r="AUE594" s="211"/>
      <c r="AUF594" s="211"/>
      <c r="AUG594" s="211"/>
      <c r="AUH594" s="211"/>
      <c r="AUI594" s="211"/>
      <c r="AUJ594" s="211"/>
      <c r="AUK594" s="211"/>
      <c r="AUL594" s="211"/>
      <c r="AUM594" s="211"/>
      <c r="AUN594" s="211"/>
      <c r="AUO594" s="211"/>
      <c r="AUP594" s="211"/>
      <c r="AUQ594" s="211"/>
      <c r="AUR594" s="211"/>
      <c r="AUS594" s="211"/>
      <c r="AUT594" s="211"/>
      <c r="AUU594" s="211"/>
      <c r="AUV594" s="211"/>
      <c r="AUW594" s="211"/>
      <c r="AUX594" s="211"/>
      <c r="AUY594" s="211"/>
      <c r="AUZ594" s="211"/>
      <c r="AVA594" s="211"/>
      <c r="AVB594" s="211"/>
      <c r="AVC594" s="211"/>
      <c r="AVD594" s="211"/>
      <c r="AVE594" s="211"/>
      <c r="AVF594" s="211"/>
      <c r="AVG594" s="211"/>
      <c r="AVH594" s="211"/>
      <c r="AVI594" s="211"/>
      <c r="AVJ594" s="211"/>
      <c r="AVK594" s="211"/>
      <c r="AVL594" s="211"/>
      <c r="AVM594" s="211"/>
      <c r="AVN594" s="211"/>
      <c r="AVO594" s="211"/>
      <c r="AVP594" s="211"/>
      <c r="AVQ594" s="211"/>
      <c r="AVR594" s="211"/>
      <c r="AVS594" s="211"/>
      <c r="AVT594" s="211"/>
      <c r="AVU594" s="211"/>
      <c r="AVV594" s="211"/>
      <c r="AVW594" s="211"/>
      <c r="AVX594" s="211"/>
      <c r="AVY594" s="211"/>
      <c r="AVZ594" s="211"/>
      <c r="AWA594" s="211"/>
      <c r="AWB594" s="211"/>
      <c r="AWC594" s="211"/>
      <c r="AWD594" s="211"/>
      <c r="AWE594" s="211"/>
      <c r="AWF594" s="211"/>
      <c r="AWG594" s="211"/>
      <c r="AWH594" s="211"/>
      <c r="AWI594" s="211"/>
      <c r="AWJ594" s="211"/>
      <c r="AWK594" s="211"/>
      <c r="AWL594" s="211"/>
      <c r="AWM594" s="211"/>
      <c r="AWN594" s="211"/>
      <c r="AWO594" s="211"/>
      <c r="AWP594" s="211"/>
      <c r="AWQ594" s="211"/>
      <c r="AWR594" s="211"/>
      <c r="AWS594" s="211"/>
      <c r="AWT594" s="211"/>
      <c r="AWU594" s="211"/>
      <c r="AWV594" s="211"/>
      <c r="AWW594" s="211"/>
      <c r="AWX594" s="211"/>
      <c r="AWY594" s="211"/>
      <c r="AWZ594" s="211"/>
      <c r="AXA594" s="211"/>
      <c r="AXB594" s="211"/>
      <c r="AXC594" s="211"/>
      <c r="AXD594" s="211"/>
      <c r="AXE594" s="211"/>
      <c r="AXF594" s="211"/>
      <c r="AXG594" s="211"/>
      <c r="AXH594" s="211"/>
      <c r="AXI594" s="211"/>
      <c r="AXJ594" s="211"/>
      <c r="AXK594" s="211"/>
      <c r="AXL594" s="211"/>
      <c r="AXM594" s="211"/>
      <c r="AXN594" s="211"/>
      <c r="AXO594" s="211"/>
      <c r="AXP594" s="211"/>
      <c r="AXQ594" s="211"/>
      <c r="AXR594" s="211"/>
      <c r="AXS594" s="211"/>
      <c r="AXT594" s="211"/>
      <c r="AXU594" s="211"/>
      <c r="AXV594" s="211"/>
      <c r="AXW594" s="211"/>
      <c r="AXX594" s="211"/>
      <c r="AXY594" s="211"/>
      <c r="AXZ594" s="211"/>
      <c r="AYA594" s="211"/>
      <c r="AYB594" s="211"/>
      <c r="AYC594" s="211"/>
      <c r="AYD594" s="211"/>
      <c r="AYE594" s="211"/>
      <c r="AYF594" s="211"/>
      <c r="AYG594" s="211"/>
      <c r="AYH594" s="211"/>
      <c r="AYI594" s="211"/>
      <c r="AYJ594" s="211"/>
      <c r="AYK594" s="211"/>
      <c r="AYL594" s="211"/>
      <c r="AYM594" s="211"/>
      <c r="AYN594" s="211"/>
      <c r="AYO594" s="211"/>
      <c r="AYP594" s="211"/>
      <c r="AYQ594" s="211"/>
      <c r="AYR594" s="211"/>
      <c r="AYS594" s="211"/>
      <c r="AYT594" s="211"/>
      <c r="AYU594" s="211"/>
      <c r="AYV594" s="211"/>
      <c r="AYW594" s="211"/>
      <c r="AYX594" s="211"/>
      <c r="AYY594" s="211"/>
      <c r="AYZ594" s="211"/>
      <c r="AZA594" s="211"/>
      <c r="AZB594" s="211"/>
      <c r="AZC594" s="211"/>
      <c r="AZD594" s="211"/>
      <c r="AZE594" s="211"/>
      <c r="AZF594" s="211"/>
      <c r="AZG594" s="211"/>
      <c r="AZH594" s="211"/>
      <c r="AZI594" s="211"/>
      <c r="AZJ594" s="211"/>
      <c r="AZK594" s="211"/>
      <c r="AZL594" s="211"/>
      <c r="AZM594" s="211"/>
      <c r="AZN594" s="211"/>
      <c r="AZO594" s="211"/>
      <c r="AZP594" s="211"/>
      <c r="AZQ594" s="211"/>
      <c r="AZR594" s="211"/>
      <c r="AZS594" s="211"/>
      <c r="AZT594" s="211"/>
      <c r="AZU594" s="211"/>
      <c r="AZV594" s="211"/>
      <c r="AZW594" s="211"/>
      <c r="AZX594" s="211"/>
      <c r="AZY594" s="211"/>
      <c r="AZZ594" s="211"/>
      <c r="BAA594" s="211"/>
      <c r="BAB594" s="211"/>
      <c r="BAC594" s="211"/>
      <c r="BAD594" s="211"/>
      <c r="BAE594" s="211"/>
      <c r="BAF594" s="211"/>
      <c r="BAG594" s="211"/>
      <c r="BAH594" s="211"/>
      <c r="BAI594" s="211"/>
      <c r="BAJ594" s="211"/>
      <c r="BAK594" s="211"/>
      <c r="BAL594" s="211"/>
      <c r="BAM594" s="211"/>
      <c r="BAN594" s="211"/>
      <c r="BAO594" s="211"/>
      <c r="BAP594" s="211"/>
      <c r="BAQ594" s="211"/>
      <c r="BAR594" s="211"/>
      <c r="BAS594" s="211"/>
      <c r="BAT594" s="211"/>
      <c r="BAU594" s="211"/>
      <c r="BAV594" s="211"/>
      <c r="BAW594" s="211"/>
      <c r="BAX594" s="211"/>
      <c r="BAY594" s="211"/>
      <c r="BAZ594" s="211"/>
      <c r="BBA594" s="211"/>
      <c r="BBB594" s="211"/>
      <c r="BBC594" s="211"/>
      <c r="BBD594" s="211"/>
      <c r="BBE594" s="211"/>
      <c r="BBF594" s="211"/>
      <c r="BBG594" s="211"/>
      <c r="BBH594" s="211"/>
      <c r="BBI594" s="211"/>
      <c r="BBJ594" s="211"/>
      <c r="BBK594" s="211"/>
      <c r="BBL594" s="211"/>
      <c r="BBM594" s="211"/>
      <c r="BBN594" s="211"/>
      <c r="BBO594" s="211"/>
      <c r="BBP594" s="211"/>
      <c r="BBQ594" s="211"/>
      <c r="BBR594" s="211"/>
      <c r="BBS594" s="211"/>
      <c r="BBT594" s="211"/>
      <c r="BBU594" s="211"/>
      <c r="BBV594" s="211"/>
      <c r="BBW594" s="211"/>
      <c r="BBX594" s="211"/>
      <c r="BBY594" s="211"/>
      <c r="BBZ594" s="211"/>
      <c r="BCA594" s="211"/>
      <c r="BCB594" s="211"/>
      <c r="BCC594" s="211"/>
      <c r="BCD594" s="211"/>
      <c r="BCE594" s="211"/>
      <c r="BCF594" s="211"/>
      <c r="BCG594" s="211"/>
      <c r="BCH594" s="211"/>
      <c r="BCI594" s="211"/>
      <c r="BCJ594" s="211"/>
      <c r="BCK594" s="211"/>
      <c r="BCL594" s="211"/>
      <c r="BCM594" s="211"/>
      <c r="BCN594" s="211"/>
      <c r="BCO594" s="211"/>
      <c r="BCP594" s="211"/>
      <c r="BCQ594" s="211"/>
      <c r="BCR594" s="211"/>
      <c r="BCS594" s="211"/>
      <c r="BCT594" s="211"/>
      <c r="BCU594" s="211"/>
      <c r="BCV594" s="211"/>
      <c r="BCW594" s="211"/>
      <c r="BCX594" s="211"/>
      <c r="BCY594" s="211"/>
      <c r="BCZ594" s="211"/>
      <c r="BDA594" s="211"/>
      <c r="BDB594" s="211"/>
      <c r="BDC594" s="211"/>
      <c r="BDD594" s="211"/>
      <c r="BDE594" s="211"/>
      <c r="BDF594" s="211"/>
      <c r="BDG594" s="211"/>
      <c r="BDH594" s="211"/>
      <c r="BDI594" s="211"/>
      <c r="BDJ594" s="211"/>
      <c r="BDK594" s="211"/>
      <c r="BDL594" s="211"/>
      <c r="BDM594" s="211"/>
      <c r="BDN594" s="211"/>
      <c r="BDO594" s="211"/>
      <c r="BDP594" s="211"/>
      <c r="BDQ594" s="211"/>
      <c r="BDR594" s="211"/>
      <c r="BDS594" s="211"/>
      <c r="BDT594" s="211"/>
      <c r="BDU594" s="211"/>
      <c r="BDV594" s="211"/>
      <c r="BDW594" s="211"/>
      <c r="BDX594" s="211"/>
      <c r="BDY594" s="211"/>
      <c r="BDZ594" s="211"/>
      <c r="BEA594" s="211"/>
      <c r="BEB594" s="211"/>
      <c r="BEC594" s="211"/>
      <c r="BED594" s="211"/>
      <c r="BEE594" s="211"/>
      <c r="BEF594" s="211"/>
      <c r="BEG594" s="211"/>
      <c r="BEH594" s="211"/>
      <c r="BEI594" s="211"/>
      <c r="BEJ594" s="211"/>
      <c r="BEK594" s="211"/>
      <c r="BEL594" s="211"/>
      <c r="BEM594" s="211"/>
      <c r="BEN594" s="211"/>
      <c r="BEO594" s="211"/>
      <c r="BEP594" s="211"/>
      <c r="BEQ594" s="211"/>
      <c r="BER594" s="211"/>
      <c r="BES594" s="211"/>
      <c r="BET594" s="211"/>
      <c r="BEU594" s="211"/>
      <c r="BEV594" s="211"/>
      <c r="BEW594" s="211"/>
      <c r="BEX594" s="211"/>
      <c r="BEY594" s="211"/>
      <c r="BEZ594" s="211"/>
      <c r="BFA594" s="211"/>
      <c r="BFB594" s="211"/>
      <c r="BFC594" s="211"/>
      <c r="BFD594" s="211"/>
      <c r="BFE594" s="211"/>
      <c r="BFF594" s="211"/>
      <c r="BFG594" s="211"/>
      <c r="BFH594" s="211"/>
      <c r="BFI594" s="211"/>
      <c r="BFJ594" s="211"/>
      <c r="BFK594" s="211"/>
      <c r="BFL594" s="211"/>
      <c r="BFM594" s="211"/>
      <c r="BFN594" s="211"/>
      <c r="BFO594" s="211"/>
      <c r="BFP594" s="211"/>
      <c r="BFQ594" s="211"/>
      <c r="BFR594" s="211"/>
      <c r="BFS594" s="211"/>
      <c r="BFT594" s="211"/>
      <c r="BFU594" s="211"/>
      <c r="BFV594" s="211"/>
      <c r="BFW594" s="211"/>
      <c r="BFX594" s="211"/>
      <c r="BFY594" s="211"/>
      <c r="BFZ594" s="211"/>
      <c r="BGA594" s="211"/>
      <c r="BGB594" s="211"/>
      <c r="BGC594" s="211"/>
      <c r="BGD594" s="211"/>
      <c r="BGE594" s="211"/>
      <c r="BGF594" s="211"/>
      <c r="BGG594" s="211"/>
      <c r="BGH594" s="211"/>
      <c r="BGI594" s="211"/>
      <c r="BGJ594" s="211"/>
      <c r="BGK594" s="211"/>
      <c r="BGL594" s="211"/>
      <c r="BGM594" s="211"/>
      <c r="BGN594" s="211"/>
      <c r="BGO594" s="211"/>
      <c r="BGP594" s="211"/>
      <c r="BGQ594" s="211"/>
      <c r="BGR594" s="211"/>
      <c r="BGS594" s="211"/>
      <c r="BGT594" s="211"/>
      <c r="BGU594" s="211"/>
      <c r="BGV594" s="211"/>
      <c r="BGW594" s="211"/>
      <c r="BGX594" s="211"/>
      <c r="BGY594" s="211"/>
      <c r="BGZ594" s="211"/>
      <c r="BHA594" s="211"/>
      <c r="BHB594" s="211"/>
      <c r="BHC594" s="211"/>
      <c r="BHD594" s="211"/>
      <c r="BHE594" s="211"/>
      <c r="BHF594" s="211"/>
      <c r="BHG594" s="211"/>
      <c r="BHH594" s="211"/>
      <c r="BHI594" s="211"/>
      <c r="BHJ594" s="211"/>
      <c r="BHK594" s="211"/>
      <c r="BHL594" s="211"/>
      <c r="BHM594" s="211"/>
      <c r="BHN594" s="211"/>
      <c r="BHO594" s="211"/>
      <c r="BHP594" s="211"/>
      <c r="BHQ594" s="211"/>
      <c r="BHR594" s="211"/>
      <c r="BHS594" s="211"/>
      <c r="BHT594" s="211"/>
      <c r="BHU594" s="211"/>
      <c r="BHV594" s="211"/>
      <c r="BHW594" s="211"/>
      <c r="BHX594" s="211"/>
      <c r="BHY594" s="211"/>
      <c r="BHZ594" s="211"/>
      <c r="BIA594" s="211"/>
      <c r="BIB594" s="211"/>
      <c r="BIC594" s="211"/>
      <c r="BID594" s="211"/>
      <c r="BIE594" s="211"/>
      <c r="BIF594" s="211"/>
      <c r="BIG594" s="211"/>
      <c r="BIH594" s="211"/>
      <c r="BII594" s="211"/>
      <c r="BIJ594" s="211"/>
      <c r="BIK594" s="211"/>
      <c r="BIL594" s="211"/>
      <c r="BIM594" s="211"/>
      <c r="BIN594" s="211"/>
      <c r="BIO594" s="211"/>
      <c r="BIP594" s="211"/>
      <c r="BIQ594" s="211"/>
      <c r="BIR594" s="211"/>
      <c r="BIS594" s="211"/>
      <c r="BIT594" s="211"/>
      <c r="BIU594" s="211"/>
      <c r="BIV594" s="211"/>
      <c r="BIW594" s="211"/>
      <c r="BIX594" s="211"/>
      <c r="BIY594" s="211"/>
      <c r="BIZ594" s="211"/>
      <c r="BJA594" s="211"/>
      <c r="BJB594" s="211"/>
      <c r="BJC594" s="211"/>
      <c r="BJD594" s="211"/>
      <c r="BJE594" s="211"/>
      <c r="BJF594" s="211"/>
      <c r="BJG594" s="211"/>
      <c r="BJH594" s="211"/>
      <c r="BJI594" s="211"/>
      <c r="BJJ594" s="211"/>
      <c r="BJK594" s="211"/>
      <c r="BJL594" s="211"/>
      <c r="BJM594" s="211"/>
      <c r="BJN594" s="211"/>
      <c r="BJO594" s="211"/>
      <c r="BJP594" s="211"/>
      <c r="BJQ594" s="211"/>
      <c r="BJR594" s="211"/>
      <c r="BJS594" s="211"/>
      <c r="BJT594" s="211"/>
      <c r="BJU594" s="211"/>
      <c r="BJV594" s="211"/>
      <c r="BJW594" s="211"/>
      <c r="BJX594" s="211"/>
      <c r="BJY594" s="211"/>
      <c r="BJZ594" s="211"/>
      <c r="BKA594" s="211"/>
      <c r="BKB594" s="211"/>
      <c r="BKC594" s="211"/>
      <c r="BKD594" s="211"/>
      <c r="BKE594" s="211"/>
      <c r="BKF594" s="211"/>
      <c r="BKG594" s="211"/>
      <c r="BKH594" s="211"/>
      <c r="BKI594" s="211"/>
      <c r="BKJ594" s="211"/>
      <c r="BKK594" s="211"/>
      <c r="BKL594" s="211"/>
      <c r="BKM594" s="211"/>
      <c r="BKN594" s="211"/>
      <c r="BKO594" s="211"/>
      <c r="BKP594" s="211"/>
      <c r="BKQ594" s="211"/>
      <c r="BKR594" s="211"/>
      <c r="BKS594" s="211"/>
      <c r="BKT594" s="211"/>
      <c r="BKU594" s="211"/>
      <c r="BKV594" s="211"/>
      <c r="BKW594" s="211"/>
      <c r="BKX594" s="211"/>
      <c r="BKY594" s="211"/>
      <c r="BKZ594" s="211"/>
      <c r="BLA594" s="211"/>
      <c r="BLB594" s="211"/>
      <c r="BLC594" s="211"/>
      <c r="BLD594" s="211"/>
      <c r="BLE594" s="211"/>
      <c r="BLF594" s="211"/>
      <c r="BLG594" s="211"/>
      <c r="BLH594" s="211"/>
      <c r="BLI594" s="211"/>
      <c r="BLJ594" s="211"/>
      <c r="BLK594" s="211"/>
      <c r="BLL594" s="211"/>
      <c r="BLM594" s="211"/>
      <c r="BLN594" s="211"/>
      <c r="BLO594" s="211"/>
      <c r="BLP594" s="211"/>
      <c r="BLQ594" s="211"/>
      <c r="BLR594" s="211"/>
      <c r="BLS594" s="211"/>
      <c r="BLT594" s="211"/>
      <c r="BLU594" s="211"/>
      <c r="BLV594" s="211"/>
      <c r="BLW594" s="211"/>
      <c r="BLX594" s="211"/>
      <c r="BLY594" s="211"/>
      <c r="BLZ594" s="211"/>
      <c r="BMA594" s="211"/>
      <c r="BMB594" s="211"/>
      <c r="BMC594" s="211"/>
      <c r="BMD594" s="211"/>
      <c r="BME594" s="211"/>
      <c r="BMF594" s="211"/>
      <c r="BMG594" s="211"/>
      <c r="BMH594" s="211"/>
      <c r="BMI594" s="211"/>
      <c r="BMJ594" s="211"/>
      <c r="BMK594" s="211"/>
      <c r="BML594" s="211"/>
      <c r="BMM594" s="211"/>
      <c r="BMN594" s="211"/>
      <c r="BMO594" s="211"/>
      <c r="BMP594" s="211"/>
      <c r="BMQ594" s="211"/>
      <c r="BMR594" s="211"/>
      <c r="BMS594" s="211"/>
      <c r="BMT594" s="211"/>
      <c r="BMU594" s="211"/>
      <c r="BMV594" s="211"/>
      <c r="BMW594" s="211"/>
      <c r="BMX594" s="211"/>
      <c r="BMY594" s="211"/>
      <c r="BMZ594" s="211"/>
      <c r="BNA594" s="211"/>
      <c r="BNB594" s="211"/>
      <c r="BNC594" s="211"/>
      <c r="BND594" s="211"/>
      <c r="BNE594" s="211"/>
      <c r="BNF594" s="211"/>
      <c r="BNG594" s="211"/>
      <c r="BNH594" s="211"/>
      <c r="BNI594" s="211"/>
      <c r="BNJ594" s="211"/>
      <c r="BNK594" s="211"/>
      <c r="BNL594" s="211"/>
      <c r="BNM594" s="211"/>
      <c r="BNN594" s="211"/>
      <c r="BNO594" s="211"/>
      <c r="BNP594" s="211"/>
      <c r="BNQ594" s="211"/>
      <c r="BNR594" s="211"/>
      <c r="BNS594" s="211"/>
      <c r="BNT594" s="211"/>
      <c r="BNU594" s="211"/>
      <c r="BNV594" s="211"/>
      <c r="BNW594" s="211"/>
      <c r="BNX594" s="211"/>
      <c r="BNY594" s="211"/>
      <c r="BNZ594" s="211"/>
      <c r="BOA594" s="211"/>
      <c r="BOB594" s="211"/>
      <c r="BOC594" s="211"/>
      <c r="BOD594" s="211"/>
      <c r="BOE594" s="211"/>
      <c r="BOF594" s="211"/>
      <c r="BOG594" s="211"/>
      <c r="BOH594" s="211"/>
      <c r="BOI594" s="211"/>
      <c r="BOJ594" s="211"/>
      <c r="BOK594" s="211"/>
      <c r="BOL594" s="211"/>
      <c r="BOM594" s="211"/>
      <c r="BON594" s="211"/>
      <c r="BOO594" s="211"/>
      <c r="BOP594" s="211"/>
      <c r="BOQ594" s="211"/>
      <c r="BOR594" s="211"/>
      <c r="BOS594" s="211"/>
      <c r="BOT594" s="211"/>
      <c r="BOU594" s="211"/>
      <c r="BOV594" s="211"/>
      <c r="BOW594" s="211"/>
      <c r="BOX594" s="211"/>
      <c r="BOY594" s="211"/>
      <c r="BOZ594" s="211"/>
      <c r="BPA594" s="211"/>
      <c r="BPB594" s="211"/>
      <c r="BPC594" s="211"/>
      <c r="BPD594" s="211"/>
      <c r="BPE594" s="211"/>
      <c r="BPF594" s="211"/>
      <c r="BPG594" s="211"/>
      <c r="BPH594" s="211"/>
      <c r="BPI594" s="211"/>
      <c r="BPJ594" s="211"/>
      <c r="BPK594" s="211"/>
      <c r="BPL594" s="211"/>
      <c r="BPM594" s="211"/>
      <c r="BPN594" s="211"/>
      <c r="BPO594" s="211"/>
      <c r="BPP594" s="211"/>
      <c r="BPQ594" s="211"/>
      <c r="BPR594" s="211"/>
      <c r="BPS594" s="211"/>
      <c r="BPT594" s="211"/>
      <c r="BPU594" s="211"/>
      <c r="BPV594" s="211"/>
      <c r="BPW594" s="211"/>
      <c r="BPX594" s="211"/>
      <c r="BPY594" s="211"/>
      <c r="BPZ594" s="211"/>
      <c r="BQA594" s="211"/>
      <c r="BQB594" s="211"/>
      <c r="BQC594" s="211"/>
      <c r="BQD594" s="211"/>
      <c r="BQE594" s="211"/>
      <c r="BQF594" s="211"/>
      <c r="BQG594" s="211"/>
      <c r="BQH594" s="211"/>
      <c r="BQI594" s="211"/>
      <c r="BQJ594" s="211"/>
      <c r="BQK594" s="211"/>
      <c r="BQL594" s="211"/>
      <c r="BQM594" s="211"/>
      <c r="BQN594" s="211"/>
      <c r="BQO594" s="211"/>
      <c r="BQP594" s="211"/>
      <c r="BQQ594" s="211"/>
      <c r="BQR594" s="211"/>
      <c r="BQS594" s="211"/>
      <c r="BQT594" s="211"/>
      <c r="BQU594" s="211"/>
      <c r="BQV594" s="211"/>
      <c r="BQW594" s="211"/>
      <c r="BQX594" s="211"/>
      <c r="BQY594" s="211"/>
      <c r="BQZ594" s="211"/>
      <c r="BRA594" s="211"/>
      <c r="BRB594" s="211"/>
      <c r="BRC594" s="211"/>
      <c r="BRD594" s="211"/>
      <c r="BRE594" s="211"/>
      <c r="BRF594" s="211"/>
      <c r="BRG594" s="211"/>
      <c r="BRH594" s="211"/>
      <c r="BRI594" s="211"/>
      <c r="BRJ594" s="211"/>
      <c r="BRK594" s="211"/>
      <c r="BRL594" s="211"/>
      <c r="BRM594" s="211"/>
      <c r="BRN594" s="211"/>
      <c r="BRO594" s="211"/>
      <c r="BRP594" s="211"/>
      <c r="BRQ594" s="211"/>
      <c r="BRR594" s="211"/>
      <c r="BRS594" s="211"/>
      <c r="BRT594" s="211"/>
      <c r="BRU594" s="211"/>
      <c r="BRV594" s="211"/>
      <c r="BRW594" s="211"/>
      <c r="BRX594" s="211"/>
      <c r="BRY594" s="211"/>
      <c r="BRZ594" s="211"/>
      <c r="BSA594" s="211"/>
      <c r="BSB594" s="211"/>
      <c r="BSC594" s="211"/>
      <c r="BSD594" s="211"/>
      <c r="BSE594" s="211"/>
      <c r="BSF594" s="211"/>
      <c r="BSG594" s="211"/>
      <c r="BSH594" s="211"/>
      <c r="BSI594" s="211"/>
      <c r="BSJ594" s="211"/>
      <c r="BSK594" s="211"/>
      <c r="BSL594" s="211"/>
      <c r="BSM594" s="211"/>
      <c r="BSN594" s="211"/>
      <c r="BSO594" s="211"/>
      <c r="BSP594" s="211"/>
      <c r="BSQ594" s="211"/>
      <c r="BSR594" s="211"/>
      <c r="BSS594" s="211"/>
      <c r="BST594" s="211"/>
      <c r="BSU594" s="211"/>
      <c r="BSV594" s="211"/>
      <c r="BSW594" s="211"/>
      <c r="BSX594" s="211"/>
      <c r="BSY594" s="211"/>
      <c r="BSZ594" s="211"/>
      <c r="BTA594" s="211"/>
      <c r="BTB594" s="211"/>
      <c r="BTC594" s="211"/>
      <c r="BTD594" s="211"/>
      <c r="BTE594" s="211"/>
      <c r="BTF594" s="211"/>
      <c r="BTG594" s="211"/>
      <c r="BTH594" s="211"/>
      <c r="BTI594" s="211"/>
      <c r="BTJ594" s="211"/>
      <c r="BTK594" s="211"/>
      <c r="BTL594" s="211"/>
      <c r="BTM594" s="211"/>
      <c r="BTN594" s="211"/>
      <c r="BTO594" s="211"/>
      <c r="BTP594" s="211"/>
      <c r="BTQ594" s="211"/>
      <c r="BTR594" s="211"/>
      <c r="BTS594" s="211"/>
      <c r="BTT594" s="211"/>
      <c r="BTU594" s="211"/>
      <c r="BTV594" s="211"/>
      <c r="BTW594" s="211"/>
      <c r="BTX594" s="211"/>
      <c r="BTY594" s="211"/>
      <c r="BTZ594" s="211"/>
      <c r="BUA594" s="211"/>
      <c r="BUB594" s="211"/>
      <c r="BUC594" s="211"/>
      <c r="BUD594" s="211"/>
      <c r="BUE594" s="211"/>
      <c r="BUF594" s="211"/>
      <c r="BUG594" s="211"/>
      <c r="BUH594" s="211"/>
      <c r="BUI594" s="211"/>
      <c r="BUJ594" s="211"/>
      <c r="BUK594" s="211"/>
      <c r="BUL594" s="211"/>
      <c r="BUM594" s="211"/>
      <c r="BUN594" s="211"/>
      <c r="BUO594" s="211"/>
      <c r="BUP594" s="211"/>
      <c r="BUQ594" s="211"/>
      <c r="BUR594" s="211"/>
      <c r="BUS594" s="211"/>
      <c r="BUT594" s="211"/>
      <c r="BUU594" s="211"/>
      <c r="BUV594" s="211"/>
      <c r="BUW594" s="211"/>
      <c r="BUX594" s="211"/>
      <c r="BUY594" s="211"/>
      <c r="BUZ594" s="211"/>
      <c r="BVA594" s="211"/>
      <c r="BVB594" s="211"/>
      <c r="BVC594" s="211"/>
      <c r="BVD594" s="211"/>
      <c r="BVE594" s="211"/>
      <c r="BVF594" s="211"/>
      <c r="BVG594" s="211"/>
      <c r="BVH594" s="211"/>
      <c r="BVI594" s="211"/>
      <c r="BVJ594" s="211"/>
      <c r="BVK594" s="211"/>
      <c r="BVL594" s="211"/>
      <c r="BVM594" s="211"/>
      <c r="BVN594" s="211"/>
      <c r="BVO594" s="211"/>
      <c r="BVP594" s="211"/>
      <c r="BVQ594" s="211"/>
      <c r="BVR594" s="211"/>
      <c r="BVS594" s="211"/>
      <c r="BVT594" s="211"/>
      <c r="BVU594" s="211"/>
      <c r="BVV594" s="211"/>
      <c r="BVW594" s="211"/>
      <c r="BVX594" s="211"/>
      <c r="BVY594" s="211"/>
      <c r="BVZ594" s="211"/>
      <c r="BWA594" s="211"/>
      <c r="BWB594" s="211"/>
      <c r="BWC594" s="211"/>
      <c r="BWD594" s="211"/>
      <c r="BWE594" s="211"/>
      <c r="BWF594" s="211"/>
      <c r="BWG594" s="211"/>
      <c r="BWH594" s="211"/>
      <c r="BWI594" s="211"/>
      <c r="BWJ594" s="211"/>
      <c r="BWK594" s="211"/>
      <c r="BWL594" s="211"/>
      <c r="BWM594" s="211"/>
      <c r="BWN594" s="211"/>
      <c r="BWO594" s="211"/>
      <c r="BWP594" s="211"/>
      <c r="BWQ594" s="211"/>
      <c r="BWR594" s="211"/>
      <c r="BWS594" s="211"/>
      <c r="BWT594" s="211"/>
      <c r="BWU594" s="211"/>
      <c r="BWV594" s="211"/>
      <c r="BWW594" s="211"/>
      <c r="BWX594" s="211"/>
      <c r="BWY594" s="211"/>
      <c r="BWZ594" s="211"/>
      <c r="BXA594" s="211"/>
      <c r="BXB594" s="211"/>
      <c r="BXC594" s="211"/>
      <c r="BXD594" s="211"/>
      <c r="BXE594" s="211"/>
      <c r="BXF594" s="211"/>
      <c r="BXG594" s="211"/>
      <c r="BXH594" s="211"/>
      <c r="BXI594" s="211"/>
      <c r="BXJ594" s="211"/>
      <c r="BXK594" s="211"/>
      <c r="BXL594" s="211"/>
      <c r="BXM594" s="211"/>
      <c r="BXN594" s="211"/>
      <c r="BXO594" s="211"/>
      <c r="BXP594" s="211"/>
      <c r="BXQ594" s="211"/>
      <c r="BXR594" s="211"/>
      <c r="BXS594" s="211"/>
      <c r="BXT594" s="211"/>
      <c r="BXU594" s="211"/>
      <c r="BXV594" s="211"/>
      <c r="BXW594" s="211"/>
      <c r="BXX594" s="211"/>
      <c r="BXY594" s="211"/>
      <c r="BXZ594" s="211"/>
      <c r="BYA594" s="211"/>
      <c r="BYB594" s="211"/>
      <c r="BYC594" s="211"/>
      <c r="BYD594" s="211"/>
      <c r="BYE594" s="211"/>
      <c r="BYF594" s="211"/>
      <c r="BYG594" s="211"/>
      <c r="BYH594" s="211"/>
      <c r="BYI594" s="211"/>
      <c r="BYJ594" s="211"/>
      <c r="BYK594" s="211"/>
      <c r="BYL594" s="211"/>
      <c r="BYM594" s="211"/>
      <c r="BYN594" s="211"/>
      <c r="BYO594" s="211"/>
      <c r="BYP594" s="211"/>
      <c r="BYQ594" s="211"/>
      <c r="BYR594" s="211"/>
      <c r="BYS594" s="211"/>
      <c r="BYT594" s="211"/>
      <c r="BYU594" s="211"/>
      <c r="BYV594" s="211"/>
      <c r="BYW594" s="211"/>
      <c r="BYX594" s="211"/>
      <c r="BYY594" s="211"/>
      <c r="BYZ594" s="211"/>
      <c r="BZA594" s="211"/>
      <c r="BZB594" s="211"/>
      <c r="BZC594" s="211"/>
      <c r="BZD594" s="211"/>
      <c r="BZE594" s="211"/>
      <c r="BZF594" s="211"/>
      <c r="BZG594" s="211"/>
      <c r="BZH594" s="211"/>
      <c r="BZI594" s="211"/>
      <c r="BZJ594" s="211"/>
      <c r="BZK594" s="211"/>
      <c r="BZL594" s="211"/>
      <c r="BZM594" s="211"/>
      <c r="BZN594" s="211"/>
      <c r="BZO594" s="211"/>
      <c r="BZP594" s="211"/>
      <c r="BZQ594" s="211"/>
      <c r="BZR594" s="211"/>
      <c r="BZS594" s="211"/>
      <c r="BZT594" s="211"/>
      <c r="BZU594" s="211"/>
      <c r="BZV594" s="211"/>
      <c r="BZW594" s="211"/>
      <c r="BZX594" s="211"/>
      <c r="BZY594" s="211"/>
      <c r="BZZ594" s="211"/>
      <c r="CAA594" s="211"/>
      <c r="CAB594" s="211"/>
      <c r="CAC594" s="211"/>
      <c r="CAD594" s="211"/>
      <c r="CAE594" s="211"/>
      <c r="CAF594" s="211"/>
      <c r="CAG594" s="211"/>
      <c r="CAH594" s="211"/>
      <c r="CAI594" s="211"/>
      <c r="CAJ594" s="211"/>
      <c r="CAK594" s="211"/>
      <c r="CAL594" s="211"/>
      <c r="CAM594" s="211"/>
      <c r="CAN594" s="211"/>
      <c r="CAO594" s="211"/>
      <c r="CAP594" s="211"/>
      <c r="CAQ594" s="211"/>
      <c r="CAR594" s="211"/>
      <c r="CAS594" s="211"/>
      <c r="CAT594" s="211"/>
      <c r="CAU594" s="211"/>
      <c r="CAV594" s="211"/>
      <c r="CAW594" s="211"/>
      <c r="CAX594" s="211"/>
      <c r="CAY594" s="211"/>
      <c r="CAZ594" s="211"/>
      <c r="CBA594" s="211"/>
      <c r="CBB594" s="211"/>
      <c r="CBC594" s="211"/>
      <c r="CBD594" s="211"/>
      <c r="CBE594" s="211"/>
      <c r="CBF594" s="211"/>
      <c r="CBG594" s="211"/>
      <c r="CBH594" s="211"/>
      <c r="CBI594" s="211"/>
      <c r="CBJ594" s="211"/>
      <c r="CBK594" s="211"/>
      <c r="CBL594" s="211"/>
      <c r="CBM594" s="211"/>
      <c r="CBN594" s="211"/>
      <c r="CBO594" s="211"/>
      <c r="CBP594" s="211"/>
      <c r="CBQ594" s="211"/>
      <c r="CBR594" s="211"/>
      <c r="CBS594" s="211"/>
      <c r="CBT594" s="211"/>
      <c r="CBU594" s="211"/>
      <c r="CBV594" s="211"/>
      <c r="CBW594" s="211"/>
      <c r="CBX594" s="211"/>
      <c r="CBY594" s="211"/>
      <c r="CBZ594" s="211"/>
      <c r="CCA594" s="211"/>
      <c r="CCB594" s="211"/>
      <c r="CCC594" s="211"/>
      <c r="CCD594" s="211"/>
      <c r="CCE594" s="211"/>
      <c r="CCF594" s="211"/>
      <c r="CCG594" s="211"/>
      <c r="CCH594" s="211"/>
      <c r="CCI594" s="211"/>
      <c r="CCJ594" s="211"/>
      <c r="CCK594" s="211"/>
      <c r="CCL594" s="211"/>
      <c r="CCM594" s="211"/>
      <c r="CCN594" s="211"/>
      <c r="CCO594" s="211"/>
      <c r="CCP594" s="211"/>
      <c r="CCQ594" s="211"/>
      <c r="CCR594" s="211"/>
      <c r="CCS594" s="211"/>
      <c r="CCT594" s="211"/>
      <c r="CCU594" s="211"/>
      <c r="CCV594" s="211"/>
      <c r="CCW594" s="211"/>
      <c r="CCX594" s="211"/>
      <c r="CCY594" s="211"/>
      <c r="CCZ594" s="211"/>
      <c r="CDA594" s="211"/>
      <c r="CDB594" s="211"/>
      <c r="CDC594" s="211"/>
      <c r="CDD594" s="211"/>
      <c r="CDE594" s="211"/>
      <c r="CDF594" s="211"/>
      <c r="CDG594" s="211"/>
      <c r="CDH594" s="211"/>
      <c r="CDI594" s="211"/>
      <c r="CDJ594" s="211"/>
      <c r="CDK594" s="211"/>
      <c r="CDL594" s="211"/>
      <c r="CDM594" s="211"/>
      <c r="CDN594" s="211"/>
      <c r="CDO594" s="211"/>
      <c r="CDP594" s="211"/>
      <c r="CDQ594" s="211"/>
      <c r="CDR594" s="211"/>
      <c r="CDS594" s="211"/>
      <c r="CDT594" s="211"/>
      <c r="CDU594" s="211"/>
      <c r="CDV594" s="211"/>
      <c r="CDW594" s="211"/>
      <c r="CDX594" s="211"/>
      <c r="CDY594" s="211"/>
      <c r="CDZ594" s="211"/>
      <c r="CEA594" s="211"/>
      <c r="CEB594" s="211"/>
      <c r="CEC594" s="211"/>
      <c r="CED594" s="211"/>
      <c r="CEE594" s="211"/>
      <c r="CEF594" s="211"/>
      <c r="CEG594" s="211"/>
      <c r="CEH594" s="211"/>
      <c r="CEI594" s="211"/>
      <c r="CEJ594" s="211"/>
      <c r="CEK594" s="211"/>
      <c r="CEL594" s="211"/>
      <c r="CEM594" s="211"/>
      <c r="CEN594" s="211"/>
      <c r="CEO594" s="211"/>
      <c r="CEP594" s="211"/>
      <c r="CEQ594" s="211"/>
      <c r="CER594" s="211"/>
      <c r="CES594" s="211"/>
      <c r="CET594" s="211"/>
      <c r="CEU594" s="211"/>
      <c r="CEV594" s="211"/>
      <c r="CEW594" s="211"/>
      <c r="CEX594" s="211"/>
      <c r="CEY594" s="211"/>
      <c r="CEZ594" s="211"/>
      <c r="CFA594" s="211"/>
      <c r="CFB594" s="211"/>
      <c r="CFC594" s="211"/>
      <c r="CFD594" s="211"/>
      <c r="CFE594" s="211"/>
      <c r="CFF594" s="211"/>
      <c r="CFG594" s="211"/>
      <c r="CFH594" s="211"/>
      <c r="CFI594" s="211"/>
      <c r="CFJ594" s="211"/>
      <c r="CFK594" s="211"/>
      <c r="CFL594" s="211"/>
      <c r="CFM594" s="211"/>
      <c r="CFN594" s="211"/>
      <c r="CFO594" s="211"/>
      <c r="CFP594" s="211"/>
      <c r="CFQ594" s="211"/>
      <c r="CFR594" s="211"/>
      <c r="CFS594" s="211"/>
      <c r="CFT594" s="211"/>
      <c r="CFU594" s="211"/>
      <c r="CFV594" s="211"/>
      <c r="CFW594" s="211"/>
      <c r="CFX594" s="211"/>
      <c r="CFY594" s="211"/>
      <c r="CFZ594" s="211"/>
      <c r="CGA594" s="211"/>
      <c r="CGB594" s="211"/>
      <c r="CGC594" s="211"/>
      <c r="CGD594" s="211"/>
      <c r="CGE594" s="211"/>
      <c r="CGF594" s="211"/>
      <c r="CGG594" s="211"/>
      <c r="CGH594" s="211"/>
      <c r="CGI594" s="211"/>
      <c r="CGJ594" s="211"/>
      <c r="CGK594" s="211"/>
      <c r="CGL594" s="211"/>
      <c r="CGM594" s="211"/>
      <c r="CGN594" s="211"/>
      <c r="CGO594" s="211"/>
      <c r="CGP594" s="211"/>
      <c r="CGQ594" s="211"/>
      <c r="CGR594" s="211"/>
      <c r="CGS594" s="211"/>
      <c r="CGT594" s="211"/>
      <c r="CGU594" s="211"/>
      <c r="CGV594" s="211"/>
      <c r="CGW594" s="211"/>
      <c r="CGX594" s="211"/>
      <c r="CGY594" s="211"/>
      <c r="CGZ594" s="211"/>
      <c r="CHA594" s="211"/>
      <c r="CHB594" s="211"/>
      <c r="CHC594" s="211"/>
      <c r="CHD594" s="211"/>
      <c r="CHE594" s="211"/>
      <c r="CHF594" s="211"/>
      <c r="CHG594" s="211"/>
      <c r="CHH594" s="211"/>
      <c r="CHI594" s="211"/>
      <c r="CHJ594" s="211"/>
      <c r="CHK594" s="211"/>
      <c r="CHL594" s="211"/>
      <c r="CHM594" s="211"/>
      <c r="CHN594" s="211"/>
      <c r="CHO594" s="211"/>
      <c r="CHP594" s="211"/>
      <c r="CHQ594" s="211"/>
      <c r="CHR594" s="211"/>
      <c r="CHS594" s="211"/>
      <c r="CHT594" s="211"/>
      <c r="CHU594" s="211"/>
      <c r="CHV594" s="211"/>
      <c r="CHW594" s="211"/>
      <c r="CHX594" s="211"/>
      <c r="CHY594" s="211"/>
      <c r="CHZ594" s="211"/>
      <c r="CIA594" s="211"/>
      <c r="CIB594" s="211"/>
      <c r="CIC594" s="211"/>
      <c r="CID594" s="211"/>
      <c r="CIE594" s="211"/>
      <c r="CIF594" s="211"/>
      <c r="CIG594" s="211"/>
      <c r="CIH594" s="211"/>
      <c r="CII594" s="211"/>
      <c r="CIJ594" s="211"/>
      <c r="CIK594" s="211"/>
      <c r="CIL594" s="211"/>
      <c r="CIM594" s="211"/>
      <c r="CIN594" s="211"/>
      <c r="CIO594" s="211"/>
      <c r="CIP594" s="211"/>
      <c r="CIQ594" s="211"/>
      <c r="CIR594" s="211"/>
      <c r="CIS594" s="211"/>
      <c r="CIT594" s="211"/>
      <c r="CIU594" s="211"/>
      <c r="CIV594" s="211"/>
      <c r="CIW594" s="211"/>
      <c r="CIX594" s="211"/>
      <c r="CIY594" s="211"/>
      <c r="CIZ594" s="211"/>
      <c r="CJA594" s="211"/>
      <c r="CJB594" s="211"/>
      <c r="CJC594" s="211"/>
      <c r="CJD594" s="211"/>
      <c r="CJE594" s="211"/>
      <c r="CJF594" s="211"/>
      <c r="CJG594" s="211"/>
      <c r="CJH594" s="211"/>
      <c r="CJI594" s="211"/>
      <c r="CJJ594" s="211"/>
      <c r="CJK594" s="211"/>
      <c r="CJL594" s="211"/>
      <c r="CJM594" s="211"/>
      <c r="CJN594" s="211"/>
      <c r="CJO594" s="211"/>
      <c r="CJP594" s="211"/>
      <c r="CJQ594" s="211"/>
      <c r="CJR594" s="211"/>
      <c r="CJS594" s="211"/>
      <c r="CJT594" s="211"/>
      <c r="CJU594" s="211"/>
      <c r="CJV594" s="211"/>
      <c r="CJW594" s="211"/>
      <c r="CJX594" s="211"/>
      <c r="CJY594" s="211"/>
      <c r="CJZ594" s="211"/>
      <c r="CKA594" s="211"/>
      <c r="CKB594" s="211"/>
      <c r="CKC594" s="211"/>
      <c r="CKD594" s="211"/>
      <c r="CKE594" s="211"/>
      <c r="CKF594" s="211"/>
      <c r="CKG594" s="211"/>
      <c r="CKH594" s="211"/>
      <c r="CKI594" s="211"/>
      <c r="CKJ594" s="211"/>
      <c r="CKK594" s="211"/>
      <c r="CKL594" s="211"/>
      <c r="CKM594" s="211"/>
      <c r="CKN594" s="211"/>
      <c r="CKO594" s="211"/>
      <c r="CKP594" s="211"/>
      <c r="CKQ594" s="211"/>
      <c r="CKR594" s="211"/>
      <c r="CKS594" s="211"/>
      <c r="CKT594" s="211"/>
      <c r="CKU594" s="211"/>
      <c r="CKV594" s="211"/>
      <c r="CKW594" s="211"/>
      <c r="CKX594" s="211"/>
      <c r="CKY594" s="211"/>
      <c r="CKZ594" s="211"/>
      <c r="CLA594" s="211"/>
      <c r="CLB594" s="211"/>
      <c r="CLC594" s="211"/>
      <c r="CLD594" s="211"/>
      <c r="CLE594" s="211"/>
      <c r="CLF594" s="211"/>
      <c r="CLG594" s="211"/>
      <c r="CLH594" s="211"/>
      <c r="CLI594" s="211"/>
      <c r="CLJ594" s="211"/>
      <c r="CLK594" s="211"/>
      <c r="CLL594" s="211"/>
      <c r="CLM594" s="211"/>
      <c r="CLN594" s="211"/>
      <c r="CLO594" s="211"/>
      <c r="CLP594" s="211"/>
      <c r="CLQ594" s="211"/>
      <c r="CLR594" s="211"/>
      <c r="CLS594" s="211"/>
      <c r="CLT594" s="211"/>
      <c r="CLU594" s="211"/>
      <c r="CLV594" s="211"/>
      <c r="CLW594" s="211"/>
      <c r="CLX594" s="211"/>
      <c r="CLY594" s="211"/>
      <c r="CLZ594" s="211"/>
      <c r="CMA594" s="211"/>
      <c r="CMB594" s="211"/>
      <c r="CMC594" s="211"/>
      <c r="CMD594" s="211"/>
      <c r="CME594" s="211"/>
      <c r="CMF594" s="211"/>
      <c r="CMG594" s="211"/>
      <c r="CMH594" s="211"/>
      <c r="CMI594" s="211"/>
      <c r="CMJ594" s="211"/>
      <c r="CMK594" s="211"/>
      <c r="CML594" s="211"/>
      <c r="CMM594" s="211"/>
      <c r="CMN594" s="211"/>
      <c r="CMO594" s="211"/>
      <c r="CMP594" s="211"/>
      <c r="CMQ594" s="211"/>
      <c r="CMR594" s="211"/>
      <c r="CMS594" s="211"/>
      <c r="CMT594" s="211"/>
      <c r="CMU594" s="211"/>
      <c r="CMV594" s="211"/>
      <c r="CMW594" s="211"/>
      <c r="CMX594" s="211"/>
      <c r="CMY594" s="211"/>
      <c r="CMZ594" s="211"/>
      <c r="CNA594" s="211"/>
      <c r="CNB594" s="211"/>
      <c r="CNC594" s="211"/>
      <c r="CND594" s="211"/>
      <c r="CNE594" s="211"/>
      <c r="CNF594" s="211"/>
      <c r="CNG594" s="211"/>
      <c r="CNH594" s="211"/>
      <c r="CNI594" s="211"/>
      <c r="CNJ594" s="211"/>
      <c r="CNK594" s="211"/>
      <c r="CNL594" s="211"/>
      <c r="CNM594" s="211"/>
      <c r="CNN594" s="211"/>
      <c r="CNO594" s="211"/>
      <c r="CNP594" s="211"/>
      <c r="CNQ594" s="211"/>
      <c r="CNR594" s="211"/>
      <c r="CNS594" s="211"/>
      <c r="CNT594" s="211"/>
      <c r="CNU594" s="211"/>
      <c r="CNV594" s="211"/>
      <c r="CNW594" s="211"/>
      <c r="CNX594" s="211"/>
      <c r="CNY594" s="211"/>
      <c r="CNZ594" s="211"/>
      <c r="COA594" s="211"/>
      <c r="COB594" s="211"/>
      <c r="COC594" s="211"/>
      <c r="COD594" s="211"/>
      <c r="COE594" s="211"/>
      <c r="COF594" s="211"/>
      <c r="COG594" s="211"/>
      <c r="COH594" s="211"/>
      <c r="COI594" s="211"/>
      <c r="COJ594" s="211"/>
      <c r="COK594" s="211"/>
      <c r="COL594" s="211"/>
      <c r="COM594" s="211"/>
      <c r="CON594" s="211"/>
      <c r="COO594" s="211"/>
      <c r="COP594" s="211"/>
      <c r="COQ594" s="211"/>
      <c r="COR594" s="211"/>
      <c r="COS594" s="211"/>
      <c r="COT594" s="211"/>
      <c r="COU594" s="211"/>
      <c r="COV594" s="211"/>
      <c r="COW594" s="211"/>
      <c r="COX594" s="211"/>
      <c r="COY594" s="211"/>
      <c r="COZ594" s="211"/>
      <c r="CPA594" s="211"/>
      <c r="CPB594" s="211"/>
      <c r="CPC594" s="211"/>
      <c r="CPD594" s="211"/>
      <c r="CPE594" s="211"/>
      <c r="CPF594" s="211"/>
      <c r="CPG594" s="211"/>
      <c r="CPH594" s="211"/>
      <c r="CPI594" s="211"/>
      <c r="CPJ594" s="211"/>
      <c r="CPK594" s="211"/>
      <c r="CPL594" s="211"/>
      <c r="CPM594" s="211"/>
      <c r="CPN594" s="211"/>
      <c r="CPO594" s="211"/>
      <c r="CPP594" s="211"/>
      <c r="CPQ594" s="211"/>
      <c r="CPR594" s="211"/>
      <c r="CPS594" s="211"/>
      <c r="CPT594" s="211"/>
      <c r="CPU594" s="211"/>
      <c r="CPV594" s="211"/>
      <c r="CPW594" s="211"/>
      <c r="CPX594" s="211"/>
      <c r="CPY594" s="211"/>
      <c r="CPZ594" s="211"/>
      <c r="CQA594" s="211"/>
      <c r="CQB594" s="211"/>
      <c r="CQC594" s="211"/>
      <c r="CQD594" s="211"/>
      <c r="CQE594" s="211"/>
      <c r="CQF594" s="211"/>
      <c r="CQG594" s="211"/>
      <c r="CQH594" s="211"/>
      <c r="CQI594" s="211"/>
      <c r="CQJ594" s="211"/>
      <c r="CQK594" s="211"/>
      <c r="CQL594" s="211"/>
      <c r="CQM594" s="211"/>
      <c r="CQN594" s="211"/>
      <c r="CQO594" s="211"/>
      <c r="CQP594" s="211"/>
      <c r="CQQ594" s="211"/>
      <c r="CQR594" s="211"/>
      <c r="CQS594" s="211"/>
      <c r="CQT594" s="211"/>
      <c r="CQU594" s="211"/>
      <c r="CQV594" s="211"/>
      <c r="CQW594" s="211"/>
      <c r="CQX594" s="211"/>
      <c r="CQY594" s="211"/>
      <c r="CQZ594" s="211"/>
      <c r="CRA594" s="211"/>
      <c r="CRB594" s="211"/>
      <c r="CRC594" s="211"/>
      <c r="CRD594" s="211"/>
      <c r="CRE594" s="211"/>
      <c r="CRF594" s="211"/>
      <c r="CRG594" s="211"/>
      <c r="CRH594" s="211"/>
      <c r="CRI594" s="211"/>
      <c r="CRJ594" s="211"/>
      <c r="CRK594" s="211"/>
      <c r="CRL594" s="211"/>
      <c r="CRM594" s="211"/>
      <c r="CRN594" s="211"/>
      <c r="CRO594" s="211"/>
      <c r="CRP594" s="211"/>
      <c r="CRQ594" s="211"/>
      <c r="CRR594" s="211"/>
      <c r="CRS594" s="211"/>
      <c r="CRT594" s="211"/>
      <c r="CRU594" s="211"/>
      <c r="CRV594" s="211"/>
      <c r="CRW594" s="211"/>
      <c r="CRX594" s="211"/>
      <c r="CRY594" s="211"/>
      <c r="CRZ594" s="211"/>
      <c r="CSA594" s="211"/>
      <c r="CSB594" s="211"/>
      <c r="CSC594" s="211"/>
      <c r="CSD594" s="211"/>
      <c r="CSE594" s="211"/>
      <c r="CSF594" s="211"/>
      <c r="CSG594" s="211"/>
      <c r="CSH594" s="211"/>
      <c r="CSI594" s="211"/>
      <c r="CSJ594" s="211"/>
      <c r="CSK594" s="211"/>
      <c r="CSL594" s="211"/>
      <c r="CSM594" s="211"/>
      <c r="CSN594" s="211"/>
      <c r="CSO594" s="211"/>
      <c r="CSP594" s="211"/>
      <c r="CSQ594" s="211"/>
      <c r="CSR594" s="211"/>
      <c r="CSS594" s="211"/>
      <c r="CST594" s="211"/>
      <c r="CSU594" s="211"/>
      <c r="CSV594" s="211"/>
      <c r="CSW594" s="211"/>
      <c r="CSX594" s="211"/>
      <c r="CSY594" s="211"/>
      <c r="CSZ594" s="211"/>
      <c r="CTA594" s="211"/>
      <c r="CTB594" s="211"/>
      <c r="CTC594" s="211"/>
      <c r="CTD594" s="211"/>
      <c r="CTE594" s="211"/>
      <c r="CTF594" s="211"/>
      <c r="CTG594" s="211"/>
      <c r="CTH594" s="211"/>
      <c r="CTI594" s="211"/>
      <c r="CTJ594" s="211"/>
      <c r="CTK594" s="211"/>
      <c r="CTL594" s="211"/>
      <c r="CTM594" s="211"/>
      <c r="CTN594" s="211"/>
      <c r="CTO594" s="211"/>
      <c r="CTP594" s="211"/>
      <c r="CTQ594" s="211"/>
      <c r="CTR594" s="211"/>
      <c r="CTS594" s="211"/>
      <c r="CTT594" s="211"/>
      <c r="CTU594" s="211"/>
      <c r="CTV594" s="211"/>
      <c r="CTW594" s="211"/>
      <c r="CTX594" s="211"/>
      <c r="CTY594" s="211"/>
      <c r="CTZ594" s="211"/>
      <c r="CUA594" s="211"/>
      <c r="CUB594" s="211"/>
      <c r="CUC594" s="211"/>
      <c r="CUD594" s="211"/>
      <c r="CUE594" s="211"/>
      <c r="CUF594" s="211"/>
      <c r="CUG594" s="211"/>
      <c r="CUH594" s="211"/>
      <c r="CUI594" s="211"/>
      <c r="CUJ594" s="211"/>
      <c r="CUK594" s="211"/>
      <c r="CUL594" s="211"/>
      <c r="CUM594" s="211"/>
      <c r="CUN594" s="211"/>
      <c r="CUO594" s="211"/>
      <c r="CUP594" s="211"/>
      <c r="CUQ594" s="211"/>
      <c r="CUR594" s="211"/>
      <c r="CUS594" s="211"/>
      <c r="CUT594" s="211"/>
      <c r="CUU594" s="211"/>
      <c r="CUV594" s="211"/>
      <c r="CUW594" s="211"/>
      <c r="CUX594" s="211"/>
      <c r="CUY594" s="211"/>
      <c r="CUZ594" s="211"/>
      <c r="CVA594" s="211"/>
      <c r="CVB594" s="211"/>
      <c r="CVC594" s="211"/>
      <c r="CVD594" s="211"/>
      <c r="CVE594" s="211"/>
      <c r="CVF594" s="211"/>
      <c r="CVG594" s="211"/>
      <c r="CVH594" s="211"/>
      <c r="CVI594" s="211"/>
      <c r="CVJ594" s="211"/>
      <c r="CVK594" s="211"/>
      <c r="CVL594" s="211"/>
      <c r="CVM594" s="211"/>
      <c r="CVN594" s="211"/>
      <c r="CVO594" s="211"/>
      <c r="CVP594" s="211"/>
      <c r="CVQ594" s="211"/>
      <c r="CVR594" s="211"/>
      <c r="CVS594" s="211"/>
      <c r="CVT594" s="211"/>
      <c r="CVU594" s="211"/>
      <c r="CVV594" s="211"/>
      <c r="CVW594" s="211"/>
      <c r="CVX594" s="211"/>
      <c r="CVY594" s="211"/>
      <c r="CVZ594" s="211"/>
      <c r="CWA594" s="211"/>
      <c r="CWB594" s="211"/>
      <c r="CWC594" s="211"/>
      <c r="CWD594" s="211"/>
      <c r="CWE594" s="211"/>
      <c r="CWF594" s="211"/>
      <c r="CWG594" s="211"/>
      <c r="CWH594" s="211"/>
      <c r="CWI594" s="211"/>
      <c r="CWJ594" s="211"/>
      <c r="CWK594" s="211"/>
      <c r="CWL594" s="211"/>
      <c r="CWM594" s="211"/>
      <c r="CWN594" s="211"/>
      <c r="CWO594" s="211"/>
      <c r="CWP594" s="211"/>
      <c r="CWQ594" s="211"/>
      <c r="CWR594" s="211"/>
      <c r="CWS594" s="211"/>
      <c r="CWT594" s="211"/>
      <c r="CWU594" s="211"/>
      <c r="CWV594" s="211"/>
      <c r="CWW594" s="211"/>
      <c r="CWX594" s="211"/>
      <c r="CWY594" s="211"/>
      <c r="CWZ594" s="211"/>
      <c r="CXA594" s="211"/>
      <c r="CXB594" s="211"/>
      <c r="CXC594" s="211"/>
      <c r="CXD594" s="211"/>
      <c r="CXE594" s="211"/>
      <c r="CXF594" s="211"/>
      <c r="CXG594" s="211"/>
      <c r="CXH594" s="211"/>
      <c r="CXI594" s="211"/>
      <c r="CXJ594" s="211"/>
      <c r="CXK594" s="211"/>
      <c r="CXL594" s="211"/>
      <c r="CXM594" s="211"/>
      <c r="CXN594" s="211"/>
      <c r="CXO594" s="211"/>
      <c r="CXP594" s="211"/>
      <c r="CXQ594" s="211"/>
      <c r="CXR594" s="211"/>
      <c r="CXS594" s="211"/>
      <c r="CXT594" s="211"/>
      <c r="CXU594" s="211"/>
      <c r="CXV594" s="211"/>
      <c r="CXW594" s="211"/>
      <c r="CXX594" s="211"/>
      <c r="CXY594" s="211"/>
      <c r="CXZ594" s="211"/>
      <c r="CYA594" s="211"/>
      <c r="CYB594" s="211"/>
      <c r="CYC594" s="211"/>
      <c r="CYD594" s="211"/>
      <c r="CYE594" s="211"/>
      <c r="CYF594" s="211"/>
      <c r="CYG594" s="211"/>
      <c r="CYH594" s="211"/>
      <c r="CYI594" s="211"/>
      <c r="CYJ594" s="211"/>
      <c r="CYK594" s="211"/>
      <c r="CYL594" s="211"/>
      <c r="CYM594" s="211"/>
      <c r="CYN594" s="211"/>
      <c r="CYO594" s="211"/>
      <c r="CYP594" s="211"/>
      <c r="CYQ594" s="211"/>
      <c r="CYR594" s="211"/>
      <c r="CYS594" s="211"/>
      <c r="CYT594" s="211"/>
      <c r="CYU594" s="211"/>
      <c r="CYV594" s="211"/>
      <c r="CYW594" s="211"/>
      <c r="CYX594" s="211"/>
      <c r="CYY594" s="211"/>
      <c r="CYZ594" s="211"/>
      <c r="CZA594" s="211"/>
      <c r="CZB594" s="211"/>
      <c r="CZC594" s="211"/>
      <c r="CZD594" s="211"/>
      <c r="CZE594" s="211"/>
      <c r="CZF594" s="211"/>
      <c r="CZG594" s="211"/>
      <c r="CZH594" s="211"/>
      <c r="CZI594" s="211"/>
      <c r="CZJ594" s="211"/>
      <c r="CZK594" s="211"/>
      <c r="CZL594" s="211"/>
      <c r="CZM594" s="211"/>
      <c r="CZN594" s="211"/>
      <c r="CZO594" s="211"/>
      <c r="CZP594" s="211"/>
      <c r="CZQ594" s="211"/>
      <c r="CZR594" s="211"/>
      <c r="CZS594" s="211"/>
      <c r="CZT594" s="211"/>
      <c r="CZU594" s="211"/>
      <c r="CZV594" s="211"/>
      <c r="CZW594" s="211"/>
      <c r="CZX594" s="211"/>
      <c r="CZY594" s="211"/>
      <c r="CZZ594" s="211"/>
      <c r="DAA594" s="211"/>
      <c r="DAB594" s="211"/>
      <c r="DAC594" s="211"/>
      <c r="DAD594" s="211"/>
      <c r="DAE594" s="211"/>
      <c r="DAF594" s="211"/>
      <c r="DAG594" s="211"/>
      <c r="DAH594" s="211"/>
      <c r="DAI594" s="211"/>
      <c r="DAJ594" s="211"/>
      <c r="DAK594" s="211"/>
      <c r="DAL594" s="211"/>
      <c r="DAM594" s="211"/>
      <c r="DAN594" s="211"/>
      <c r="DAO594" s="211"/>
      <c r="DAP594" s="211"/>
      <c r="DAQ594" s="211"/>
      <c r="DAR594" s="211"/>
      <c r="DAS594" s="211"/>
      <c r="DAT594" s="211"/>
      <c r="DAU594" s="211"/>
      <c r="DAV594" s="211"/>
      <c r="DAW594" s="211"/>
      <c r="DAX594" s="211"/>
      <c r="DAY594" s="211"/>
      <c r="DAZ594" s="211"/>
      <c r="DBA594" s="211"/>
      <c r="DBB594" s="211"/>
      <c r="DBC594" s="211"/>
      <c r="DBD594" s="211"/>
      <c r="DBE594" s="211"/>
      <c r="DBF594" s="211"/>
      <c r="DBG594" s="211"/>
      <c r="DBH594" s="211"/>
      <c r="DBI594" s="211"/>
      <c r="DBJ594" s="211"/>
      <c r="DBK594" s="211"/>
      <c r="DBL594" s="211"/>
      <c r="DBM594" s="211"/>
      <c r="DBN594" s="211"/>
      <c r="DBO594" s="211"/>
      <c r="DBP594" s="211"/>
      <c r="DBQ594" s="211"/>
      <c r="DBR594" s="211"/>
      <c r="DBS594" s="211"/>
      <c r="DBT594" s="211"/>
      <c r="DBU594" s="211"/>
      <c r="DBV594" s="211"/>
      <c r="DBW594" s="211"/>
      <c r="DBX594" s="211"/>
      <c r="DBY594" s="211"/>
      <c r="DBZ594" s="211"/>
      <c r="DCA594" s="211"/>
      <c r="DCB594" s="211"/>
      <c r="DCC594" s="211"/>
      <c r="DCD594" s="211"/>
      <c r="DCE594" s="211"/>
      <c r="DCF594" s="211"/>
      <c r="DCG594" s="211"/>
      <c r="DCH594" s="211"/>
      <c r="DCI594" s="211"/>
      <c r="DCJ594" s="211"/>
      <c r="DCK594" s="211"/>
      <c r="DCL594" s="211"/>
      <c r="DCM594" s="211"/>
      <c r="DCN594" s="211"/>
      <c r="DCO594" s="211"/>
      <c r="DCP594" s="211"/>
      <c r="DCQ594" s="211"/>
      <c r="DCR594" s="211"/>
      <c r="DCS594" s="211"/>
      <c r="DCT594" s="211"/>
      <c r="DCU594" s="211"/>
      <c r="DCV594" s="211"/>
      <c r="DCW594" s="211"/>
      <c r="DCX594" s="211"/>
      <c r="DCY594" s="211"/>
      <c r="DCZ594" s="211"/>
      <c r="DDA594" s="211"/>
      <c r="DDB594" s="211"/>
      <c r="DDC594" s="211"/>
      <c r="DDD594" s="211"/>
      <c r="DDE594" s="211"/>
      <c r="DDF594" s="211"/>
      <c r="DDG594" s="211"/>
      <c r="DDH594" s="211"/>
      <c r="DDI594" s="211"/>
      <c r="DDJ594" s="211"/>
      <c r="DDK594" s="211"/>
      <c r="DDL594" s="211"/>
      <c r="DDM594" s="211"/>
      <c r="DDN594" s="211"/>
      <c r="DDO594" s="211"/>
      <c r="DDP594" s="211"/>
      <c r="DDQ594" s="211"/>
      <c r="DDR594" s="211"/>
      <c r="DDS594" s="211"/>
      <c r="DDT594" s="211"/>
      <c r="DDU594" s="211"/>
      <c r="DDV594" s="211"/>
      <c r="DDW594" s="211"/>
      <c r="DDX594" s="211"/>
      <c r="DDY594" s="211"/>
      <c r="DDZ594" s="211"/>
      <c r="DEA594" s="211"/>
      <c r="DEB594" s="211"/>
      <c r="DEC594" s="211"/>
      <c r="DED594" s="211"/>
      <c r="DEE594" s="211"/>
      <c r="DEF594" s="211"/>
      <c r="DEG594" s="211"/>
      <c r="DEH594" s="211"/>
      <c r="DEI594" s="211"/>
      <c r="DEJ594" s="211"/>
      <c r="DEK594" s="211"/>
      <c r="DEL594" s="211"/>
      <c r="DEM594" s="211"/>
      <c r="DEN594" s="211"/>
      <c r="DEO594" s="211"/>
      <c r="DEP594" s="211"/>
      <c r="DEQ594" s="211"/>
      <c r="DER594" s="211"/>
      <c r="DES594" s="211"/>
      <c r="DET594" s="211"/>
      <c r="DEU594" s="211"/>
      <c r="DEV594" s="211"/>
      <c r="DEW594" s="211"/>
      <c r="DEX594" s="211"/>
      <c r="DEY594" s="211"/>
      <c r="DEZ594" s="211"/>
      <c r="DFA594" s="211"/>
      <c r="DFB594" s="211"/>
      <c r="DFC594" s="211"/>
      <c r="DFD594" s="211"/>
      <c r="DFE594" s="211"/>
      <c r="DFF594" s="211"/>
      <c r="DFG594" s="211"/>
      <c r="DFH594" s="211"/>
      <c r="DFI594" s="211"/>
      <c r="DFJ594" s="211"/>
      <c r="DFK594" s="211"/>
      <c r="DFL594" s="211"/>
      <c r="DFM594" s="211"/>
      <c r="DFN594" s="211"/>
      <c r="DFO594" s="211"/>
      <c r="DFP594" s="211"/>
      <c r="DFQ594" s="211"/>
      <c r="DFR594" s="211"/>
      <c r="DFS594" s="211"/>
      <c r="DFT594" s="211"/>
      <c r="DFU594" s="211"/>
      <c r="DFV594" s="211"/>
      <c r="DFW594" s="211"/>
      <c r="DFX594" s="211"/>
      <c r="DFY594" s="211"/>
      <c r="DFZ594" s="211"/>
      <c r="DGA594" s="211"/>
      <c r="DGB594" s="211"/>
      <c r="DGC594" s="211"/>
      <c r="DGD594" s="211"/>
      <c r="DGE594" s="211"/>
      <c r="DGF594" s="211"/>
      <c r="DGG594" s="211"/>
      <c r="DGH594" s="211"/>
      <c r="DGI594" s="211"/>
      <c r="DGJ594" s="211"/>
      <c r="DGK594" s="211"/>
      <c r="DGL594" s="211"/>
      <c r="DGM594" s="211"/>
      <c r="DGN594" s="211"/>
      <c r="DGO594" s="211"/>
      <c r="DGP594" s="211"/>
      <c r="DGQ594" s="211"/>
      <c r="DGR594" s="211"/>
      <c r="DGS594" s="211"/>
      <c r="DGT594" s="211"/>
      <c r="DGU594" s="211"/>
      <c r="DGV594" s="211"/>
      <c r="DGW594" s="211"/>
      <c r="DGX594" s="211"/>
      <c r="DGY594" s="211"/>
      <c r="DGZ594" s="211"/>
      <c r="DHA594" s="211"/>
      <c r="DHB594" s="211"/>
      <c r="DHC594" s="211"/>
      <c r="DHD594" s="211"/>
      <c r="DHE594" s="211"/>
      <c r="DHF594" s="211"/>
      <c r="DHG594" s="211"/>
      <c r="DHH594" s="211"/>
      <c r="DHI594" s="211"/>
      <c r="DHJ594" s="211"/>
      <c r="DHK594" s="211"/>
      <c r="DHL594" s="211"/>
      <c r="DHM594" s="211"/>
      <c r="DHN594" s="211"/>
      <c r="DHO594" s="211"/>
      <c r="DHP594" s="211"/>
      <c r="DHQ594" s="211"/>
      <c r="DHR594" s="211"/>
      <c r="DHS594" s="211"/>
      <c r="DHT594" s="211"/>
      <c r="DHU594" s="211"/>
      <c r="DHV594" s="211"/>
      <c r="DHW594" s="211"/>
      <c r="DHX594" s="211"/>
      <c r="DHY594" s="211"/>
      <c r="DHZ594" s="211"/>
      <c r="DIA594" s="211"/>
      <c r="DIB594" s="211"/>
      <c r="DIC594" s="211"/>
      <c r="DID594" s="211"/>
      <c r="DIE594" s="211"/>
      <c r="DIF594" s="211"/>
      <c r="DIG594" s="211"/>
      <c r="DIH594" s="211"/>
      <c r="DII594" s="211"/>
      <c r="DIJ594" s="211"/>
      <c r="DIK594" s="211"/>
      <c r="DIL594" s="211"/>
      <c r="DIM594" s="211"/>
      <c r="DIN594" s="211"/>
      <c r="DIO594" s="211"/>
      <c r="DIP594" s="211"/>
      <c r="DIQ594" s="211"/>
      <c r="DIR594" s="211"/>
      <c r="DIS594" s="211"/>
      <c r="DIT594" s="211"/>
      <c r="DIU594" s="211"/>
      <c r="DIV594" s="211"/>
      <c r="DIW594" s="211"/>
      <c r="DIX594" s="211"/>
      <c r="DIY594" s="211"/>
      <c r="DIZ594" s="211"/>
      <c r="DJA594" s="211"/>
      <c r="DJB594" s="211"/>
      <c r="DJC594" s="211"/>
      <c r="DJD594" s="211"/>
      <c r="DJE594" s="211"/>
      <c r="DJF594" s="211"/>
      <c r="DJG594" s="211"/>
      <c r="DJH594" s="211"/>
      <c r="DJI594" s="211"/>
      <c r="DJJ594" s="211"/>
      <c r="DJK594" s="211"/>
      <c r="DJL594" s="211"/>
      <c r="DJM594" s="211"/>
      <c r="DJN594" s="211"/>
      <c r="DJO594" s="211"/>
      <c r="DJP594" s="211"/>
      <c r="DJQ594" s="211"/>
      <c r="DJR594" s="211"/>
      <c r="DJS594" s="211"/>
      <c r="DJT594" s="211"/>
      <c r="DJU594" s="211"/>
      <c r="DJV594" s="211"/>
      <c r="DJW594" s="211"/>
      <c r="DJX594" s="211"/>
      <c r="DJY594" s="211"/>
      <c r="DJZ594" s="211"/>
      <c r="DKA594" s="211"/>
      <c r="DKB594" s="211"/>
      <c r="DKC594" s="211"/>
      <c r="DKD594" s="211"/>
      <c r="DKE594" s="211"/>
      <c r="DKF594" s="211"/>
      <c r="DKG594" s="211"/>
      <c r="DKH594" s="211"/>
      <c r="DKI594" s="211"/>
      <c r="DKJ594" s="211"/>
      <c r="DKK594" s="211"/>
      <c r="DKL594" s="211"/>
      <c r="DKM594" s="211"/>
      <c r="DKN594" s="211"/>
      <c r="DKO594" s="211"/>
      <c r="DKP594" s="211"/>
      <c r="DKQ594" s="211"/>
      <c r="DKR594" s="211"/>
      <c r="DKS594" s="211"/>
      <c r="DKT594" s="211"/>
      <c r="DKU594" s="211"/>
      <c r="DKV594" s="211"/>
      <c r="DKW594" s="211"/>
      <c r="DKX594" s="211"/>
      <c r="DKY594" s="211"/>
      <c r="DKZ594" s="211"/>
      <c r="DLA594" s="211"/>
      <c r="DLB594" s="211"/>
      <c r="DLC594" s="211"/>
      <c r="DLD594" s="211"/>
      <c r="DLE594" s="211"/>
      <c r="DLF594" s="211"/>
      <c r="DLG594" s="211"/>
      <c r="DLH594" s="211"/>
      <c r="DLI594" s="211"/>
      <c r="DLJ594" s="211"/>
      <c r="DLK594" s="211"/>
      <c r="DLL594" s="211"/>
      <c r="DLM594" s="211"/>
      <c r="DLN594" s="211"/>
      <c r="DLO594" s="211"/>
      <c r="DLP594" s="211"/>
      <c r="DLQ594" s="211"/>
      <c r="DLR594" s="211"/>
      <c r="DLS594" s="211"/>
      <c r="DLT594" s="211"/>
      <c r="DLU594" s="211"/>
      <c r="DLV594" s="211"/>
      <c r="DLW594" s="211"/>
      <c r="DLX594" s="211"/>
      <c r="DLY594" s="211"/>
      <c r="DLZ594" s="211"/>
      <c r="DMA594" s="211"/>
      <c r="DMB594" s="211"/>
      <c r="DMC594" s="211"/>
      <c r="DMD594" s="211"/>
      <c r="DME594" s="211"/>
      <c r="DMF594" s="211"/>
      <c r="DMG594" s="211"/>
      <c r="DMH594" s="211"/>
      <c r="DMI594" s="211"/>
      <c r="DMJ594" s="211"/>
      <c r="DMK594" s="211"/>
      <c r="DML594" s="211"/>
      <c r="DMM594" s="211"/>
      <c r="DMN594" s="211"/>
      <c r="DMO594" s="211"/>
      <c r="DMP594" s="211"/>
      <c r="DMQ594" s="211"/>
      <c r="DMR594" s="211"/>
      <c r="DMS594" s="211"/>
      <c r="DMT594" s="211"/>
      <c r="DMU594" s="211"/>
      <c r="DMV594" s="211"/>
      <c r="DMW594" s="211"/>
      <c r="DMX594" s="211"/>
      <c r="DMY594" s="211"/>
      <c r="DMZ594" s="211"/>
      <c r="DNA594" s="211"/>
      <c r="DNB594" s="211"/>
      <c r="DNC594" s="211"/>
      <c r="DND594" s="211"/>
      <c r="DNE594" s="211"/>
      <c r="DNF594" s="211"/>
      <c r="DNG594" s="211"/>
      <c r="DNH594" s="211"/>
      <c r="DNI594" s="211"/>
      <c r="DNJ594" s="211"/>
      <c r="DNK594" s="211"/>
      <c r="DNL594" s="211"/>
      <c r="DNM594" s="211"/>
      <c r="DNN594" s="211"/>
      <c r="DNO594" s="211"/>
      <c r="DNP594" s="211"/>
      <c r="DNQ594" s="211"/>
      <c r="DNR594" s="211"/>
      <c r="DNS594" s="211"/>
      <c r="DNT594" s="211"/>
      <c r="DNU594" s="211"/>
      <c r="DNV594" s="211"/>
      <c r="DNW594" s="211"/>
      <c r="DNX594" s="211"/>
      <c r="DNY594" s="211"/>
      <c r="DNZ594" s="211"/>
      <c r="DOA594" s="211"/>
      <c r="DOB594" s="211"/>
      <c r="DOC594" s="211"/>
      <c r="DOD594" s="211"/>
      <c r="DOE594" s="211"/>
      <c r="DOF594" s="211"/>
      <c r="DOG594" s="211"/>
      <c r="DOH594" s="211"/>
      <c r="DOI594" s="211"/>
      <c r="DOJ594" s="211"/>
      <c r="DOK594" s="211"/>
      <c r="DOL594" s="211"/>
      <c r="DOM594" s="211"/>
      <c r="DON594" s="211"/>
      <c r="DOO594" s="211"/>
      <c r="DOP594" s="211"/>
      <c r="DOQ594" s="211"/>
      <c r="DOR594" s="211"/>
      <c r="DOS594" s="211"/>
      <c r="DOT594" s="211"/>
      <c r="DOU594" s="211"/>
      <c r="DOV594" s="211"/>
      <c r="DOW594" s="211"/>
      <c r="DOX594" s="211"/>
      <c r="DOY594" s="211"/>
      <c r="DOZ594" s="211"/>
      <c r="DPA594" s="211"/>
      <c r="DPB594" s="211"/>
      <c r="DPC594" s="211"/>
      <c r="DPD594" s="211"/>
      <c r="DPE594" s="211"/>
      <c r="DPF594" s="211"/>
      <c r="DPG594" s="211"/>
      <c r="DPH594" s="211"/>
      <c r="DPI594" s="211"/>
      <c r="DPJ594" s="211"/>
      <c r="DPK594" s="211"/>
      <c r="DPL594" s="211"/>
      <c r="DPM594" s="211"/>
      <c r="DPN594" s="211"/>
      <c r="DPO594" s="211"/>
      <c r="DPP594" s="211"/>
      <c r="DPQ594" s="211"/>
      <c r="DPR594" s="211"/>
      <c r="DPS594" s="211"/>
      <c r="DPT594" s="211"/>
      <c r="DPU594" s="211"/>
      <c r="DPV594" s="211"/>
      <c r="DPW594" s="211"/>
      <c r="DPX594" s="211"/>
      <c r="DPY594" s="211"/>
      <c r="DPZ594" s="211"/>
      <c r="DQA594" s="211"/>
      <c r="DQB594" s="211"/>
      <c r="DQC594" s="211"/>
      <c r="DQD594" s="211"/>
      <c r="DQE594" s="211"/>
      <c r="DQF594" s="211"/>
      <c r="DQG594" s="211"/>
      <c r="DQH594" s="211"/>
      <c r="DQI594" s="211"/>
      <c r="DQJ594" s="211"/>
      <c r="DQK594" s="211"/>
      <c r="DQL594" s="211"/>
      <c r="DQM594" s="211"/>
      <c r="DQN594" s="211"/>
      <c r="DQO594" s="211"/>
      <c r="DQP594" s="211"/>
      <c r="DQQ594" s="211"/>
      <c r="DQR594" s="211"/>
      <c r="DQS594" s="211"/>
      <c r="DQT594" s="211"/>
      <c r="DQU594" s="211"/>
      <c r="DQV594" s="211"/>
      <c r="DQW594" s="211"/>
      <c r="DQX594" s="211"/>
      <c r="DQY594" s="211"/>
      <c r="DQZ594" s="211"/>
      <c r="DRA594" s="211"/>
      <c r="DRB594" s="211"/>
      <c r="DRC594" s="211"/>
      <c r="DRD594" s="211"/>
      <c r="DRE594" s="211"/>
      <c r="DRF594" s="211"/>
      <c r="DRG594" s="211"/>
      <c r="DRH594" s="211"/>
      <c r="DRI594" s="211"/>
      <c r="DRJ594" s="211"/>
      <c r="DRK594" s="211"/>
      <c r="DRL594" s="211"/>
      <c r="DRM594" s="211"/>
      <c r="DRN594" s="211"/>
      <c r="DRO594" s="211"/>
      <c r="DRP594" s="211"/>
      <c r="DRQ594" s="211"/>
      <c r="DRR594" s="211"/>
      <c r="DRS594" s="211"/>
      <c r="DRT594" s="211"/>
      <c r="DRU594" s="211"/>
      <c r="DRV594" s="211"/>
      <c r="DRW594" s="211"/>
      <c r="DRX594" s="211"/>
      <c r="DRY594" s="211"/>
      <c r="DRZ594" s="211"/>
      <c r="DSA594" s="211"/>
      <c r="DSB594" s="211"/>
      <c r="DSC594" s="211"/>
      <c r="DSD594" s="211"/>
      <c r="DSE594" s="211"/>
      <c r="DSF594" s="211"/>
      <c r="DSG594" s="211"/>
      <c r="DSH594" s="211"/>
      <c r="DSI594" s="211"/>
      <c r="DSJ594" s="211"/>
      <c r="DSK594" s="211"/>
      <c r="DSL594" s="211"/>
      <c r="DSM594" s="211"/>
      <c r="DSN594" s="211"/>
      <c r="DSO594" s="211"/>
      <c r="DSP594" s="211"/>
      <c r="DSQ594" s="211"/>
      <c r="DSR594" s="211"/>
      <c r="DSS594" s="211"/>
      <c r="DST594" s="211"/>
      <c r="DSU594" s="211"/>
      <c r="DSV594" s="211"/>
      <c r="DSW594" s="211"/>
      <c r="DSX594" s="211"/>
      <c r="DSY594" s="211"/>
      <c r="DSZ594" s="211"/>
      <c r="DTA594" s="211"/>
      <c r="DTB594" s="211"/>
      <c r="DTC594" s="211"/>
      <c r="DTD594" s="211"/>
      <c r="DTE594" s="211"/>
      <c r="DTF594" s="211"/>
      <c r="DTG594" s="211"/>
      <c r="DTH594" s="211"/>
      <c r="DTI594" s="211"/>
      <c r="DTJ594" s="211"/>
      <c r="DTK594" s="211"/>
      <c r="DTL594" s="211"/>
      <c r="DTM594" s="211"/>
      <c r="DTN594" s="211"/>
      <c r="DTO594" s="211"/>
      <c r="DTP594" s="211"/>
      <c r="DTQ594" s="211"/>
      <c r="DTR594" s="211"/>
      <c r="DTS594" s="211"/>
      <c r="DTT594" s="211"/>
      <c r="DTU594" s="211"/>
      <c r="DTV594" s="211"/>
      <c r="DTW594" s="211"/>
      <c r="DTX594" s="211"/>
      <c r="DTY594" s="211"/>
      <c r="DTZ594" s="211"/>
      <c r="DUA594" s="211"/>
      <c r="DUB594" s="211"/>
      <c r="DUC594" s="211"/>
      <c r="DUD594" s="211"/>
      <c r="DUE594" s="211"/>
      <c r="DUF594" s="211"/>
      <c r="DUG594" s="211"/>
      <c r="DUH594" s="211"/>
      <c r="DUI594" s="211"/>
      <c r="DUJ594" s="211"/>
      <c r="DUK594" s="211"/>
      <c r="DUL594" s="211"/>
      <c r="DUM594" s="211"/>
      <c r="DUN594" s="211"/>
      <c r="DUO594" s="211"/>
      <c r="DUP594" s="211"/>
      <c r="DUQ594" s="211"/>
      <c r="DUR594" s="211"/>
      <c r="DUS594" s="211"/>
      <c r="DUT594" s="211"/>
      <c r="DUU594" s="211"/>
      <c r="DUV594" s="211"/>
      <c r="DUW594" s="211"/>
      <c r="DUX594" s="211"/>
      <c r="DUY594" s="211"/>
      <c r="DUZ594" s="211"/>
      <c r="DVA594" s="211"/>
      <c r="DVB594" s="211"/>
      <c r="DVC594" s="211"/>
      <c r="DVD594" s="211"/>
      <c r="DVE594" s="211"/>
      <c r="DVF594" s="211"/>
      <c r="DVG594" s="211"/>
      <c r="DVH594" s="211"/>
      <c r="DVI594" s="211"/>
      <c r="DVJ594" s="211"/>
      <c r="DVK594" s="211"/>
      <c r="DVL594" s="211"/>
      <c r="DVM594" s="211"/>
      <c r="DVN594" s="211"/>
      <c r="DVO594" s="211"/>
      <c r="DVP594" s="211"/>
      <c r="DVQ594" s="211"/>
      <c r="DVR594" s="211"/>
      <c r="DVS594" s="211"/>
      <c r="DVT594" s="211"/>
      <c r="DVU594" s="211"/>
      <c r="DVV594" s="211"/>
      <c r="DVW594" s="211"/>
      <c r="DVX594" s="211"/>
      <c r="DVY594" s="211"/>
      <c r="DVZ594" s="211"/>
      <c r="DWA594" s="211"/>
      <c r="DWB594" s="211"/>
      <c r="DWC594" s="211"/>
      <c r="DWD594" s="211"/>
      <c r="DWE594" s="211"/>
      <c r="DWF594" s="211"/>
      <c r="DWG594" s="211"/>
      <c r="DWH594" s="211"/>
      <c r="DWI594" s="211"/>
      <c r="DWJ594" s="211"/>
      <c r="DWK594" s="211"/>
      <c r="DWL594" s="211"/>
      <c r="DWM594" s="211"/>
      <c r="DWN594" s="211"/>
      <c r="DWO594" s="211"/>
      <c r="DWP594" s="211"/>
      <c r="DWQ594" s="211"/>
      <c r="DWR594" s="211"/>
      <c r="DWS594" s="211"/>
      <c r="DWT594" s="211"/>
      <c r="DWU594" s="211"/>
      <c r="DWV594" s="211"/>
      <c r="DWW594" s="211"/>
      <c r="DWX594" s="211"/>
      <c r="DWY594" s="211"/>
      <c r="DWZ594" s="211"/>
      <c r="DXA594" s="211"/>
      <c r="DXB594" s="211"/>
      <c r="DXC594" s="211"/>
      <c r="DXD594" s="211"/>
      <c r="DXE594" s="211"/>
      <c r="DXF594" s="211"/>
      <c r="DXG594" s="211"/>
      <c r="DXH594" s="211"/>
      <c r="DXI594" s="211"/>
      <c r="DXJ594" s="211"/>
      <c r="DXK594" s="211"/>
      <c r="DXL594" s="211"/>
      <c r="DXM594" s="211"/>
      <c r="DXN594" s="211"/>
      <c r="DXO594" s="211"/>
      <c r="DXP594" s="211"/>
      <c r="DXQ594" s="211"/>
      <c r="DXR594" s="211"/>
      <c r="DXS594" s="211"/>
      <c r="DXT594" s="211"/>
      <c r="DXU594" s="211"/>
      <c r="DXV594" s="211"/>
      <c r="DXW594" s="211"/>
      <c r="DXX594" s="211"/>
      <c r="DXY594" s="211"/>
      <c r="DXZ594" s="211"/>
      <c r="DYA594" s="211"/>
      <c r="DYB594" s="211"/>
      <c r="DYC594" s="211"/>
      <c r="DYD594" s="211"/>
      <c r="DYE594" s="211"/>
      <c r="DYF594" s="211"/>
      <c r="DYG594" s="211"/>
      <c r="DYH594" s="211"/>
      <c r="DYI594" s="211"/>
      <c r="DYJ594" s="211"/>
      <c r="DYK594" s="211"/>
      <c r="DYL594" s="211"/>
      <c r="DYM594" s="211"/>
      <c r="DYN594" s="211"/>
      <c r="DYO594" s="211"/>
      <c r="DYP594" s="211"/>
      <c r="DYQ594" s="211"/>
      <c r="DYR594" s="211"/>
      <c r="DYS594" s="211"/>
      <c r="DYT594" s="211"/>
      <c r="DYU594" s="211"/>
      <c r="DYV594" s="211"/>
      <c r="DYW594" s="211"/>
      <c r="DYX594" s="211"/>
      <c r="DYY594" s="211"/>
      <c r="DYZ594" s="211"/>
      <c r="DZA594" s="211"/>
      <c r="DZB594" s="211"/>
      <c r="DZC594" s="211"/>
      <c r="DZD594" s="211"/>
      <c r="DZE594" s="211"/>
      <c r="DZF594" s="211"/>
      <c r="DZG594" s="211"/>
      <c r="DZH594" s="211"/>
      <c r="DZI594" s="211"/>
      <c r="DZJ594" s="211"/>
      <c r="DZK594" s="211"/>
      <c r="DZL594" s="211"/>
      <c r="DZM594" s="211"/>
      <c r="DZN594" s="211"/>
      <c r="DZO594" s="211"/>
      <c r="DZP594" s="211"/>
      <c r="DZQ594" s="211"/>
      <c r="DZR594" s="211"/>
      <c r="DZS594" s="211"/>
      <c r="DZT594" s="211"/>
      <c r="DZU594" s="211"/>
      <c r="DZV594" s="211"/>
      <c r="DZW594" s="211"/>
      <c r="DZX594" s="211"/>
      <c r="DZY594" s="211"/>
      <c r="DZZ594" s="211"/>
      <c r="EAA594" s="211"/>
      <c r="EAB594" s="211"/>
      <c r="EAC594" s="211"/>
      <c r="EAD594" s="211"/>
      <c r="EAE594" s="211"/>
      <c r="EAF594" s="211"/>
      <c r="EAG594" s="211"/>
      <c r="EAH594" s="211"/>
      <c r="EAI594" s="211"/>
      <c r="EAJ594" s="211"/>
      <c r="EAK594" s="211"/>
      <c r="EAL594" s="211"/>
      <c r="EAM594" s="211"/>
      <c r="EAN594" s="211"/>
      <c r="EAO594" s="211"/>
      <c r="EAP594" s="211"/>
      <c r="EAQ594" s="211"/>
      <c r="EAR594" s="211"/>
      <c r="EAS594" s="211"/>
      <c r="EAT594" s="211"/>
      <c r="EAU594" s="211"/>
      <c r="EAV594" s="211"/>
      <c r="EAW594" s="211"/>
      <c r="EAX594" s="211"/>
      <c r="EAY594" s="211"/>
      <c r="EAZ594" s="211"/>
      <c r="EBA594" s="211"/>
      <c r="EBB594" s="211"/>
      <c r="EBC594" s="211"/>
      <c r="EBD594" s="211"/>
      <c r="EBE594" s="211"/>
      <c r="EBF594" s="211"/>
      <c r="EBG594" s="211"/>
      <c r="EBH594" s="211"/>
      <c r="EBI594" s="211"/>
      <c r="EBJ594" s="211"/>
      <c r="EBK594" s="211"/>
      <c r="EBL594" s="211"/>
      <c r="EBM594" s="211"/>
      <c r="EBN594" s="211"/>
      <c r="EBO594" s="211"/>
      <c r="EBP594" s="211"/>
      <c r="EBQ594" s="211"/>
      <c r="EBR594" s="211"/>
      <c r="EBS594" s="211"/>
      <c r="EBT594" s="211"/>
      <c r="EBU594" s="211"/>
      <c r="EBV594" s="211"/>
      <c r="EBW594" s="211"/>
      <c r="EBX594" s="211"/>
      <c r="EBY594" s="211"/>
      <c r="EBZ594" s="211"/>
      <c r="ECA594" s="211"/>
      <c r="ECB594" s="211"/>
      <c r="ECC594" s="211"/>
      <c r="ECD594" s="211"/>
      <c r="ECE594" s="211"/>
      <c r="ECF594" s="211"/>
      <c r="ECG594" s="211"/>
      <c r="ECH594" s="211"/>
      <c r="ECI594" s="211"/>
      <c r="ECJ594" s="211"/>
      <c r="ECK594" s="211"/>
      <c r="ECL594" s="211"/>
      <c r="ECM594" s="211"/>
      <c r="ECN594" s="211"/>
      <c r="ECO594" s="211"/>
      <c r="ECP594" s="211"/>
      <c r="ECQ594" s="211"/>
      <c r="ECR594" s="211"/>
      <c r="ECS594" s="211"/>
      <c r="ECT594" s="211"/>
      <c r="ECU594" s="211"/>
      <c r="ECV594" s="211"/>
      <c r="ECW594" s="211"/>
      <c r="ECX594" s="211"/>
      <c r="ECY594" s="211"/>
      <c r="ECZ594" s="211"/>
      <c r="EDA594" s="211"/>
      <c r="EDB594" s="211"/>
      <c r="EDC594" s="211"/>
      <c r="EDD594" s="211"/>
      <c r="EDE594" s="211"/>
      <c r="EDF594" s="211"/>
      <c r="EDG594" s="211"/>
      <c r="EDH594" s="211"/>
      <c r="EDI594" s="211"/>
      <c r="EDJ594" s="211"/>
      <c r="EDK594" s="211"/>
      <c r="EDL594" s="211"/>
      <c r="EDM594" s="211"/>
      <c r="EDN594" s="211"/>
      <c r="EDO594" s="211"/>
      <c r="EDP594" s="211"/>
      <c r="EDQ594" s="211"/>
      <c r="EDR594" s="211"/>
      <c r="EDS594" s="211"/>
      <c r="EDT594" s="211"/>
      <c r="EDU594" s="211"/>
      <c r="EDV594" s="211"/>
      <c r="EDW594" s="211"/>
      <c r="EDX594" s="211"/>
      <c r="EDY594" s="211"/>
      <c r="EDZ594" s="211"/>
      <c r="EEA594" s="211"/>
      <c r="EEB594" s="211"/>
      <c r="EEC594" s="211"/>
      <c r="EED594" s="211"/>
      <c r="EEE594" s="211"/>
      <c r="EEF594" s="211"/>
      <c r="EEG594" s="211"/>
      <c r="EEH594" s="211"/>
      <c r="EEI594" s="211"/>
      <c r="EEJ594" s="211"/>
      <c r="EEK594" s="211"/>
      <c r="EEL594" s="211"/>
      <c r="EEM594" s="211"/>
      <c r="EEN594" s="211"/>
      <c r="EEO594" s="211"/>
      <c r="EEP594" s="211"/>
      <c r="EEQ594" s="211"/>
      <c r="EER594" s="211"/>
      <c r="EES594" s="211"/>
      <c r="EET594" s="211"/>
      <c r="EEU594" s="211"/>
      <c r="EEV594" s="211"/>
      <c r="EEW594" s="211"/>
      <c r="EEX594" s="211"/>
      <c r="EEY594" s="211"/>
      <c r="EEZ594" s="211"/>
      <c r="EFA594" s="211"/>
      <c r="EFB594" s="211"/>
      <c r="EFC594" s="211"/>
      <c r="EFD594" s="211"/>
      <c r="EFE594" s="211"/>
      <c r="EFF594" s="211"/>
      <c r="EFG594" s="211"/>
      <c r="EFH594" s="211"/>
      <c r="EFI594" s="211"/>
      <c r="EFJ594" s="211"/>
      <c r="EFK594" s="211"/>
      <c r="EFL594" s="211"/>
      <c r="EFM594" s="211"/>
      <c r="EFN594" s="211"/>
      <c r="EFO594" s="211"/>
      <c r="EFP594" s="211"/>
      <c r="EFQ594" s="211"/>
      <c r="EFR594" s="211"/>
      <c r="EFS594" s="211"/>
      <c r="EFT594" s="211"/>
      <c r="EFU594" s="211"/>
      <c r="EFV594" s="211"/>
      <c r="EFW594" s="211"/>
      <c r="EFX594" s="211"/>
      <c r="EFY594" s="211"/>
      <c r="EFZ594" s="211"/>
      <c r="EGA594" s="211"/>
      <c r="EGB594" s="211"/>
      <c r="EGC594" s="211"/>
      <c r="EGD594" s="211"/>
      <c r="EGE594" s="211"/>
      <c r="EGF594" s="211"/>
      <c r="EGG594" s="211"/>
      <c r="EGH594" s="211"/>
      <c r="EGI594" s="211"/>
      <c r="EGJ594" s="211"/>
      <c r="EGK594" s="211"/>
      <c r="EGL594" s="211"/>
      <c r="EGM594" s="211"/>
      <c r="EGN594" s="211"/>
      <c r="EGO594" s="211"/>
      <c r="EGP594" s="211"/>
      <c r="EGQ594" s="211"/>
      <c r="EGR594" s="211"/>
      <c r="EGS594" s="211"/>
      <c r="EGT594" s="211"/>
      <c r="EGU594" s="211"/>
      <c r="EGV594" s="211"/>
      <c r="EGW594" s="211"/>
      <c r="EGX594" s="211"/>
      <c r="EGY594" s="211"/>
      <c r="EGZ594" s="211"/>
      <c r="EHA594" s="211"/>
      <c r="EHB594" s="211"/>
      <c r="EHC594" s="211"/>
      <c r="EHD594" s="211"/>
      <c r="EHE594" s="211"/>
      <c r="EHF594" s="211"/>
      <c r="EHG594" s="211"/>
      <c r="EHH594" s="211"/>
      <c r="EHI594" s="211"/>
      <c r="EHJ594" s="211"/>
      <c r="EHK594" s="211"/>
      <c r="EHL594" s="211"/>
      <c r="EHM594" s="211"/>
      <c r="EHN594" s="211"/>
      <c r="EHO594" s="211"/>
      <c r="EHP594" s="211"/>
      <c r="EHQ594" s="211"/>
      <c r="EHR594" s="211"/>
      <c r="EHS594" s="211"/>
      <c r="EHT594" s="211"/>
      <c r="EHU594" s="211"/>
      <c r="EHV594" s="211"/>
      <c r="EHW594" s="211"/>
      <c r="EHX594" s="211"/>
      <c r="EHY594" s="211"/>
      <c r="EHZ594" s="211"/>
      <c r="EIA594" s="211"/>
      <c r="EIB594" s="211"/>
      <c r="EIC594" s="211"/>
      <c r="EID594" s="211"/>
      <c r="EIE594" s="211"/>
      <c r="EIF594" s="211"/>
      <c r="EIG594" s="211"/>
      <c r="EIH594" s="211"/>
      <c r="EII594" s="211"/>
      <c r="EIJ594" s="211"/>
      <c r="EIK594" s="211"/>
      <c r="EIL594" s="211"/>
      <c r="EIM594" s="211"/>
      <c r="EIN594" s="211"/>
      <c r="EIO594" s="211"/>
      <c r="EIP594" s="211"/>
      <c r="EIQ594" s="211"/>
      <c r="EIR594" s="211"/>
      <c r="EIS594" s="211"/>
      <c r="EIT594" s="211"/>
      <c r="EIU594" s="211"/>
      <c r="EIV594" s="211"/>
      <c r="EIW594" s="211"/>
      <c r="EIX594" s="211"/>
      <c r="EIY594" s="211"/>
      <c r="EIZ594" s="211"/>
      <c r="EJA594" s="211"/>
      <c r="EJB594" s="211"/>
      <c r="EJC594" s="211"/>
      <c r="EJD594" s="211"/>
      <c r="EJE594" s="211"/>
      <c r="EJF594" s="211"/>
      <c r="EJG594" s="211"/>
      <c r="EJH594" s="211"/>
      <c r="EJI594" s="211"/>
      <c r="EJJ594" s="211"/>
      <c r="EJK594" s="211"/>
      <c r="EJL594" s="211"/>
      <c r="EJM594" s="211"/>
      <c r="EJN594" s="211"/>
      <c r="EJO594" s="211"/>
      <c r="EJP594" s="211"/>
      <c r="EJQ594" s="211"/>
      <c r="EJR594" s="211"/>
      <c r="EJS594" s="211"/>
      <c r="EJT594" s="211"/>
      <c r="EJU594" s="211"/>
      <c r="EJV594" s="211"/>
      <c r="EJW594" s="211"/>
      <c r="EJX594" s="211"/>
      <c r="EJY594" s="211"/>
      <c r="EJZ594" s="211"/>
      <c r="EKA594" s="211"/>
      <c r="EKB594" s="211"/>
      <c r="EKC594" s="211"/>
      <c r="EKD594" s="211"/>
      <c r="EKE594" s="211"/>
      <c r="EKF594" s="211"/>
      <c r="EKG594" s="211"/>
      <c r="EKH594" s="211"/>
      <c r="EKI594" s="211"/>
      <c r="EKJ594" s="211"/>
      <c r="EKK594" s="211"/>
      <c r="EKL594" s="211"/>
      <c r="EKM594" s="211"/>
      <c r="EKN594" s="211"/>
      <c r="EKO594" s="211"/>
      <c r="EKP594" s="211"/>
      <c r="EKQ594" s="211"/>
      <c r="EKR594" s="211"/>
      <c r="EKS594" s="211"/>
      <c r="EKT594" s="211"/>
      <c r="EKU594" s="211"/>
      <c r="EKV594" s="211"/>
      <c r="EKW594" s="211"/>
      <c r="EKX594" s="211"/>
      <c r="EKY594" s="211"/>
      <c r="EKZ594" s="211"/>
      <c r="ELA594" s="211"/>
      <c r="ELB594" s="211"/>
      <c r="ELC594" s="211"/>
      <c r="ELD594" s="211"/>
      <c r="ELE594" s="211"/>
      <c r="ELF594" s="211"/>
      <c r="ELG594" s="211"/>
      <c r="ELH594" s="211"/>
      <c r="ELI594" s="211"/>
      <c r="ELJ594" s="211"/>
      <c r="ELK594" s="211"/>
      <c r="ELL594" s="211"/>
      <c r="ELM594" s="211"/>
      <c r="ELN594" s="211"/>
      <c r="ELO594" s="211"/>
      <c r="ELP594" s="211"/>
      <c r="ELQ594" s="211"/>
      <c r="ELR594" s="211"/>
      <c r="ELS594" s="211"/>
      <c r="ELT594" s="211"/>
      <c r="ELU594" s="211"/>
      <c r="ELV594" s="211"/>
      <c r="ELW594" s="211"/>
      <c r="ELX594" s="211"/>
      <c r="ELY594" s="211"/>
      <c r="ELZ594" s="211"/>
      <c r="EMA594" s="211"/>
      <c r="EMB594" s="211"/>
      <c r="EMC594" s="211"/>
      <c r="EMD594" s="211"/>
      <c r="EME594" s="211"/>
      <c r="EMF594" s="211"/>
      <c r="EMG594" s="211"/>
      <c r="EMH594" s="211"/>
      <c r="EMI594" s="211"/>
      <c r="EMJ594" s="211"/>
      <c r="EMK594" s="211"/>
      <c r="EML594" s="211"/>
      <c r="EMM594" s="211"/>
      <c r="EMN594" s="211"/>
      <c r="EMO594" s="211"/>
      <c r="EMP594" s="211"/>
      <c r="EMQ594" s="211"/>
      <c r="EMR594" s="211"/>
      <c r="EMS594" s="211"/>
      <c r="EMT594" s="211"/>
      <c r="EMU594" s="211"/>
      <c r="EMV594" s="211"/>
      <c r="EMW594" s="211"/>
      <c r="EMX594" s="211"/>
      <c r="EMY594" s="211"/>
      <c r="EMZ594" s="211"/>
      <c r="ENA594" s="211"/>
      <c r="ENB594" s="211"/>
      <c r="ENC594" s="211"/>
      <c r="END594" s="211"/>
      <c r="ENE594" s="211"/>
      <c r="ENF594" s="211"/>
      <c r="ENG594" s="211"/>
      <c r="ENH594" s="211"/>
      <c r="ENI594" s="211"/>
      <c r="ENJ594" s="211"/>
      <c r="ENK594" s="211"/>
      <c r="ENL594" s="211"/>
      <c r="ENM594" s="211"/>
      <c r="ENN594" s="211"/>
      <c r="ENO594" s="211"/>
      <c r="ENP594" s="211"/>
      <c r="ENQ594" s="211"/>
      <c r="ENR594" s="211"/>
      <c r="ENS594" s="211"/>
      <c r="ENT594" s="211"/>
      <c r="ENU594" s="211"/>
      <c r="ENV594" s="211"/>
      <c r="ENW594" s="211"/>
      <c r="ENX594" s="211"/>
      <c r="ENY594" s="211"/>
      <c r="ENZ594" s="211"/>
      <c r="EOA594" s="211"/>
      <c r="EOB594" s="211"/>
      <c r="EOC594" s="211"/>
      <c r="EOD594" s="211"/>
      <c r="EOE594" s="211"/>
      <c r="EOF594" s="211"/>
      <c r="EOG594" s="211"/>
      <c r="EOH594" s="211"/>
      <c r="EOI594" s="211"/>
      <c r="EOJ594" s="211"/>
      <c r="EOK594" s="211"/>
      <c r="EOL594" s="211"/>
      <c r="EOM594" s="211"/>
      <c r="EON594" s="211"/>
      <c r="EOO594" s="211"/>
      <c r="EOP594" s="211"/>
      <c r="EOQ594" s="211"/>
      <c r="EOR594" s="211"/>
      <c r="EOS594" s="211"/>
      <c r="EOT594" s="211"/>
      <c r="EOU594" s="211"/>
      <c r="EOV594" s="211"/>
      <c r="EOW594" s="211"/>
      <c r="EOX594" s="211"/>
      <c r="EOY594" s="211"/>
      <c r="EOZ594" s="211"/>
      <c r="EPA594" s="211"/>
      <c r="EPB594" s="211"/>
      <c r="EPC594" s="211"/>
      <c r="EPD594" s="211"/>
      <c r="EPE594" s="211"/>
      <c r="EPF594" s="211"/>
      <c r="EPG594" s="211"/>
      <c r="EPH594" s="211"/>
      <c r="EPI594" s="211"/>
      <c r="EPJ594" s="211"/>
      <c r="EPK594" s="211"/>
      <c r="EPL594" s="211"/>
      <c r="EPM594" s="211"/>
      <c r="EPN594" s="211"/>
      <c r="EPO594" s="211"/>
      <c r="EPP594" s="211"/>
      <c r="EPQ594" s="211"/>
      <c r="EPR594" s="211"/>
      <c r="EPS594" s="211"/>
      <c r="EPT594" s="211"/>
      <c r="EPU594" s="211"/>
      <c r="EPV594" s="211"/>
      <c r="EPW594" s="211"/>
      <c r="EPX594" s="211"/>
      <c r="EPY594" s="211"/>
      <c r="EPZ594" s="211"/>
      <c r="EQA594" s="211"/>
      <c r="EQB594" s="211"/>
      <c r="EQC594" s="211"/>
      <c r="EQD594" s="211"/>
      <c r="EQE594" s="211"/>
      <c r="EQF594" s="211"/>
      <c r="EQG594" s="211"/>
      <c r="EQH594" s="211"/>
      <c r="EQI594" s="211"/>
      <c r="EQJ594" s="211"/>
      <c r="EQK594" s="211"/>
      <c r="EQL594" s="211"/>
      <c r="EQM594" s="211"/>
      <c r="EQN594" s="211"/>
      <c r="EQO594" s="211"/>
      <c r="EQP594" s="211"/>
      <c r="EQQ594" s="211"/>
      <c r="EQR594" s="211"/>
      <c r="EQS594" s="211"/>
      <c r="EQT594" s="211"/>
      <c r="EQU594" s="211"/>
      <c r="EQV594" s="211"/>
      <c r="EQW594" s="211"/>
      <c r="EQX594" s="211"/>
      <c r="EQY594" s="211"/>
      <c r="EQZ594" s="211"/>
      <c r="ERA594" s="211"/>
      <c r="ERB594" s="211"/>
      <c r="ERC594" s="211"/>
      <c r="ERD594" s="211"/>
      <c r="ERE594" s="211"/>
      <c r="ERF594" s="211"/>
      <c r="ERG594" s="211"/>
      <c r="ERH594" s="211"/>
      <c r="ERI594" s="211"/>
      <c r="ERJ594" s="211"/>
      <c r="ERK594" s="211"/>
      <c r="ERL594" s="211"/>
      <c r="ERM594" s="211"/>
      <c r="ERN594" s="211"/>
      <c r="ERO594" s="211"/>
      <c r="ERP594" s="211"/>
      <c r="ERQ594" s="211"/>
      <c r="ERR594" s="211"/>
      <c r="ERS594" s="211"/>
      <c r="ERT594" s="211"/>
      <c r="ERU594" s="211"/>
      <c r="ERV594" s="211"/>
      <c r="ERW594" s="211"/>
      <c r="ERX594" s="211"/>
      <c r="ERY594" s="211"/>
      <c r="ERZ594" s="211"/>
      <c r="ESA594" s="211"/>
      <c r="ESB594" s="211"/>
      <c r="ESC594" s="211"/>
      <c r="ESD594" s="211"/>
      <c r="ESE594" s="211"/>
      <c r="ESF594" s="211"/>
      <c r="ESG594" s="211"/>
      <c r="ESH594" s="211"/>
      <c r="ESI594" s="211"/>
      <c r="ESJ594" s="211"/>
      <c r="ESK594" s="211"/>
      <c r="ESL594" s="211"/>
      <c r="ESM594" s="211"/>
      <c r="ESN594" s="211"/>
      <c r="ESO594" s="211"/>
      <c r="ESP594" s="211"/>
      <c r="ESQ594" s="211"/>
      <c r="ESR594" s="211"/>
      <c r="ESS594" s="211"/>
      <c r="EST594" s="211"/>
      <c r="ESU594" s="211"/>
      <c r="ESV594" s="211"/>
      <c r="ESW594" s="211"/>
      <c r="ESX594" s="211"/>
      <c r="ESY594" s="211"/>
      <c r="ESZ594" s="211"/>
      <c r="ETA594" s="211"/>
      <c r="ETB594" s="211"/>
      <c r="ETC594" s="211"/>
      <c r="ETD594" s="211"/>
      <c r="ETE594" s="211"/>
      <c r="ETF594" s="211"/>
      <c r="ETG594" s="211"/>
      <c r="ETH594" s="211"/>
      <c r="ETI594" s="211"/>
      <c r="ETJ594" s="211"/>
      <c r="ETK594" s="211"/>
      <c r="ETL594" s="211"/>
      <c r="ETM594" s="211"/>
      <c r="ETN594" s="211"/>
      <c r="ETO594" s="211"/>
      <c r="ETP594" s="211"/>
      <c r="ETQ594" s="211"/>
      <c r="ETR594" s="211"/>
      <c r="ETS594" s="211"/>
      <c r="ETT594" s="211"/>
      <c r="ETU594" s="211"/>
      <c r="ETV594" s="211"/>
      <c r="ETW594" s="211"/>
      <c r="ETX594" s="211"/>
      <c r="ETY594" s="211"/>
      <c r="ETZ594" s="211"/>
      <c r="EUA594" s="211"/>
      <c r="EUB594" s="211"/>
      <c r="EUC594" s="211"/>
      <c r="EUD594" s="211"/>
      <c r="EUE594" s="211"/>
      <c r="EUF594" s="211"/>
      <c r="EUG594" s="211"/>
      <c r="EUH594" s="211"/>
      <c r="EUI594" s="211"/>
      <c r="EUJ594" s="211"/>
      <c r="EUK594" s="211"/>
      <c r="EUL594" s="211"/>
      <c r="EUM594" s="211"/>
      <c r="EUN594" s="211"/>
      <c r="EUO594" s="211"/>
      <c r="EUP594" s="211"/>
      <c r="EUQ594" s="211"/>
      <c r="EUR594" s="211"/>
      <c r="EUS594" s="211"/>
      <c r="EUT594" s="211"/>
      <c r="EUU594" s="211"/>
      <c r="EUV594" s="211"/>
      <c r="EUW594" s="211"/>
      <c r="EUX594" s="211"/>
      <c r="EUY594" s="211"/>
      <c r="EUZ594" s="211"/>
      <c r="EVA594" s="211"/>
      <c r="EVB594" s="211"/>
      <c r="EVC594" s="211"/>
      <c r="EVD594" s="211"/>
      <c r="EVE594" s="211"/>
      <c r="EVF594" s="211"/>
      <c r="EVG594" s="211"/>
      <c r="EVH594" s="211"/>
      <c r="EVI594" s="211"/>
      <c r="EVJ594" s="211"/>
      <c r="EVK594" s="211"/>
      <c r="EVL594" s="211"/>
      <c r="EVM594" s="211"/>
      <c r="EVN594" s="211"/>
      <c r="EVO594" s="211"/>
      <c r="EVP594" s="211"/>
      <c r="EVQ594" s="211"/>
      <c r="EVR594" s="211"/>
      <c r="EVS594" s="211"/>
      <c r="EVT594" s="211"/>
      <c r="EVU594" s="211"/>
      <c r="EVV594" s="211"/>
      <c r="EVW594" s="211"/>
      <c r="EVX594" s="211"/>
      <c r="EVY594" s="211"/>
      <c r="EVZ594" s="211"/>
      <c r="EWA594" s="211"/>
      <c r="EWB594" s="211"/>
      <c r="EWC594" s="211"/>
      <c r="EWD594" s="211"/>
      <c r="EWE594" s="211"/>
      <c r="EWF594" s="211"/>
      <c r="EWG594" s="211"/>
      <c r="EWH594" s="211"/>
      <c r="EWI594" s="211"/>
      <c r="EWJ594" s="211"/>
      <c r="EWK594" s="211"/>
      <c r="EWL594" s="211"/>
      <c r="EWM594" s="211"/>
      <c r="EWN594" s="211"/>
      <c r="EWO594" s="211"/>
      <c r="EWP594" s="211"/>
      <c r="EWQ594" s="211"/>
      <c r="EWR594" s="211"/>
      <c r="EWS594" s="211"/>
      <c r="EWT594" s="211"/>
      <c r="EWU594" s="211"/>
      <c r="EWV594" s="211"/>
      <c r="EWW594" s="211"/>
      <c r="EWX594" s="211"/>
      <c r="EWY594" s="211"/>
      <c r="EWZ594" s="211"/>
      <c r="EXA594" s="211"/>
      <c r="EXB594" s="211"/>
      <c r="EXC594" s="211"/>
      <c r="EXD594" s="211"/>
      <c r="EXE594" s="211"/>
      <c r="EXF594" s="211"/>
      <c r="EXG594" s="211"/>
      <c r="EXH594" s="211"/>
      <c r="EXI594" s="211"/>
      <c r="EXJ594" s="211"/>
      <c r="EXK594" s="211"/>
      <c r="EXL594" s="211"/>
      <c r="EXM594" s="211"/>
      <c r="EXN594" s="211"/>
      <c r="EXO594" s="211"/>
      <c r="EXP594" s="211"/>
      <c r="EXQ594" s="211"/>
      <c r="EXR594" s="211"/>
      <c r="EXS594" s="211"/>
      <c r="EXT594" s="211"/>
      <c r="EXU594" s="211"/>
      <c r="EXV594" s="211"/>
      <c r="EXW594" s="211"/>
      <c r="EXX594" s="211"/>
      <c r="EXY594" s="211"/>
      <c r="EXZ594" s="211"/>
      <c r="EYA594" s="211"/>
      <c r="EYB594" s="211"/>
      <c r="EYC594" s="211"/>
      <c r="EYD594" s="211"/>
      <c r="EYE594" s="211"/>
      <c r="EYF594" s="211"/>
      <c r="EYG594" s="211"/>
      <c r="EYH594" s="211"/>
      <c r="EYI594" s="211"/>
      <c r="EYJ594" s="211"/>
      <c r="EYK594" s="211"/>
      <c r="EYL594" s="211"/>
      <c r="EYM594" s="211"/>
      <c r="EYN594" s="211"/>
      <c r="EYO594" s="211"/>
      <c r="EYP594" s="211"/>
      <c r="EYQ594" s="211"/>
      <c r="EYR594" s="211"/>
      <c r="EYS594" s="211"/>
      <c r="EYT594" s="211"/>
      <c r="EYU594" s="211"/>
      <c r="EYV594" s="211"/>
      <c r="EYW594" s="211"/>
      <c r="EYX594" s="211"/>
      <c r="EYY594" s="211"/>
      <c r="EYZ594" s="211"/>
      <c r="EZA594" s="211"/>
      <c r="EZB594" s="211"/>
      <c r="EZC594" s="211"/>
      <c r="EZD594" s="211"/>
      <c r="EZE594" s="211"/>
      <c r="EZF594" s="211"/>
      <c r="EZG594" s="211"/>
      <c r="EZH594" s="211"/>
      <c r="EZI594" s="211"/>
      <c r="EZJ594" s="211"/>
      <c r="EZK594" s="211"/>
      <c r="EZL594" s="211"/>
      <c r="EZM594" s="211"/>
      <c r="EZN594" s="211"/>
      <c r="EZO594" s="211"/>
      <c r="EZP594" s="211"/>
      <c r="EZQ594" s="211"/>
      <c r="EZR594" s="211"/>
      <c r="EZS594" s="211"/>
      <c r="EZT594" s="211"/>
      <c r="EZU594" s="211"/>
      <c r="EZV594" s="211"/>
      <c r="EZW594" s="211"/>
      <c r="EZX594" s="211"/>
      <c r="EZY594" s="211"/>
      <c r="EZZ594" s="211"/>
      <c r="FAA594" s="211"/>
      <c r="FAB594" s="211"/>
      <c r="FAC594" s="211"/>
      <c r="FAD594" s="211"/>
      <c r="FAE594" s="211"/>
    </row>
    <row r="595" spans="1:4087" s="212" customFormat="1" ht="38.25">
      <c r="A595" s="233" t="s">
        <v>711</v>
      </c>
      <c r="B595" s="233" t="s">
        <v>690</v>
      </c>
      <c r="C595" s="233" t="s">
        <v>1227</v>
      </c>
      <c r="D595" s="233" t="s">
        <v>691</v>
      </c>
      <c r="E595" s="387">
        <v>44701</v>
      </c>
      <c r="F595" s="232">
        <v>44917</v>
      </c>
      <c r="G595" s="232">
        <v>44917</v>
      </c>
      <c r="H595" s="478"/>
      <c r="I595" s="377">
        <v>4354061</v>
      </c>
      <c r="J595" s="380"/>
      <c r="K595" s="381" t="s">
        <v>210</v>
      </c>
      <c r="L595" s="324">
        <v>100</v>
      </c>
      <c r="M595" s="236">
        <v>69</v>
      </c>
      <c r="N595" s="236" t="s">
        <v>22</v>
      </c>
      <c r="O595" s="484" t="s">
        <v>22</v>
      </c>
      <c r="P595" s="238" t="s">
        <v>22</v>
      </c>
      <c r="Q595" s="238" t="s">
        <v>22</v>
      </c>
      <c r="R595" s="238" t="s">
        <v>22</v>
      </c>
      <c r="S595" s="238" t="s">
        <v>22</v>
      </c>
      <c r="T595" s="238" t="s">
        <v>22</v>
      </c>
      <c r="U595" s="238" t="s">
        <v>22</v>
      </c>
      <c r="V595" s="238" t="s">
        <v>141</v>
      </c>
      <c r="W595" s="233"/>
      <c r="X595" s="211"/>
      <c r="Y595" s="211"/>
      <c r="Z595" s="211"/>
      <c r="AA595" s="211"/>
      <c r="AB595" s="211"/>
      <c r="AC595" s="211"/>
      <c r="AD595" s="211"/>
      <c r="AE595" s="211"/>
      <c r="AF595" s="211"/>
      <c r="AG595" s="211"/>
      <c r="AH595" s="211"/>
      <c r="AI595" s="211"/>
      <c r="AJ595" s="211"/>
      <c r="AK595" s="211"/>
      <c r="AL595" s="211"/>
      <c r="AM595" s="211"/>
      <c r="AN595" s="211"/>
      <c r="AO595" s="211"/>
      <c r="AP595" s="211"/>
      <c r="AQ595" s="211"/>
      <c r="AR595" s="211"/>
      <c r="AS595" s="211"/>
      <c r="AT595" s="211"/>
      <c r="AU595" s="211"/>
      <c r="AV595" s="211"/>
      <c r="AW595" s="211"/>
      <c r="AX595" s="211"/>
      <c r="AY595" s="211"/>
      <c r="AZ595" s="211"/>
      <c r="BA595" s="211"/>
      <c r="BB595" s="211"/>
      <c r="BC595" s="211"/>
      <c r="BD595" s="211"/>
      <c r="BE595" s="211"/>
      <c r="BF595" s="211"/>
      <c r="BG595" s="211"/>
      <c r="BH595" s="211"/>
      <c r="BI595" s="211"/>
      <c r="BJ595" s="211"/>
      <c r="BK595" s="211"/>
      <c r="BL595" s="211"/>
      <c r="BM595" s="211"/>
      <c r="BN595" s="211"/>
      <c r="BO595" s="211"/>
      <c r="BP595" s="211"/>
      <c r="BQ595" s="211"/>
      <c r="BR595" s="211"/>
      <c r="BS595" s="211"/>
      <c r="BT595" s="211"/>
      <c r="BU595" s="211"/>
      <c r="BV595" s="211"/>
      <c r="BW595" s="211"/>
      <c r="BX595" s="211"/>
      <c r="BY595" s="211"/>
      <c r="BZ595" s="211"/>
      <c r="CA595" s="211"/>
      <c r="CB595" s="211"/>
      <c r="CC595" s="211"/>
      <c r="CD595" s="211"/>
      <c r="CE595" s="211"/>
      <c r="CF595" s="211"/>
      <c r="CG595" s="211"/>
      <c r="CH595" s="211"/>
      <c r="CI595" s="211"/>
      <c r="CJ595" s="211"/>
      <c r="CK595" s="211"/>
      <c r="CL595" s="211"/>
      <c r="CM595" s="211"/>
      <c r="CN595" s="211"/>
      <c r="CO595" s="211"/>
      <c r="CP595" s="211"/>
      <c r="CQ595" s="211"/>
      <c r="CR595" s="211"/>
      <c r="CS595" s="211"/>
      <c r="CT595" s="211"/>
      <c r="CU595" s="211"/>
      <c r="CV595" s="211"/>
      <c r="CW595" s="211"/>
      <c r="CX595" s="211"/>
      <c r="CY595" s="211"/>
      <c r="CZ595" s="211"/>
      <c r="DA595" s="211"/>
      <c r="DB595" s="211"/>
      <c r="DC595" s="211"/>
      <c r="DD595" s="211"/>
      <c r="DE595" s="211"/>
      <c r="DF595" s="211"/>
      <c r="DG595" s="211"/>
      <c r="DH595" s="211"/>
      <c r="DI595" s="211"/>
      <c r="DJ595" s="211"/>
      <c r="DK595" s="211"/>
      <c r="DL595" s="211"/>
      <c r="DM595" s="211"/>
      <c r="DN595" s="211"/>
      <c r="DO595" s="211"/>
      <c r="DP595" s="211"/>
      <c r="DQ595" s="211"/>
      <c r="DR595" s="211"/>
      <c r="DS595" s="211"/>
      <c r="DT595" s="211"/>
      <c r="DU595" s="211"/>
      <c r="DV595" s="211"/>
      <c r="DW595" s="211"/>
      <c r="DX595" s="211"/>
      <c r="DY595" s="211"/>
      <c r="DZ595" s="211"/>
      <c r="EA595" s="211"/>
      <c r="EB595" s="211"/>
      <c r="EC595" s="211"/>
      <c r="ED595" s="211"/>
      <c r="EE595" s="211"/>
      <c r="EF595" s="211"/>
      <c r="EG595" s="211"/>
      <c r="EH595" s="211"/>
      <c r="EI595" s="211"/>
      <c r="EJ595" s="211"/>
      <c r="EK595" s="211"/>
      <c r="EL595" s="211"/>
      <c r="EM595" s="211"/>
      <c r="EN595" s="211"/>
      <c r="EO595" s="211"/>
      <c r="EP595" s="211"/>
      <c r="EQ595" s="211"/>
      <c r="ER595" s="211"/>
      <c r="ES595" s="211"/>
      <c r="ET595" s="211"/>
      <c r="EU595" s="211"/>
      <c r="EV595" s="211"/>
      <c r="EW595" s="211"/>
      <c r="EX595" s="211"/>
      <c r="EY595" s="211"/>
      <c r="EZ595" s="211"/>
      <c r="FA595" s="211"/>
      <c r="FB595" s="211"/>
      <c r="FC595" s="211"/>
      <c r="FD595" s="211"/>
      <c r="FE595" s="211"/>
      <c r="FF595" s="211"/>
      <c r="FG595" s="211"/>
      <c r="FH595" s="211"/>
      <c r="FI595" s="211"/>
      <c r="FJ595" s="211"/>
      <c r="FK595" s="211"/>
      <c r="FL595" s="211"/>
      <c r="FM595" s="211"/>
      <c r="FN595" s="211"/>
      <c r="FO595" s="211"/>
      <c r="FP595" s="211"/>
      <c r="FQ595" s="211"/>
      <c r="FR595" s="211"/>
      <c r="FS595" s="211"/>
      <c r="FT595" s="211"/>
      <c r="FU595" s="211"/>
      <c r="FV595" s="211"/>
      <c r="FW595" s="211"/>
      <c r="FX595" s="211"/>
      <c r="FY595" s="211"/>
      <c r="FZ595" s="211"/>
      <c r="GA595" s="211"/>
      <c r="GB595" s="211"/>
      <c r="GC595" s="211"/>
      <c r="GD595" s="211"/>
      <c r="GE595" s="211"/>
      <c r="GF595" s="211"/>
      <c r="GG595" s="211"/>
      <c r="GH595" s="211"/>
      <c r="GI595" s="211"/>
      <c r="GJ595" s="211"/>
      <c r="GK595" s="211"/>
      <c r="GL595" s="211"/>
      <c r="GM595" s="211"/>
      <c r="GN595" s="211"/>
      <c r="GO595" s="211"/>
      <c r="GP595" s="211"/>
      <c r="GQ595" s="211"/>
      <c r="GR595" s="211"/>
      <c r="GS595" s="211"/>
      <c r="GT595" s="211"/>
      <c r="GU595" s="211"/>
      <c r="GV595" s="211"/>
      <c r="GW595" s="211"/>
      <c r="GX595" s="211"/>
      <c r="GY595" s="211"/>
      <c r="GZ595" s="211"/>
      <c r="HA595" s="211"/>
      <c r="HB595" s="211"/>
      <c r="HC595" s="211"/>
      <c r="HD595" s="211"/>
      <c r="HE595" s="211"/>
      <c r="HF595" s="211"/>
      <c r="HG595" s="211"/>
      <c r="HH595" s="211"/>
      <c r="HI595" s="211"/>
      <c r="HJ595" s="211"/>
      <c r="HK595" s="211"/>
      <c r="HL595" s="211"/>
      <c r="HM595" s="211"/>
      <c r="HN595" s="211"/>
      <c r="HO595" s="211"/>
      <c r="HP595" s="211"/>
      <c r="HQ595" s="211"/>
      <c r="HR595" s="211"/>
      <c r="HS595" s="211"/>
      <c r="HT595" s="211"/>
      <c r="HU595" s="211"/>
      <c r="HV595" s="211"/>
      <c r="HW595" s="211"/>
      <c r="HX595" s="211"/>
      <c r="HY595" s="211"/>
      <c r="HZ595" s="211"/>
      <c r="IA595" s="211"/>
      <c r="IB595" s="211"/>
      <c r="IC595" s="211"/>
      <c r="ID595" s="211"/>
      <c r="IE595" s="211"/>
      <c r="IF595" s="211"/>
      <c r="IG595" s="211"/>
      <c r="IH595" s="211"/>
      <c r="II595" s="211"/>
      <c r="IJ595" s="211"/>
      <c r="IK595" s="211"/>
      <c r="IL595" s="211"/>
      <c r="IM595" s="211"/>
      <c r="IN595" s="211"/>
      <c r="IO595" s="211"/>
      <c r="IP595" s="211"/>
      <c r="IQ595" s="211"/>
      <c r="IR595" s="211"/>
      <c r="IS595" s="211"/>
      <c r="IT595" s="211"/>
      <c r="IU595" s="211"/>
      <c r="IV595" s="211"/>
      <c r="IW595" s="211"/>
      <c r="IX595" s="211"/>
      <c r="IY595" s="211"/>
      <c r="IZ595" s="211"/>
      <c r="JA595" s="211"/>
      <c r="JB595" s="211"/>
      <c r="JC595" s="211"/>
      <c r="JD595" s="211"/>
      <c r="JE595" s="211"/>
      <c r="JF595" s="211"/>
      <c r="JG595" s="211"/>
      <c r="JH595" s="211"/>
      <c r="JI595" s="211"/>
      <c r="JJ595" s="211"/>
      <c r="JK595" s="211"/>
      <c r="JL595" s="211"/>
      <c r="JM595" s="211"/>
      <c r="JN595" s="211"/>
      <c r="JO595" s="211"/>
      <c r="JP595" s="211"/>
      <c r="JQ595" s="211"/>
      <c r="JR595" s="211"/>
      <c r="JS595" s="211"/>
      <c r="JT595" s="211"/>
      <c r="JU595" s="211"/>
      <c r="JV595" s="211"/>
      <c r="JW595" s="211"/>
      <c r="JX595" s="211"/>
      <c r="JY595" s="211"/>
      <c r="JZ595" s="211"/>
      <c r="KA595" s="211"/>
      <c r="KB595" s="211"/>
      <c r="KC595" s="211"/>
      <c r="KD595" s="211"/>
      <c r="KE595" s="211"/>
      <c r="KF595" s="211"/>
      <c r="KG595" s="211"/>
      <c r="KH595" s="211"/>
      <c r="KI595" s="211"/>
      <c r="KJ595" s="211"/>
      <c r="KK595" s="211"/>
      <c r="KL595" s="211"/>
      <c r="KM595" s="211"/>
      <c r="KN595" s="211"/>
      <c r="KO595" s="211"/>
      <c r="KP595" s="211"/>
      <c r="KQ595" s="211"/>
      <c r="KR595" s="211"/>
      <c r="KS595" s="211"/>
      <c r="KT595" s="211"/>
      <c r="KU595" s="211"/>
      <c r="KV595" s="211"/>
      <c r="KW595" s="211"/>
      <c r="KX595" s="211"/>
      <c r="KY595" s="211"/>
      <c r="KZ595" s="211"/>
      <c r="LA595" s="211"/>
      <c r="LB595" s="211"/>
      <c r="LC595" s="211"/>
      <c r="LD595" s="211"/>
      <c r="LE595" s="211"/>
      <c r="LF595" s="211"/>
      <c r="LG595" s="211"/>
      <c r="LH595" s="211"/>
      <c r="LI595" s="211"/>
      <c r="LJ595" s="211"/>
      <c r="LK595" s="211"/>
      <c r="LL595" s="211"/>
      <c r="LM595" s="211"/>
      <c r="LN595" s="211"/>
      <c r="LO595" s="211"/>
      <c r="LP595" s="211"/>
      <c r="LQ595" s="211"/>
      <c r="LR595" s="211"/>
      <c r="LS595" s="211"/>
      <c r="LT595" s="211"/>
      <c r="LU595" s="211"/>
      <c r="LV595" s="211"/>
      <c r="LW595" s="211"/>
      <c r="LX595" s="211"/>
      <c r="LY595" s="211"/>
      <c r="LZ595" s="211"/>
      <c r="MA595" s="211"/>
      <c r="MB595" s="211"/>
      <c r="MC595" s="211"/>
      <c r="MD595" s="211"/>
      <c r="ME595" s="211"/>
      <c r="MF595" s="211"/>
      <c r="MG595" s="211"/>
      <c r="MH595" s="211"/>
      <c r="MI595" s="211"/>
      <c r="MJ595" s="211"/>
      <c r="MK595" s="211"/>
      <c r="ML595" s="211"/>
      <c r="MM595" s="211"/>
      <c r="MN595" s="211"/>
      <c r="MO595" s="211"/>
      <c r="MP595" s="211"/>
      <c r="MQ595" s="211"/>
      <c r="MR595" s="211"/>
      <c r="MS595" s="211"/>
      <c r="MT595" s="211"/>
      <c r="MU595" s="211"/>
      <c r="MV595" s="211"/>
      <c r="MW595" s="211"/>
      <c r="MX595" s="211"/>
      <c r="MY595" s="211"/>
      <c r="MZ595" s="211"/>
      <c r="NA595" s="211"/>
      <c r="NB595" s="211"/>
      <c r="NC595" s="211"/>
      <c r="ND595" s="211"/>
      <c r="NE595" s="211"/>
      <c r="NF595" s="211"/>
      <c r="NG595" s="211"/>
      <c r="NH595" s="211"/>
      <c r="NI595" s="211"/>
      <c r="NJ595" s="211"/>
      <c r="NK595" s="211"/>
      <c r="NL595" s="211"/>
      <c r="NM595" s="211"/>
      <c r="NN595" s="211"/>
      <c r="NO595" s="211"/>
      <c r="NP595" s="211"/>
      <c r="NQ595" s="211"/>
      <c r="NR595" s="211"/>
      <c r="NS595" s="211"/>
      <c r="NT595" s="211"/>
      <c r="NU595" s="211"/>
      <c r="NV595" s="211"/>
      <c r="NW595" s="211"/>
      <c r="NX595" s="211"/>
      <c r="NY595" s="211"/>
      <c r="NZ595" s="211"/>
      <c r="OA595" s="211"/>
      <c r="OB595" s="211"/>
      <c r="OC595" s="211"/>
      <c r="OD595" s="211"/>
      <c r="OE595" s="211"/>
      <c r="OF595" s="211"/>
      <c r="OG595" s="211"/>
      <c r="OH595" s="211"/>
      <c r="OI595" s="211"/>
      <c r="OJ595" s="211"/>
      <c r="OK595" s="211"/>
      <c r="OL595" s="211"/>
      <c r="OM595" s="211"/>
      <c r="ON595" s="211"/>
      <c r="OO595" s="211"/>
      <c r="OP595" s="211"/>
      <c r="OQ595" s="211"/>
      <c r="OR595" s="211"/>
      <c r="OS595" s="211"/>
      <c r="OT595" s="211"/>
      <c r="OU595" s="211"/>
      <c r="OV595" s="211"/>
      <c r="OW595" s="211"/>
      <c r="OX595" s="211"/>
      <c r="OY595" s="211"/>
      <c r="OZ595" s="211"/>
      <c r="PA595" s="211"/>
      <c r="PB595" s="211"/>
      <c r="PC595" s="211"/>
      <c r="PD595" s="211"/>
      <c r="PE595" s="211"/>
      <c r="PF595" s="211"/>
      <c r="PG595" s="211"/>
      <c r="PH595" s="211"/>
      <c r="PI595" s="211"/>
      <c r="PJ595" s="211"/>
      <c r="PK595" s="211"/>
      <c r="PL595" s="211"/>
      <c r="PM595" s="211"/>
      <c r="PN595" s="211"/>
      <c r="PO595" s="211"/>
      <c r="PP595" s="211"/>
      <c r="PQ595" s="211"/>
      <c r="PR595" s="211"/>
      <c r="PS595" s="211"/>
      <c r="PT595" s="211"/>
      <c r="PU595" s="211"/>
      <c r="PV595" s="211"/>
      <c r="PW595" s="211"/>
      <c r="PX595" s="211"/>
      <c r="PY595" s="211"/>
      <c r="PZ595" s="211"/>
      <c r="QA595" s="211"/>
      <c r="QB595" s="211"/>
      <c r="QC595" s="211"/>
      <c r="QD595" s="211"/>
      <c r="QE595" s="211"/>
      <c r="QF595" s="211"/>
      <c r="QG595" s="211"/>
      <c r="QH595" s="211"/>
      <c r="QI595" s="211"/>
      <c r="QJ595" s="211"/>
      <c r="QK595" s="211"/>
      <c r="QL595" s="211"/>
      <c r="QM595" s="211"/>
      <c r="QN595" s="211"/>
      <c r="QO595" s="211"/>
      <c r="QP595" s="211"/>
      <c r="QQ595" s="211"/>
      <c r="QR595" s="211"/>
      <c r="QS595" s="211"/>
      <c r="QT595" s="211"/>
      <c r="QU595" s="211"/>
      <c r="QV595" s="211"/>
      <c r="QW595" s="211"/>
      <c r="QX595" s="211"/>
      <c r="QY595" s="211"/>
      <c r="QZ595" s="211"/>
      <c r="RA595" s="211"/>
      <c r="RB595" s="211"/>
      <c r="RC595" s="211"/>
      <c r="RD595" s="211"/>
      <c r="RE595" s="211"/>
      <c r="RF595" s="211"/>
      <c r="RG595" s="211"/>
      <c r="RH595" s="211"/>
      <c r="RI595" s="211"/>
      <c r="RJ595" s="211"/>
      <c r="RK595" s="211"/>
      <c r="RL595" s="211"/>
      <c r="RM595" s="211"/>
      <c r="RN595" s="211"/>
      <c r="RO595" s="211"/>
      <c r="RP595" s="211"/>
      <c r="RQ595" s="211"/>
      <c r="RR595" s="211"/>
      <c r="RS595" s="211"/>
      <c r="RT595" s="211"/>
      <c r="RU595" s="211"/>
      <c r="RV595" s="211"/>
      <c r="RW595" s="211"/>
      <c r="RX595" s="211"/>
      <c r="RY595" s="211"/>
      <c r="RZ595" s="211"/>
      <c r="SA595" s="211"/>
      <c r="SB595" s="211"/>
      <c r="SC595" s="211"/>
      <c r="SD595" s="211"/>
      <c r="SE595" s="211"/>
      <c r="SF595" s="211"/>
      <c r="SG595" s="211"/>
      <c r="SH595" s="211"/>
      <c r="SI595" s="211"/>
      <c r="SJ595" s="211"/>
      <c r="SK595" s="211"/>
      <c r="SL595" s="211"/>
      <c r="SM595" s="211"/>
      <c r="SN595" s="211"/>
      <c r="SO595" s="211"/>
      <c r="SP595" s="211"/>
      <c r="SQ595" s="211"/>
      <c r="SR595" s="211"/>
      <c r="SS595" s="211"/>
      <c r="ST595" s="211"/>
      <c r="SU595" s="211"/>
      <c r="SV595" s="211"/>
      <c r="SW595" s="211"/>
      <c r="SX595" s="211"/>
      <c r="SY595" s="211"/>
      <c r="SZ595" s="211"/>
      <c r="TA595" s="211"/>
      <c r="TB595" s="211"/>
      <c r="TC595" s="211"/>
      <c r="TD595" s="211"/>
      <c r="TE595" s="211"/>
      <c r="TF595" s="211"/>
      <c r="TG595" s="211"/>
      <c r="TH595" s="211"/>
      <c r="TI595" s="211"/>
      <c r="TJ595" s="211"/>
      <c r="TK595" s="211"/>
      <c r="TL595" s="211"/>
      <c r="TM595" s="211"/>
      <c r="TN595" s="211"/>
      <c r="TO595" s="211"/>
      <c r="TP595" s="211"/>
      <c r="TQ595" s="211"/>
      <c r="TR595" s="211"/>
      <c r="TS595" s="211"/>
      <c r="TT595" s="211"/>
      <c r="TU595" s="211"/>
      <c r="TV595" s="211"/>
      <c r="TW595" s="211"/>
      <c r="TX595" s="211"/>
      <c r="TY595" s="211"/>
      <c r="TZ595" s="211"/>
      <c r="UA595" s="211"/>
      <c r="UB595" s="211"/>
      <c r="UC595" s="211"/>
      <c r="UD595" s="211"/>
      <c r="UE595" s="211"/>
      <c r="UF595" s="211"/>
      <c r="UG595" s="211"/>
      <c r="UH595" s="211"/>
      <c r="UI595" s="211"/>
      <c r="UJ595" s="211"/>
      <c r="UK595" s="211"/>
      <c r="UL595" s="211"/>
      <c r="UM595" s="211"/>
      <c r="UN595" s="211"/>
      <c r="UO595" s="211"/>
      <c r="UP595" s="211"/>
      <c r="UQ595" s="211"/>
      <c r="UR595" s="211"/>
      <c r="US595" s="211"/>
      <c r="UT595" s="211"/>
      <c r="UU595" s="211"/>
      <c r="UV595" s="211"/>
      <c r="UW595" s="211"/>
      <c r="UX595" s="211"/>
      <c r="UY595" s="211"/>
      <c r="UZ595" s="211"/>
      <c r="VA595" s="211"/>
      <c r="VB595" s="211"/>
      <c r="VC595" s="211"/>
      <c r="VD595" s="211"/>
      <c r="VE595" s="211"/>
      <c r="VF595" s="211"/>
      <c r="VG595" s="211"/>
      <c r="VH595" s="211"/>
      <c r="VI595" s="211"/>
      <c r="VJ595" s="211"/>
      <c r="VK595" s="211"/>
      <c r="VL595" s="211"/>
      <c r="VM595" s="211"/>
      <c r="VN595" s="211"/>
      <c r="VO595" s="211"/>
      <c r="VP595" s="211"/>
      <c r="VQ595" s="211"/>
      <c r="VR595" s="211"/>
      <c r="VS595" s="211"/>
      <c r="VT595" s="211"/>
      <c r="VU595" s="211"/>
      <c r="VV595" s="211"/>
      <c r="VW595" s="211"/>
      <c r="VX595" s="211"/>
      <c r="VY595" s="211"/>
      <c r="VZ595" s="211"/>
      <c r="WA595" s="211"/>
      <c r="WB595" s="211"/>
      <c r="WC595" s="211"/>
      <c r="WD595" s="211"/>
      <c r="WE595" s="211"/>
      <c r="WF595" s="211"/>
      <c r="WG595" s="211"/>
      <c r="WH595" s="211"/>
      <c r="WI595" s="211"/>
      <c r="WJ595" s="211"/>
      <c r="WK595" s="211"/>
      <c r="WL595" s="211"/>
      <c r="WM595" s="211"/>
      <c r="WN595" s="211"/>
      <c r="WO595" s="211"/>
      <c r="WP595" s="211"/>
      <c r="WQ595" s="211"/>
      <c r="WR595" s="211"/>
      <c r="WS595" s="211"/>
      <c r="WT595" s="211"/>
      <c r="WU595" s="211"/>
      <c r="WV595" s="211"/>
      <c r="WW595" s="211"/>
      <c r="WX595" s="211"/>
      <c r="WY595" s="211"/>
      <c r="WZ595" s="211"/>
      <c r="XA595" s="211"/>
      <c r="XB595" s="211"/>
      <c r="XC595" s="211"/>
      <c r="XD595" s="211"/>
      <c r="XE595" s="211"/>
      <c r="XF595" s="211"/>
      <c r="XG595" s="211"/>
      <c r="XH595" s="211"/>
      <c r="XI595" s="211"/>
      <c r="XJ595" s="211"/>
      <c r="XK595" s="211"/>
      <c r="XL595" s="211"/>
      <c r="XM595" s="211"/>
      <c r="XN595" s="211"/>
      <c r="XO595" s="211"/>
      <c r="XP595" s="211"/>
      <c r="XQ595" s="211"/>
      <c r="XR595" s="211"/>
      <c r="XS595" s="211"/>
      <c r="XT595" s="211"/>
      <c r="XU595" s="211"/>
      <c r="XV595" s="211"/>
      <c r="XW595" s="211"/>
      <c r="XX595" s="211"/>
      <c r="XY595" s="211"/>
      <c r="XZ595" s="211"/>
      <c r="YA595" s="211"/>
      <c r="YB595" s="211"/>
      <c r="YC595" s="211"/>
      <c r="YD595" s="211"/>
      <c r="YE595" s="211"/>
      <c r="YF595" s="211"/>
      <c r="YG595" s="211"/>
      <c r="YH595" s="211"/>
      <c r="YI595" s="211"/>
      <c r="YJ595" s="211"/>
      <c r="YK595" s="211"/>
      <c r="YL595" s="211"/>
      <c r="YM595" s="211"/>
      <c r="YN595" s="211"/>
      <c r="YO595" s="211"/>
      <c r="YP595" s="211"/>
      <c r="YQ595" s="211"/>
      <c r="YR595" s="211"/>
      <c r="YS595" s="211"/>
      <c r="YT595" s="211"/>
      <c r="YU595" s="211"/>
      <c r="YV595" s="211"/>
      <c r="YW595" s="211"/>
      <c r="YX595" s="211"/>
      <c r="YY595" s="211"/>
      <c r="YZ595" s="211"/>
      <c r="ZA595" s="211"/>
      <c r="ZB595" s="211"/>
      <c r="ZC595" s="211"/>
      <c r="ZD595" s="211"/>
      <c r="ZE595" s="211"/>
      <c r="ZF595" s="211"/>
      <c r="ZG595" s="211"/>
      <c r="ZH595" s="211"/>
      <c r="ZI595" s="211"/>
      <c r="ZJ595" s="211"/>
      <c r="ZK595" s="211"/>
      <c r="ZL595" s="211"/>
      <c r="ZM595" s="211"/>
      <c r="ZN595" s="211"/>
      <c r="ZO595" s="211"/>
      <c r="ZP595" s="211"/>
      <c r="ZQ595" s="211"/>
      <c r="ZR595" s="211"/>
      <c r="ZS595" s="211"/>
      <c r="ZT595" s="211"/>
      <c r="ZU595" s="211"/>
      <c r="ZV595" s="211"/>
      <c r="ZW595" s="211"/>
      <c r="ZX595" s="211"/>
      <c r="ZY595" s="211"/>
      <c r="ZZ595" s="211"/>
      <c r="AAA595" s="211"/>
      <c r="AAB595" s="211"/>
      <c r="AAC595" s="211"/>
      <c r="AAD595" s="211"/>
      <c r="AAE595" s="211"/>
      <c r="AAF595" s="211"/>
      <c r="AAG595" s="211"/>
      <c r="AAH595" s="211"/>
      <c r="AAI595" s="211"/>
      <c r="AAJ595" s="211"/>
      <c r="AAK595" s="211"/>
      <c r="AAL595" s="211"/>
      <c r="AAM595" s="211"/>
      <c r="AAN595" s="211"/>
      <c r="AAO595" s="211"/>
      <c r="AAP595" s="211"/>
      <c r="AAQ595" s="211"/>
      <c r="AAR595" s="211"/>
      <c r="AAS595" s="211"/>
      <c r="AAT595" s="211"/>
      <c r="AAU595" s="211"/>
      <c r="AAV595" s="211"/>
      <c r="AAW595" s="211"/>
      <c r="AAX595" s="211"/>
      <c r="AAY595" s="211"/>
      <c r="AAZ595" s="211"/>
      <c r="ABA595" s="211"/>
      <c r="ABB595" s="211"/>
      <c r="ABC595" s="211"/>
      <c r="ABD595" s="211"/>
      <c r="ABE595" s="211"/>
      <c r="ABF595" s="211"/>
      <c r="ABG595" s="211"/>
      <c r="ABH595" s="211"/>
      <c r="ABI595" s="211"/>
      <c r="ABJ595" s="211"/>
      <c r="ABK595" s="211"/>
      <c r="ABL595" s="211"/>
      <c r="ABM595" s="211"/>
      <c r="ABN595" s="211"/>
      <c r="ABO595" s="211"/>
      <c r="ABP595" s="211"/>
      <c r="ABQ595" s="211"/>
      <c r="ABR595" s="211"/>
      <c r="ABS595" s="211"/>
      <c r="ABT595" s="211"/>
      <c r="ABU595" s="211"/>
      <c r="ABV595" s="211"/>
      <c r="ABW595" s="211"/>
      <c r="ABX595" s="211"/>
      <c r="ABY595" s="211"/>
      <c r="ABZ595" s="211"/>
      <c r="ACA595" s="211"/>
      <c r="ACB595" s="211"/>
      <c r="ACC595" s="211"/>
      <c r="ACD595" s="211"/>
      <c r="ACE595" s="211"/>
      <c r="ACF595" s="211"/>
      <c r="ACG595" s="211"/>
      <c r="ACH595" s="211"/>
      <c r="ACI595" s="211"/>
      <c r="ACJ595" s="211"/>
      <c r="ACK595" s="211"/>
      <c r="ACL595" s="211"/>
      <c r="ACM595" s="211"/>
      <c r="ACN595" s="211"/>
      <c r="ACO595" s="211"/>
      <c r="ACP595" s="211"/>
      <c r="ACQ595" s="211"/>
      <c r="ACR595" s="211"/>
      <c r="ACS595" s="211"/>
      <c r="ACT595" s="211"/>
      <c r="ACU595" s="211"/>
      <c r="ACV595" s="211"/>
      <c r="ACW595" s="211"/>
      <c r="ACX595" s="211"/>
      <c r="ACY595" s="211"/>
      <c r="ACZ595" s="211"/>
      <c r="ADA595" s="211"/>
      <c r="ADB595" s="211"/>
      <c r="ADC595" s="211"/>
      <c r="ADD595" s="211"/>
      <c r="ADE595" s="211"/>
      <c r="ADF595" s="211"/>
      <c r="ADG595" s="211"/>
      <c r="ADH595" s="211"/>
      <c r="ADI595" s="211"/>
      <c r="ADJ595" s="211"/>
      <c r="ADK595" s="211"/>
      <c r="ADL595" s="211"/>
      <c r="ADM595" s="211"/>
      <c r="ADN595" s="211"/>
      <c r="ADO595" s="211"/>
      <c r="ADP595" s="211"/>
      <c r="ADQ595" s="211"/>
      <c r="ADR595" s="211"/>
      <c r="ADS595" s="211"/>
      <c r="ADT595" s="211"/>
      <c r="ADU595" s="211"/>
      <c r="ADV595" s="211"/>
      <c r="ADW595" s="211"/>
      <c r="ADX595" s="211"/>
      <c r="ADY595" s="211"/>
      <c r="ADZ595" s="211"/>
      <c r="AEA595" s="211"/>
      <c r="AEB595" s="211"/>
      <c r="AEC595" s="211"/>
      <c r="AED595" s="211"/>
      <c r="AEE595" s="211"/>
      <c r="AEF595" s="211"/>
      <c r="AEG595" s="211"/>
      <c r="AEH595" s="211"/>
      <c r="AEI595" s="211"/>
      <c r="AEJ595" s="211"/>
      <c r="AEK595" s="211"/>
      <c r="AEL595" s="211"/>
      <c r="AEM595" s="211"/>
      <c r="AEN595" s="211"/>
      <c r="AEO595" s="211"/>
      <c r="AEP595" s="211"/>
      <c r="AEQ595" s="211"/>
      <c r="AER595" s="211"/>
      <c r="AES595" s="211"/>
      <c r="AET595" s="211"/>
      <c r="AEU595" s="211"/>
      <c r="AEV595" s="211"/>
      <c r="AEW595" s="211"/>
      <c r="AEX595" s="211"/>
      <c r="AEY595" s="211"/>
      <c r="AEZ595" s="211"/>
      <c r="AFA595" s="211"/>
      <c r="AFB595" s="211"/>
      <c r="AFC595" s="211"/>
      <c r="AFD595" s="211"/>
      <c r="AFE595" s="211"/>
      <c r="AFF595" s="211"/>
      <c r="AFG595" s="211"/>
      <c r="AFH595" s="211"/>
      <c r="AFI595" s="211"/>
      <c r="AFJ595" s="211"/>
      <c r="AFK595" s="211"/>
      <c r="AFL595" s="211"/>
      <c r="AFM595" s="211"/>
      <c r="AFN595" s="211"/>
      <c r="AFO595" s="211"/>
      <c r="AFP595" s="211"/>
      <c r="AFQ595" s="211"/>
      <c r="AFR595" s="211"/>
      <c r="AFS595" s="211"/>
      <c r="AFT595" s="211"/>
      <c r="AFU595" s="211"/>
      <c r="AFV595" s="211"/>
      <c r="AFW595" s="211"/>
      <c r="AFX595" s="211"/>
      <c r="AFY595" s="211"/>
      <c r="AFZ595" s="211"/>
      <c r="AGA595" s="211"/>
      <c r="AGB595" s="211"/>
      <c r="AGC595" s="211"/>
      <c r="AGD595" s="211"/>
      <c r="AGE595" s="211"/>
      <c r="AGF595" s="211"/>
      <c r="AGG595" s="211"/>
      <c r="AGH595" s="211"/>
      <c r="AGI595" s="211"/>
      <c r="AGJ595" s="211"/>
      <c r="AGK595" s="211"/>
      <c r="AGL595" s="211"/>
      <c r="AGM595" s="211"/>
      <c r="AGN595" s="211"/>
      <c r="AGO595" s="211"/>
      <c r="AGP595" s="211"/>
      <c r="AGQ595" s="211"/>
      <c r="AGR595" s="211"/>
      <c r="AGS595" s="211"/>
      <c r="AGT595" s="211"/>
      <c r="AGU595" s="211"/>
      <c r="AGV595" s="211"/>
      <c r="AGW595" s="211"/>
      <c r="AGX595" s="211"/>
      <c r="AGY595" s="211"/>
      <c r="AGZ595" s="211"/>
      <c r="AHA595" s="211"/>
      <c r="AHB595" s="211"/>
      <c r="AHC595" s="211"/>
      <c r="AHD595" s="211"/>
      <c r="AHE595" s="211"/>
      <c r="AHF595" s="211"/>
      <c r="AHG595" s="211"/>
      <c r="AHH595" s="211"/>
      <c r="AHI595" s="211"/>
      <c r="AHJ595" s="211"/>
      <c r="AHK595" s="211"/>
      <c r="AHL595" s="211"/>
      <c r="AHM595" s="211"/>
      <c r="AHN595" s="211"/>
      <c r="AHO595" s="211"/>
      <c r="AHP595" s="211"/>
      <c r="AHQ595" s="211"/>
      <c r="AHR595" s="211"/>
      <c r="AHS595" s="211"/>
      <c r="AHT595" s="211"/>
      <c r="AHU595" s="211"/>
      <c r="AHV595" s="211"/>
      <c r="AHW595" s="211"/>
      <c r="AHX595" s="211"/>
      <c r="AHY595" s="211"/>
      <c r="AHZ595" s="211"/>
      <c r="AIA595" s="211"/>
      <c r="AIB595" s="211"/>
      <c r="AIC595" s="211"/>
      <c r="AID595" s="211"/>
      <c r="AIE595" s="211"/>
      <c r="AIF595" s="211"/>
      <c r="AIG595" s="211"/>
      <c r="AIH595" s="211"/>
      <c r="AII595" s="211"/>
      <c r="AIJ595" s="211"/>
      <c r="AIK595" s="211"/>
      <c r="AIL595" s="211"/>
      <c r="AIM595" s="211"/>
      <c r="AIN595" s="211"/>
      <c r="AIO595" s="211"/>
      <c r="AIP595" s="211"/>
      <c r="AIQ595" s="211"/>
      <c r="AIR595" s="211"/>
      <c r="AIS595" s="211"/>
      <c r="AIT595" s="211"/>
      <c r="AIU595" s="211"/>
      <c r="AIV595" s="211"/>
      <c r="AIW595" s="211"/>
      <c r="AIX595" s="211"/>
      <c r="AIY595" s="211"/>
      <c r="AIZ595" s="211"/>
      <c r="AJA595" s="211"/>
      <c r="AJB595" s="211"/>
      <c r="AJC595" s="211"/>
      <c r="AJD595" s="211"/>
      <c r="AJE595" s="211"/>
      <c r="AJF595" s="211"/>
      <c r="AJG595" s="211"/>
      <c r="AJH595" s="211"/>
      <c r="AJI595" s="211"/>
      <c r="AJJ595" s="211"/>
      <c r="AJK595" s="211"/>
      <c r="AJL595" s="211"/>
      <c r="AJM595" s="211"/>
      <c r="AJN595" s="211"/>
      <c r="AJO595" s="211"/>
      <c r="AJP595" s="211"/>
      <c r="AJQ595" s="211"/>
      <c r="AJR595" s="211"/>
      <c r="AJS595" s="211"/>
      <c r="AJT595" s="211"/>
      <c r="AJU595" s="211"/>
      <c r="AJV595" s="211"/>
      <c r="AJW595" s="211"/>
      <c r="AJX595" s="211"/>
      <c r="AJY595" s="211"/>
      <c r="AJZ595" s="211"/>
      <c r="AKA595" s="211"/>
      <c r="AKB595" s="211"/>
      <c r="AKC595" s="211"/>
      <c r="AKD595" s="211"/>
      <c r="AKE595" s="211"/>
      <c r="AKF595" s="211"/>
      <c r="AKG595" s="211"/>
      <c r="AKH595" s="211"/>
      <c r="AKI595" s="211"/>
      <c r="AKJ595" s="211"/>
      <c r="AKK595" s="211"/>
      <c r="AKL595" s="211"/>
      <c r="AKM595" s="211"/>
      <c r="AKN595" s="211"/>
      <c r="AKO595" s="211"/>
      <c r="AKP595" s="211"/>
      <c r="AKQ595" s="211"/>
      <c r="AKR595" s="211"/>
      <c r="AKS595" s="211"/>
      <c r="AKT595" s="211"/>
      <c r="AKU595" s="211"/>
      <c r="AKV595" s="211"/>
      <c r="AKW595" s="211"/>
      <c r="AKX595" s="211"/>
      <c r="AKY595" s="211"/>
      <c r="AKZ595" s="211"/>
      <c r="ALA595" s="211"/>
      <c r="ALB595" s="211"/>
      <c r="ALC595" s="211"/>
      <c r="ALD595" s="211"/>
      <c r="ALE595" s="211"/>
      <c r="ALF595" s="211"/>
      <c r="ALG595" s="211"/>
      <c r="ALH595" s="211"/>
      <c r="ALI595" s="211"/>
      <c r="ALJ595" s="211"/>
      <c r="ALK595" s="211"/>
      <c r="ALL595" s="211"/>
      <c r="ALM595" s="211"/>
      <c r="ALN595" s="211"/>
      <c r="ALO595" s="211"/>
      <c r="ALP595" s="211"/>
      <c r="ALQ595" s="211"/>
      <c r="ALR595" s="211"/>
      <c r="ALS595" s="211"/>
      <c r="ALT595" s="211"/>
      <c r="ALU595" s="211"/>
      <c r="ALV595" s="211"/>
      <c r="ALW595" s="211"/>
      <c r="ALX595" s="211"/>
      <c r="ALY595" s="211"/>
      <c r="ALZ595" s="211"/>
      <c r="AMA595" s="211"/>
      <c r="AMB595" s="211"/>
      <c r="AMC595" s="211"/>
      <c r="AMD595" s="211"/>
      <c r="AME595" s="211"/>
      <c r="AMF595" s="211"/>
      <c r="AMG595" s="211"/>
      <c r="AMH595" s="211"/>
      <c r="AMI595" s="211"/>
      <c r="AMJ595" s="211"/>
      <c r="AMK595" s="211"/>
      <c r="AML595" s="211"/>
      <c r="AMM595" s="211"/>
      <c r="AMN595" s="211"/>
      <c r="AMO595" s="211"/>
      <c r="AMP595" s="211"/>
      <c r="AMQ595" s="211"/>
      <c r="AMR595" s="211"/>
      <c r="AMS595" s="211"/>
      <c r="AMT595" s="211"/>
      <c r="AMU595" s="211"/>
      <c r="AMV595" s="211"/>
      <c r="AMW595" s="211"/>
      <c r="AMX595" s="211"/>
      <c r="AMY595" s="211"/>
      <c r="AMZ595" s="211"/>
      <c r="ANA595" s="211"/>
      <c r="ANB595" s="211"/>
      <c r="ANC595" s="211"/>
      <c r="AND595" s="211"/>
      <c r="ANE595" s="211"/>
      <c r="ANF595" s="211"/>
      <c r="ANG595" s="211"/>
      <c r="ANH595" s="211"/>
      <c r="ANI595" s="211"/>
      <c r="ANJ595" s="211"/>
      <c r="ANK595" s="211"/>
      <c r="ANL595" s="211"/>
      <c r="ANM595" s="211"/>
      <c r="ANN595" s="211"/>
      <c r="ANO595" s="211"/>
      <c r="ANP595" s="211"/>
      <c r="ANQ595" s="211"/>
      <c r="ANR595" s="211"/>
      <c r="ANS595" s="211"/>
      <c r="ANT595" s="211"/>
      <c r="ANU595" s="211"/>
      <c r="ANV595" s="211"/>
      <c r="ANW595" s="211"/>
      <c r="ANX595" s="211"/>
      <c r="ANY595" s="211"/>
      <c r="ANZ595" s="211"/>
      <c r="AOA595" s="211"/>
      <c r="AOB595" s="211"/>
      <c r="AOC595" s="211"/>
      <c r="AOD595" s="211"/>
      <c r="AOE595" s="211"/>
      <c r="AOF595" s="211"/>
      <c r="AOG595" s="211"/>
      <c r="AOH595" s="211"/>
      <c r="AOI595" s="211"/>
      <c r="AOJ595" s="211"/>
      <c r="AOK595" s="211"/>
      <c r="AOL595" s="211"/>
      <c r="AOM595" s="211"/>
      <c r="AON595" s="211"/>
      <c r="AOO595" s="211"/>
      <c r="AOP595" s="211"/>
      <c r="AOQ595" s="211"/>
      <c r="AOR595" s="211"/>
      <c r="AOS595" s="211"/>
      <c r="AOT595" s="211"/>
      <c r="AOU595" s="211"/>
      <c r="AOV595" s="211"/>
      <c r="AOW595" s="211"/>
      <c r="AOX595" s="211"/>
      <c r="AOY595" s="211"/>
      <c r="AOZ595" s="211"/>
      <c r="APA595" s="211"/>
      <c r="APB595" s="211"/>
      <c r="APC595" s="211"/>
      <c r="APD595" s="211"/>
      <c r="APE595" s="211"/>
      <c r="APF595" s="211"/>
      <c r="APG595" s="211"/>
      <c r="APH595" s="211"/>
      <c r="API595" s="211"/>
      <c r="APJ595" s="211"/>
      <c r="APK595" s="211"/>
      <c r="APL595" s="211"/>
      <c r="APM595" s="211"/>
      <c r="APN595" s="211"/>
      <c r="APO595" s="211"/>
      <c r="APP595" s="211"/>
      <c r="APQ595" s="211"/>
      <c r="APR595" s="211"/>
      <c r="APS595" s="211"/>
      <c r="APT595" s="211"/>
      <c r="APU595" s="211"/>
      <c r="APV595" s="211"/>
      <c r="APW595" s="211"/>
      <c r="APX595" s="211"/>
      <c r="APY595" s="211"/>
      <c r="APZ595" s="211"/>
      <c r="AQA595" s="211"/>
      <c r="AQB595" s="211"/>
      <c r="AQC595" s="211"/>
      <c r="AQD595" s="211"/>
      <c r="AQE595" s="211"/>
      <c r="AQF595" s="211"/>
      <c r="AQG595" s="211"/>
      <c r="AQH595" s="211"/>
      <c r="AQI595" s="211"/>
      <c r="AQJ595" s="211"/>
      <c r="AQK595" s="211"/>
      <c r="AQL595" s="211"/>
      <c r="AQM595" s="211"/>
      <c r="AQN595" s="211"/>
      <c r="AQO595" s="211"/>
      <c r="AQP595" s="211"/>
      <c r="AQQ595" s="211"/>
      <c r="AQR595" s="211"/>
      <c r="AQS595" s="211"/>
      <c r="AQT595" s="211"/>
      <c r="AQU595" s="211"/>
      <c r="AQV595" s="211"/>
      <c r="AQW595" s="211"/>
      <c r="AQX595" s="211"/>
      <c r="AQY595" s="211"/>
      <c r="AQZ595" s="211"/>
      <c r="ARA595" s="211"/>
      <c r="ARB595" s="211"/>
      <c r="ARC595" s="211"/>
      <c r="ARD595" s="211"/>
      <c r="ARE595" s="211"/>
      <c r="ARF595" s="211"/>
      <c r="ARG595" s="211"/>
      <c r="ARH595" s="211"/>
      <c r="ARI595" s="211"/>
      <c r="ARJ595" s="211"/>
      <c r="ARK595" s="211"/>
      <c r="ARL595" s="211"/>
      <c r="ARM595" s="211"/>
      <c r="ARN595" s="211"/>
      <c r="ARO595" s="211"/>
      <c r="ARP595" s="211"/>
      <c r="ARQ595" s="211"/>
      <c r="ARR595" s="211"/>
      <c r="ARS595" s="211"/>
      <c r="ART595" s="211"/>
      <c r="ARU595" s="211"/>
      <c r="ARV595" s="211"/>
      <c r="ARW595" s="211"/>
      <c r="ARX595" s="211"/>
      <c r="ARY595" s="211"/>
      <c r="ARZ595" s="211"/>
      <c r="ASA595" s="211"/>
      <c r="ASB595" s="211"/>
      <c r="ASC595" s="211"/>
      <c r="ASD595" s="211"/>
      <c r="ASE595" s="211"/>
      <c r="ASF595" s="211"/>
      <c r="ASG595" s="211"/>
      <c r="ASH595" s="211"/>
      <c r="ASI595" s="211"/>
      <c r="ASJ595" s="211"/>
      <c r="ASK595" s="211"/>
      <c r="ASL595" s="211"/>
      <c r="ASM595" s="211"/>
      <c r="ASN595" s="211"/>
      <c r="ASO595" s="211"/>
      <c r="ASP595" s="211"/>
      <c r="ASQ595" s="211"/>
      <c r="ASR595" s="211"/>
      <c r="ASS595" s="211"/>
      <c r="AST595" s="211"/>
      <c r="ASU595" s="211"/>
      <c r="ASV595" s="211"/>
      <c r="ASW595" s="211"/>
      <c r="ASX595" s="211"/>
      <c r="ASY595" s="211"/>
      <c r="ASZ595" s="211"/>
      <c r="ATA595" s="211"/>
      <c r="ATB595" s="211"/>
      <c r="ATC595" s="211"/>
      <c r="ATD595" s="211"/>
      <c r="ATE595" s="211"/>
      <c r="ATF595" s="211"/>
      <c r="ATG595" s="211"/>
      <c r="ATH595" s="211"/>
      <c r="ATI595" s="211"/>
      <c r="ATJ595" s="211"/>
      <c r="ATK595" s="211"/>
      <c r="ATL595" s="211"/>
      <c r="ATM595" s="211"/>
      <c r="ATN595" s="211"/>
      <c r="ATO595" s="211"/>
      <c r="ATP595" s="211"/>
      <c r="ATQ595" s="211"/>
      <c r="ATR595" s="211"/>
      <c r="ATS595" s="211"/>
      <c r="ATT595" s="211"/>
      <c r="ATU595" s="211"/>
      <c r="ATV595" s="211"/>
      <c r="ATW595" s="211"/>
      <c r="ATX595" s="211"/>
      <c r="ATY595" s="211"/>
      <c r="ATZ595" s="211"/>
      <c r="AUA595" s="211"/>
      <c r="AUB595" s="211"/>
      <c r="AUC595" s="211"/>
      <c r="AUD595" s="211"/>
      <c r="AUE595" s="211"/>
      <c r="AUF595" s="211"/>
      <c r="AUG595" s="211"/>
      <c r="AUH595" s="211"/>
      <c r="AUI595" s="211"/>
      <c r="AUJ595" s="211"/>
      <c r="AUK595" s="211"/>
      <c r="AUL595" s="211"/>
      <c r="AUM595" s="211"/>
      <c r="AUN595" s="211"/>
      <c r="AUO595" s="211"/>
      <c r="AUP595" s="211"/>
      <c r="AUQ595" s="211"/>
      <c r="AUR595" s="211"/>
      <c r="AUS595" s="211"/>
      <c r="AUT595" s="211"/>
      <c r="AUU595" s="211"/>
      <c r="AUV595" s="211"/>
      <c r="AUW595" s="211"/>
      <c r="AUX595" s="211"/>
      <c r="AUY595" s="211"/>
      <c r="AUZ595" s="211"/>
      <c r="AVA595" s="211"/>
      <c r="AVB595" s="211"/>
      <c r="AVC595" s="211"/>
      <c r="AVD595" s="211"/>
      <c r="AVE595" s="211"/>
      <c r="AVF595" s="211"/>
      <c r="AVG595" s="211"/>
      <c r="AVH595" s="211"/>
      <c r="AVI595" s="211"/>
      <c r="AVJ595" s="211"/>
      <c r="AVK595" s="211"/>
      <c r="AVL595" s="211"/>
      <c r="AVM595" s="211"/>
      <c r="AVN595" s="211"/>
      <c r="AVO595" s="211"/>
      <c r="AVP595" s="211"/>
      <c r="AVQ595" s="211"/>
      <c r="AVR595" s="211"/>
      <c r="AVS595" s="211"/>
      <c r="AVT595" s="211"/>
      <c r="AVU595" s="211"/>
      <c r="AVV595" s="211"/>
      <c r="AVW595" s="211"/>
      <c r="AVX595" s="211"/>
      <c r="AVY595" s="211"/>
      <c r="AVZ595" s="211"/>
      <c r="AWA595" s="211"/>
      <c r="AWB595" s="211"/>
      <c r="AWC595" s="211"/>
      <c r="AWD595" s="211"/>
      <c r="AWE595" s="211"/>
      <c r="AWF595" s="211"/>
      <c r="AWG595" s="211"/>
      <c r="AWH595" s="211"/>
      <c r="AWI595" s="211"/>
      <c r="AWJ595" s="211"/>
      <c r="AWK595" s="211"/>
      <c r="AWL595" s="211"/>
      <c r="AWM595" s="211"/>
      <c r="AWN595" s="211"/>
      <c r="AWO595" s="211"/>
      <c r="AWP595" s="211"/>
      <c r="AWQ595" s="211"/>
      <c r="AWR595" s="211"/>
      <c r="AWS595" s="211"/>
      <c r="AWT595" s="211"/>
      <c r="AWU595" s="211"/>
      <c r="AWV595" s="211"/>
      <c r="AWW595" s="211"/>
      <c r="AWX595" s="211"/>
      <c r="AWY595" s="211"/>
      <c r="AWZ595" s="211"/>
      <c r="AXA595" s="211"/>
      <c r="AXB595" s="211"/>
      <c r="AXC595" s="211"/>
      <c r="AXD595" s="211"/>
      <c r="AXE595" s="211"/>
      <c r="AXF595" s="211"/>
      <c r="AXG595" s="211"/>
      <c r="AXH595" s="211"/>
      <c r="AXI595" s="211"/>
      <c r="AXJ595" s="211"/>
      <c r="AXK595" s="211"/>
      <c r="AXL595" s="211"/>
      <c r="AXM595" s="211"/>
      <c r="AXN595" s="211"/>
      <c r="AXO595" s="211"/>
      <c r="AXP595" s="211"/>
      <c r="AXQ595" s="211"/>
      <c r="AXR595" s="211"/>
      <c r="AXS595" s="211"/>
      <c r="AXT595" s="211"/>
      <c r="AXU595" s="211"/>
      <c r="AXV595" s="211"/>
      <c r="AXW595" s="211"/>
      <c r="AXX595" s="211"/>
      <c r="AXY595" s="211"/>
      <c r="AXZ595" s="211"/>
      <c r="AYA595" s="211"/>
      <c r="AYB595" s="211"/>
      <c r="AYC595" s="211"/>
      <c r="AYD595" s="211"/>
      <c r="AYE595" s="211"/>
      <c r="AYF595" s="211"/>
      <c r="AYG595" s="211"/>
      <c r="AYH595" s="211"/>
      <c r="AYI595" s="211"/>
      <c r="AYJ595" s="211"/>
      <c r="AYK595" s="211"/>
      <c r="AYL595" s="211"/>
      <c r="AYM595" s="211"/>
      <c r="AYN595" s="211"/>
      <c r="AYO595" s="211"/>
      <c r="AYP595" s="211"/>
      <c r="AYQ595" s="211"/>
      <c r="AYR595" s="211"/>
      <c r="AYS595" s="211"/>
      <c r="AYT595" s="211"/>
      <c r="AYU595" s="211"/>
      <c r="AYV595" s="211"/>
      <c r="AYW595" s="211"/>
      <c r="AYX595" s="211"/>
      <c r="AYY595" s="211"/>
      <c r="AYZ595" s="211"/>
      <c r="AZA595" s="211"/>
      <c r="AZB595" s="211"/>
      <c r="AZC595" s="211"/>
      <c r="AZD595" s="211"/>
      <c r="AZE595" s="211"/>
      <c r="AZF595" s="211"/>
      <c r="AZG595" s="211"/>
      <c r="AZH595" s="211"/>
      <c r="AZI595" s="211"/>
      <c r="AZJ595" s="211"/>
      <c r="AZK595" s="211"/>
      <c r="AZL595" s="211"/>
      <c r="AZM595" s="211"/>
      <c r="AZN595" s="211"/>
      <c r="AZO595" s="211"/>
      <c r="AZP595" s="211"/>
      <c r="AZQ595" s="211"/>
      <c r="AZR595" s="211"/>
      <c r="AZS595" s="211"/>
      <c r="AZT595" s="211"/>
      <c r="AZU595" s="211"/>
      <c r="AZV595" s="211"/>
      <c r="AZW595" s="211"/>
      <c r="AZX595" s="211"/>
      <c r="AZY595" s="211"/>
      <c r="AZZ595" s="211"/>
      <c r="BAA595" s="211"/>
      <c r="BAB595" s="211"/>
      <c r="BAC595" s="211"/>
      <c r="BAD595" s="211"/>
      <c r="BAE595" s="211"/>
      <c r="BAF595" s="211"/>
      <c r="BAG595" s="211"/>
      <c r="BAH595" s="211"/>
      <c r="BAI595" s="211"/>
      <c r="BAJ595" s="211"/>
      <c r="BAK595" s="211"/>
      <c r="BAL595" s="211"/>
      <c r="BAM595" s="211"/>
      <c r="BAN595" s="211"/>
      <c r="BAO595" s="211"/>
      <c r="BAP595" s="211"/>
      <c r="BAQ595" s="211"/>
      <c r="BAR595" s="211"/>
      <c r="BAS595" s="211"/>
      <c r="BAT595" s="211"/>
      <c r="BAU595" s="211"/>
      <c r="BAV595" s="211"/>
      <c r="BAW595" s="211"/>
      <c r="BAX595" s="211"/>
      <c r="BAY595" s="211"/>
      <c r="BAZ595" s="211"/>
      <c r="BBA595" s="211"/>
      <c r="BBB595" s="211"/>
      <c r="BBC595" s="211"/>
      <c r="BBD595" s="211"/>
      <c r="BBE595" s="211"/>
      <c r="BBF595" s="211"/>
      <c r="BBG595" s="211"/>
      <c r="BBH595" s="211"/>
      <c r="BBI595" s="211"/>
      <c r="BBJ595" s="211"/>
      <c r="BBK595" s="211"/>
      <c r="BBL595" s="211"/>
      <c r="BBM595" s="211"/>
      <c r="BBN595" s="211"/>
      <c r="BBO595" s="211"/>
      <c r="BBP595" s="211"/>
      <c r="BBQ595" s="211"/>
      <c r="BBR595" s="211"/>
      <c r="BBS595" s="211"/>
      <c r="BBT595" s="211"/>
      <c r="BBU595" s="211"/>
      <c r="BBV595" s="211"/>
      <c r="BBW595" s="211"/>
      <c r="BBX595" s="211"/>
      <c r="BBY595" s="211"/>
      <c r="BBZ595" s="211"/>
      <c r="BCA595" s="211"/>
      <c r="BCB595" s="211"/>
      <c r="BCC595" s="211"/>
      <c r="BCD595" s="211"/>
      <c r="BCE595" s="211"/>
      <c r="BCF595" s="211"/>
      <c r="BCG595" s="211"/>
      <c r="BCH595" s="211"/>
      <c r="BCI595" s="211"/>
      <c r="BCJ595" s="211"/>
      <c r="BCK595" s="211"/>
      <c r="BCL595" s="211"/>
      <c r="BCM595" s="211"/>
      <c r="BCN595" s="211"/>
      <c r="BCO595" s="211"/>
      <c r="BCP595" s="211"/>
      <c r="BCQ595" s="211"/>
      <c r="BCR595" s="211"/>
      <c r="BCS595" s="211"/>
      <c r="BCT595" s="211"/>
      <c r="BCU595" s="211"/>
      <c r="BCV595" s="211"/>
      <c r="BCW595" s="211"/>
      <c r="BCX595" s="211"/>
      <c r="BCY595" s="211"/>
      <c r="BCZ595" s="211"/>
      <c r="BDA595" s="211"/>
      <c r="BDB595" s="211"/>
      <c r="BDC595" s="211"/>
      <c r="BDD595" s="211"/>
      <c r="BDE595" s="211"/>
      <c r="BDF595" s="211"/>
      <c r="BDG595" s="211"/>
      <c r="BDH595" s="211"/>
      <c r="BDI595" s="211"/>
      <c r="BDJ595" s="211"/>
      <c r="BDK595" s="211"/>
      <c r="BDL595" s="211"/>
      <c r="BDM595" s="211"/>
      <c r="BDN595" s="211"/>
      <c r="BDO595" s="211"/>
      <c r="BDP595" s="211"/>
      <c r="BDQ595" s="211"/>
      <c r="BDR595" s="211"/>
      <c r="BDS595" s="211"/>
      <c r="BDT595" s="211"/>
      <c r="BDU595" s="211"/>
      <c r="BDV595" s="211"/>
      <c r="BDW595" s="211"/>
      <c r="BDX595" s="211"/>
      <c r="BDY595" s="211"/>
      <c r="BDZ595" s="211"/>
      <c r="BEA595" s="211"/>
      <c r="BEB595" s="211"/>
      <c r="BEC595" s="211"/>
      <c r="BED595" s="211"/>
      <c r="BEE595" s="211"/>
      <c r="BEF595" s="211"/>
      <c r="BEG595" s="211"/>
      <c r="BEH595" s="211"/>
      <c r="BEI595" s="211"/>
      <c r="BEJ595" s="211"/>
      <c r="BEK595" s="211"/>
      <c r="BEL595" s="211"/>
      <c r="BEM595" s="211"/>
      <c r="BEN595" s="211"/>
      <c r="BEO595" s="211"/>
      <c r="BEP595" s="211"/>
      <c r="BEQ595" s="211"/>
      <c r="BER595" s="211"/>
      <c r="BES595" s="211"/>
      <c r="BET595" s="211"/>
      <c r="BEU595" s="211"/>
      <c r="BEV595" s="211"/>
      <c r="BEW595" s="211"/>
      <c r="BEX595" s="211"/>
      <c r="BEY595" s="211"/>
      <c r="BEZ595" s="211"/>
      <c r="BFA595" s="211"/>
      <c r="BFB595" s="211"/>
      <c r="BFC595" s="211"/>
      <c r="BFD595" s="211"/>
      <c r="BFE595" s="211"/>
      <c r="BFF595" s="211"/>
      <c r="BFG595" s="211"/>
      <c r="BFH595" s="211"/>
      <c r="BFI595" s="211"/>
      <c r="BFJ595" s="211"/>
      <c r="BFK595" s="211"/>
      <c r="BFL595" s="211"/>
      <c r="BFM595" s="211"/>
      <c r="BFN595" s="211"/>
      <c r="BFO595" s="211"/>
      <c r="BFP595" s="211"/>
      <c r="BFQ595" s="211"/>
      <c r="BFR595" s="211"/>
      <c r="BFS595" s="211"/>
      <c r="BFT595" s="211"/>
      <c r="BFU595" s="211"/>
      <c r="BFV595" s="211"/>
      <c r="BFW595" s="211"/>
      <c r="BFX595" s="211"/>
      <c r="BFY595" s="211"/>
      <c r="BFZ595" s="211"/>
      <c r="BGA595" s="211"/>
      <c r="BGB595" s="211"/>
      <c r="BGC595" s="211"/>
      <c r="BGD595" s="211"/>
      <c r="BGE595" s="211"/>
      <c r="BGF595" s="211"/>
      <c r="BGG595" s="211"/>
      <c r="BGH595" s="211"/>
      <c r="BGI595" s="211"/>
      <c r="BGJ595" s="211"/>
      <c r="BGK595" s="211"/>
      <c r="BGL595" s="211"/>
      <c r="BGM595" s="211"/>
      <c r="BGN595" s="211"/>
      <c r="BGO595" s="211"/>
      <c r="BGP595" s="211"/>
      <c r="BGQ595" s="211"/>
      <c r="BGR595" s="211"/>
      <c r="BGS595" s="211"/>
      <c r="BGT595" s="211"/>
      <c r="BGU595" s="211"/>
      <c r="BGV595" s="211"/>
      <c r="BGW595" s="211"/>
      <c r="BGX595" s="211"/>
      <c r="BGY595" s="211"/>
      <c r="BGZ595" s="211"/>
      <c r="BHA595" s="211"/>
      <c r="BHB595" s="211"/>
      <c r="BHC595" s="211"/>
      <c r="BHD595" s="211"/>
      <c r="BHE595" s="211"/>
      <c r="BHF595" s="211"/>
      <c r="BHG595" s="211"/>
      <c r="BHH595" s="211"/>
      <c r="BHI595" s="211"/>
      <c r="BHJ595" s="211"/>
      <c r="BHK595" s="211"/>
      <c r="BHL595" s="211"/>
      <c r="BHM595" s="211"/>
      <c r="BHN595" s="211"/>
      <c r="BHO595" s="211"/>
      <c r="BHP595" s="211"/>
      <c r="BHQ595" s="211"/>
      <c r="BHR595" s="211"/>
      <c r="BHS595" s="211"/>
      <c r="BHT595" s="211"/>
      <c r="BHU595" s="211"/>
      <c r="BHV595" s="211"/>
      <c r="BHW595" s="211"/>
      <c r="BHX595" s="211"/>
      <c r="BHY595" s="211"/>
      <c r="BHZ595" s="211"/>
      <c r="BIA595" s="211"/>
      <c r="BIB595" s="211"/>
      <c r="BIC595" s="211"/>
      <c r="BID595" s="211"/>
      <c r="BIE595" s="211"/>
      <c r="BIF595" s="211"/>
      <c r="BIG595" s="211"/>
      <c r="BIH595" s="211"/>
      <c r="BII595" s="211"/>
      <c r="BIJ595" s="211"/>
      <c r="BIK595" s="211"/>
      <c r="BIL595" s="211"/>
      <c r="BIM595" s="211"/>
      <c r="BIN595" s="211"/>
      <c r="BIO595" s="211"/>
      <c r="BIP595" s="211"/>
      <c r="BIQ595" s="211"/>
      <c r="BIR595" s="211"/>
      <c r="BIS595" s="211"/>
      <c r="BIT595" s="211"/>
      <c r="BIU595" s="211"/>
      <c r="BIV595" s="211"/>
      <c r="BIW595" s="211"/>
      <c r="BIX595" s="211"/>
      <c r="BIY595" s="211"/>
      <c r="BIZ595" s="211"/>
      <c r="BJA595" s="211"/>
      <c r="BJB595" s="211"/>
      <c r="BJC595" s="211"/>
      <c r="BJD595" s="211"/>
      <c r="BJE595" s="211"/>
      <c r="BJF595" s="211"/>
      <c r="BJG595" s="211"/>
      <c r="BJH595" s="211"/>
      <c r="BJI595" s="211"/>
      <c r="BJJ595" s="211"/>
      <c r="BJK595" s="211"/>
      <c r="BJL595" s="211"/>
      <c r="BJM595" s="211"/>
      <c r="BJN595" s="211"/>
      <c r="BJO595" s="211"/>
      <c r="BJP595" s="211"/>
      <c r="BJQ595" s="211"/>
      <c r="BJR595" s="211"/>
      <c r="BJS595" s="211"/>
      <c r="BJT595" s="211"/>
      <c r="BJU595" s="211"/>
      <c r="BJV595" s="211"/>
      <c r="BJW595" s="211"/>
      <c r="BJX595" s="211"/>
      <c r="BJY595" s="211"/>
      <c r="BJZ595" s="211"/>
      <c r="BKA595" s="211"/>
      <c r="BKB595" s="211"/>
      <c r="BKC595" s="211"/>
      <c r="BKD595" s="211"/>
      <c r="BKE595" s="211"/>
      <c r="BKF595" s="211"/>
      <c r="BKG595" s="211"/>
      <c r="BKH595" s="211"/>
      <c r="BKI595" s="211"/>
      <c r="BKJ595" s="211"/>
      <c r="BKK595" s="211"/>
      <c r="BKL595" s="211"/>
      <c r="BKM595" s="211"/>
      <c r="BKN595" s="211"/>
      <c r="BKO595" s="211"/>
      <c r="BKP595" s="211"/>
      <c r="BKQ595" s="211"/>
      <c r="BKR595" s="211"/>
      <c r="BKS595" s="211"/>
      <c r="BKT595" s="211"/>
      <c r="BKU595" s="211"/>
      <c r="BKV595" s="211"/>
      <c r="BKW595" s="211"/>
      <c r="BKX595" s="211"/>
      <c r="BKY595" s="211"/>
      <c r="BKZ595" s="211"/>
      <c r="BLA595" s="211"/>
      <c r="BLB595" s="211"/>
      <c r="BLC595" s="211"/>
      <c r="BLD595" s="211"/>
      <c r="BLE595" s="211"/>
      <c r="BLF595" s="211"/>
      <c r="BLG595" s="211"/>
      <c r="BLH595" s="211"/>
      <c r="BLI595" s="211"/>
      <c r="BLJ595" s="211"/>
      <c r="BLK595" s="211"/>
      <c r="BLL595" s="211"/>
      <c r="BLM595" s="211"/>
      <c r="BLN595" s="211"/>
      <c r="BLO595" s="211"/>
      <c r="BLP595" s="211"/>
      <c r="BLQ595" s="211"/>
      <c r="BLR595" s="211"/>
      <c r="BLS595" s="211"/>
      <c r="BLT595" s="211"/>
      <c r="BLU595" s="211"/>
      <c r="BLV595" s="211"/>
      <c r="BLW595" s="211"/>
      <c r="BLX595" s="211"/>
      <c r="BLY595" s="211"/>
      <c r="BLZ595" s="211"/>
      <c r="BMA595" s="211"/>
      <c r="BMB595" s="211"/>
      <c r="BMC595" s="211"/>
      <c r="BMD595" s="211"/>
      <c r="BME595" s="211"/>
      <c r="BMF595" s="211"/>
      <c r="BMG595" s="211"/>
      <c r="BMH595" s="211"/>
      <c r="BMI595" s="211"/>
      <c r="BMJ595" s="211"/>
      <c r="BMK595" s="211"/>
      <c r="BML595" s="211"/>
      <c r="BMM595" s="211"/>
      <c r="BMN595" s="211"/>
      <c r="BMO595" s="211"/>
      <c r="BMP595" s="211"/>
      <c r="BMQ595" s="211"/>
      <c r="BMR595" s="211"/>
      <c r="BMS595" s="211"/>
      <c r="BMT595" s="211"/>
      <c r="BMU595" s="211"/>
      <c r="BMV595" s="211"/>
      <c r="BMW595" s="211"/>
      <c r="BMX595" s="211"/>
      <c r="BMY595" s="211"/>
      <c r="BMZ595" s="211"/>
      <c r="BNA595" s="211"/>
      <c r="BNB595" s="211"/>
      <c r="BNC595" s="211"/>
      <c r="BND595" s="211"/>
      <c r="BNE595" s="211"/>
      <c r="BNF595" s="211"/>
      <c r="BNG595" s="211"/>
      <c r="BNH595" s="211"/>
      <c r="BNI595" s="211"/>
      <c r="BNJ595" s="211"/>
      <c r="BNK595" s="211"/>
      <c r="BNL595" s="211"/>
      <c r="BNM595" s="211"/>
      <c r="BNN595" s="211"/>
      <c r="BNO595" s="211"/>
      <c r="BNP595" s="211"/>
      <c r="BNQ595" s="211"/>
      <c r="BNR595" s="211"/>
      <c r="BNS595" s="211"/>
      <c r="BNT595" s="211"/>
      <c r="BNU595" s="211"/>
      <c r="BNV595" s="211"/>
      <c r="BNW595" s="211"/>
      <c r="BNX595" s="211"/>
      <c r="BNY595" s="211"/>
      <c r="BNZ595" s="211"/>
      <c r="BOA595" s="211"/>
      <c r="BOB595" s="211"/>
      <c r="BOC595" s="211"/>
      <c r="BOD595" s="211"/>
      <c r="BOE595" s="211"/>
      <c r="BOF595" s="211"/>
      <c r="BOG595" s="211"/>
      <c r="BOH595" s="211"/>
      <c r="BOI595" s="211"/>
      <c r="BOJ595" s="211"/>
      <c r="BOK595" s="211"/>
      <c r="BOL595" s="211"/>
      <c r="BOM595" s="211"/>
      <c r="BON595" s="211"/>
      <c r="BOO595" s="211"/>
      <c r="BOP595" s="211"/>
      <c r="BOQ595" s="211"/>
      <c r="BOR595" s="211"/>
      <c r="BOS595" s="211"/>
      <c r="BOT595" s="211"/>
      <c r="BOU595" s="211"/>
      <c r="BOV595" s="211"/>
      <c r="BOW595" s="211"/>
      <c r="BOX595" s="211"/>
      <c r="BOY595" s="211"/>
      <c r="BOZ595" s="211"/>
      <c r="BPA595" s="211"/>
      <c r="BPB595" s="211"/>
      <c r="BPC595" s="211"/>
      <c r="BPD595" s="211"/>
      <c r="BPE595" s="211"/>
      <c r="BPF595" s="211"/>
      <c r="BPG595" s="211"/>
      <c r="BPH595" s="211"/>
      <c r="BPI595" s="211"/>
      <c r="BPJ595" s="211"/>
      <c r="BPK595" s="211"/>
      <c r="BPL595" s="211"/>
      <c r="BPM595" s="211"/>
      <c r="BPN595" s="211"/>
      <c r="BPO595" s="211"/>
      <c r="BPP595" s="211"/>
      <c r="BPQ595" s="211"/>
      <c r="BPR595" s="211"/>
      <c r="BPS595" s="211"/>
      <c r="BPT595" s="211"/>
      <c r="BPU595" s="211"/>
      <c r="BPV595" s="211"/>
      <c r="BPW595" s="211"/>
      <c r="BPX595" s="211"/>
      <c r="BPY595" s="211"/>
      <c r="BPZ595" s="211"/>
      <c r="BQA595" s="211"/>
      <c r="BQB595" s="211"/>
      <c r="BQC595" s="211"/>
      <c r="BQD595" s="211"/>
      <c r="BQE595" s="211"/>
      <c r="BQF595" s="211"/>
      <c r="BQG595" s="211"/>
      <c r="BQH595" s="211"/>
      <c r="BQI595" s="211"/>
      <c r="BQJ595" s="211"/>
      <c r="BQK595" s="211"/>
      <c r="BQL595" s="211"/>
      <c r="BQM595" s="211"/>
      <c r="BQN595" s="211"/>
      <c r="BQO595" s="211"/>
      <c r="BQP595" s="211"/>
      <c r="BQQ595" s="211"/>
      <c r="BQR595" s="211"/>
      <c r="BQS595" s="211"/>
      <c r="BQT595" s="211"/>
      <c r="BQU595" s="211"/>
      <c r="BQV595" s="211"/>
      <c r="BQW595" s="211"/>
      <c r="BQX595" s="211"/>
      <c r="BQY595" s="211"/>
      <c r="BQZ595" s="211"/>
      <c r="BRA595" s="211"/>
      <c r="BRB595" s="211"/>
      <c r="BRC595" s="211"/>
      <c r="BRD595" s="211"/>
      <c r="BRE595" s="211"/>
      <c r="BRF595" s="211"/>
      <c r="BRG595" s="211"/>
      <c r="BRH595" s="211"/>
      <c r="BRI595" s="211"/>
      <c r="BRJ595" s="211"/>
      <c r="BRK595" s="211"/>
      <c r="BRL595" s="211"/>
      <c r="BRM595" s="211"/>
      <c r="BRN595" s="211"/>
      <c r="BRO595" s="211"/>
      <c r="BRP595" s="211"/>
      <c r="BRQ595" s="211"/>
      <c r="BRR595" s="211"/>
      <c r="BRS595" s="211"/>
      <c r="BRT595" s="211"/>
      <c r="BRU595" s="211"/>
      <c r="BRV595" s="211"/>
      <c r="BRW595" s="211"/>
      <c r="BRX595" s="211"/>
      <c r="BRY595" s="211"/>
      <c r="BRZ595" s="211"/>
      <c r="BSA595" s="211"/>
      <c r="BSB595" s="211"/>
      <c r="BSC595" s="211"/>
      <c r="BSD595" s="211"/>
      <c r="BSE595" s="211"/>
      <c r="BSF595" s="211"/>
      <c r="BSG595" s="211"/>
      <c r="BSH595" s="211"/>
      <c r="BSI595" s="211"/>
      <c r="BSJ595" s="211"/>
      <c r="BSK595" s="211"/>
      <c r="BSL595" s="211"/>
      <c r="BSM595" s="211"/>
      <c r="BSN595" s="211"/>
      <c r="BSO595" s="211"/>
      <c r="BSP595" s="211"/>
      <c r="BSQ595" s="211"/>
      <c r="BSR595" s="211"/>
      <c r="BSS595" s="211"/>
      <c r="BST595" s="211"/>
      <c r="BSU595" s="211"/>
      <c r="BSV595" s="211"/>
      <c r="BSW595" s="211"/>
      <c r="BSX595" s="211"/>
      <c r="BSY595" s="211"/>
      <c r="BSZ595" s="211"/>
      <c r="BTA595" s="211"/>
      <c r="BTB595" s="211"/>
      <c r="BTC595" s="211"/>
      <c r="BTD595" s="211"/>
      <c r="BTE595" s="211"/>
      <c r="BTF595" s="211"/>
      <c r="BTG595" s="211"/>
      <c r="BTH595" s="211"/>
      <c r="BTI595" s="211"/>
      <c r="BTJ595" s="211"/>
      <c r="BTK595" s="211"/>
      <c r="BTL595" s="211"/>
      <c r="BTM595" s="211"/>
      <c r="BTN595" s="211"/>
      <c r="BTO595" s="211"/>
      <c r="BTP595" s="211"/>
      <c r="BTQ595" s="211"/>
      <c r="BTR595" s="211"/>
      <c r="BTS595" s="211"/>
      <c r="BTT595" s="211"/>
      <c r="BTU595" s="211"/>
      <c r="BTV595" s="211"/>
      <c r="BTW595" s="211"/>
      <c r="BTX595" s="211"/>
      <c r="BTY595" s="211"/>
      <c r="BTZ595" s="211"/>
      <c r="BUA595" s="211"/>
      <c r="BUB595" s="211"/>
      <c r="BUC595" s="211"/>
      <c r="BUD595" s="211"/>
      <c r="BUE595" s="211"/>
      <c r="BUF595" s="211"/>
      <c r="BUG595" s="211"/>
      <c r="BUH595" s="211"/>
      <c r="BUI595" s="211"/>
      <c r="BUJ595" s="211"/>
      <c r="BUK595" s="211"/>
      <c r="BUL595" s="211"/>
      <c r="BUM595" s="211"/>
      <c r="BUN595" s="211"/>
      <c r="BUO595" s="211"/>
      <c r="BUP595" s="211"/>
      <c r="BUQ595" s="211"/>
      <c r="BUR595" s="211"/>
      <c r="BUS595" s="211"/>
      <c r="BUT595" s="211"/>
      <c r="BUU595" s="211"/>
      <c r="BUV595" s="211"/>
      <c r="BUW595" s="211"/>
      <c r="BUX595" s="211"/>
      <c r="BUY595" s="211"/>
      <c r="BUZ595" s="211"/>
      <c r="BVA595" s="211"/>
      <c r="BVB595" s="211"/>
      <c r="BVC595" s="211"/>
      <c r="BVD595" s="211"/>
      <c r="BVE595" s="211"/>
      <c r="BVF595" s="211"/>
      <c r="BVG595" s="211"/>
      <c r="BVH595" s="211"/>
      <c r="BVI595" s="211"/>
      <c r="BVJ595" s="211"/>
      <c r="BVK595" s="211"/>
      <c r="BVL595" s="211"/>
      <c r="BVM595" s="211"/>
      <c r="BVN595" s="211"/>
      <c r="BVO595" s="211"/>
      <c r="BVP595" s="211"/>
      <c r="BVQ595" s="211"/>
      <c r="BVR595" s="211"/>
      <c r="BVS595" s="211"/>
      <c r="BVT595" s="211"/>
      <c r="BVU595" s="211"/>
      <c r="BVV595" s="211"/>
      <c r="BVW595" s="211"/>
      <c r="BVX595" s="211"/>
      <c r="BVY595" s="211"/>
      <c r="BVZ595" s="211"/>
      <c r="BWA595" s="211"/>
      <c r="BWB595" s="211"/>
      <c r="BWC595" s="211"/>
      <c r="BWD595" s="211"/>
      <c r="BWE595" s="211"/>
      <c r="BWF595" s="211"/>
      <c r="BWG595" s="211"/>
      <c r="BWH595" s="211"/>
      <c r="BWI595" s="211"/>
      <c r="BWJ595" s="211"/>
      <c r="BWK595" s="211"/>
      <c r="BWL595" s="211"/>
      <c r="BWM595" s="211"/>
      <c r="BWN595" s="211"/>
      <c r="BWO595" s="211"/>
      <c r="BWP595" s="211"/>
      <c r="BWQ595" s="211"/>
      <c r="BWR595" s="211"/>
      <c r="BWS595" s="211"/>
      <c r="BWT595" s="211"/>
      <c r="BWU595" s="211"/>
      <c r="BWV595" s="211"/>
      <c r="BWW595" s="211"/>
      <c r="BWX595" s="211"/>
      <c r="BWY595" s="211"/>
      <c r="BWZ595" s="211"/>
      <c r="BXA595" s="211"/>
      <c r="BXB595" s="211"/>
      <c r="BXC595" s="211"/>
      <c r="BXD595" s="211"/>
      <c r="BXE595" s="211"/>
      <c r="BXF595" s="211"/>
      <c r="BXG595" s="211"/>
      <c r="BXH595" s="211"/>
      <c r="BXI595" s="211"/>
      <c r="BXJ595" s="211"/>
      <c r="BXK595" s="211"/>
      <c r="BXL595" s="211"/>
      <c r="BXM595" s="211"/>
      <c r="BXN595" s="211"/>
      <c r="BXO595" s="211"/>
      <c r="BXP595" s="211"/>
      <c r="BXQ595" s="211"/>
      <c r="BXR595" s="211"/>
      <c r="BXS595" s="211"/>
      <c r="BXT595" s="211"/>
      <c r="BXU595" s="211"/>
      <c r="BXV595" s="211"/>
      <c r="BXW595" s="211"/>
      <c r="BXX595" s="211"/>
      <c r="BXY595" s="211"/>
      <c r="BXZ595" s="211"/>
      <c r="BYA595" s="211"/>
      <c r="BYB595" s="211"/>
      <c r="BYC595" s="211"/>
      <c r="BYD595" s="211"/>
      <c r="BYE595" s="211"/>
      <c r="BYF595" s="211"/>
      <c r="BYG595" s="211"/>
      <c r="BYH595" s="211"/>
      <c r="BYI595" s="211"/>
      <c r="BYJ595" s="211"/>
      <c r="BYK595" s="211"/>
      <c r="BYL595" s="211"/>
      <c r="BYM595" s="211"/>
      <c r="BYN595" s="211"/>
      <c r="BYO595" s="211"/>
      <c r="BYP595" s="211"/>
      <c r="BYQ595" s="211"/>
      <c r="BYR595" s="211"/>
      <c r="BYS595" s="211"/>
      <c r="BYT595" s="211"/>
      <c r="BYU595" s="211"/>
      <c r="BYV595" s="211"/>
      <c r="BYW595" s="211"/>
      <c r="BYX595" s="211"/>
      <c r="BYY595" s="211"/>
      <c r="BYZ595" s="211"/>
      <c r="BZA595" s="211"/>
      <c r="BZB595" s="211"/>
      <c r="BZC595" s="211"/>
      <c r="BZD595" s="211"/>
      <c r="BZE595" s="211"/>
      <c r="BZF595" s="211"/>
      <c r="BZG595" s="211"/>
      <c r="BZH595" s="211"/>
      <c r="BZI595" s="211"/>
      <c r="BZJ595" s="211"/>
      <c r="BZK595" s="211"/>
      <c r="BZL595" s="211"/>
      <c r="BZM595" s="211"/>
      <c r="BZN595" s="211"/>
      <c r="BZO595" s="211"/>
      <c r="BZP595" s="211"/>
      <c r="BZQ595" s="211"/>
      <c r="BZR595" s="211"/>
      <c r="BZS595" s="211"/>
      <c r="BZT595" s="211"/>
      <c r="BZU595" s="211"/>
      <c r="BZV595" s="211"/>
      <c r="BZW595" s="211"/>
      <c r="BZX595" s="211"/>
      <c r="BZY595" s="211"/>
      <c r="BZZ595" s="211"/>
      <c r="CAA595" s="211"/>
      <c r="CAB595" s="211"/>
      <c r="CAC595" s="211"/>
      <c r="CAD595" s="211"/>
      <c r="CAE595" s="211"/>
      <c r="CAF595" s="211"/>
      <c r="CAG595" s="211"/>
      <c r="CAH595" s="211"/>
      <c r="CAI595" s="211"/>
      <c r="CAJ595" s="211"/>
      <c r="CAK595" s="211"/>
      <c r="CAL595" s="211"/>
      <c r="CAM595" s="211"/>
      <c r="CAN595" s="211"/>
      <c r="CAO595" s="211"/>
      <c r="CAP595" s="211"/>
      <c r="CAQ595" s="211"/>
      <c r="CAR595" s="211"/>
      <c r="CAS595" s="211"/>
      <c r="CAT595" s="211"/>
      <c r="CAU595" s="211"/>
      <c r="CAV595" s="211"/>
      <c r="CAW595" s="211"/>
      <c r="CAX595" s="211"/>
      <c r="CAY595" s="211"/>
      <c r="CAZ595" s="211"/>
      <c r="CBA595" s="211"/>
      <c r="CBB595" s="211"/>
      <c r="CBC595" s="211"/>
      <c r="CBD595" s="211"/>
      <c r="CBE595" s="211"/>
      <c r="CBF595" s="211"/>
      <c r="CBG595" s="211"/>
      <c r="CBH595" s="211"/>
      <c r="CBI595" s="211"/>
      <c r="CBJ595" s="211"/>
      <c r="CBK595" s="211"/>
      <c r="CBL595" s="211"/>
      <c r="CBM595" s="211"/>
      <c r="CBN595" s="211"/>
      <c r="CBO595" s="211"/>
      <c r="CBP595" s="211"/>
      <c r="CBQ595" s="211"/>
      <c r="CBR595" s="211"/>
      <c r="CBS595" s="211"/>
      <c r="CBT595" s="211"/>
      <c r="CBU595" s="211"/>
      <c r="CBV595" s="211"/>
      <c r="CBW595" s="211"/>
      <c r="CBX595" s="211"/>
      <c r="CBY595" s="211"/>
      <c r="CBZ595" s="211"/>
      <c r="CCA595" s="211"/>
      <c r="CCB595" s="211"/>
      <c r="CCC595" s="211"/>
      <c r="CCD595" s="211"/>
      <c r="CCE595" s="211"/>
      <c r="CCF595" s="211"/>
      <c r="CCG595" s="211"/>
      <c r="CCH595" s="211"/>
      <c r="CCI595" s="211"/>
      <c r="CCJ595" s="211"/>
      <c r="CCK595" s="211"/>
      <c r="CCL595" s="211"/>
      <c r="CCM595" s="211"/>
      <c r="CCN595" s="211"/>
      <c r="CCO595" s="211"/>
      <c r="CCP595" s="211"/>
      <c r="CCQ595" s="211"/>
      <c r="CCR595" s="211"/>
      <c r="CCS595" s="211"/>
      <c r="CCT595" s="211"/>
      <c r="CCU595" s="211"/>
      <c r="CCV595" s="211"/>
      <c r="CCW595" s="211"/>
      <c r="CCX595" s="211"/>
      <c r="CCY595" s="211"/>
      <c r="CCZ595" s="211"/>
      <c r="CDA595" s="211"/>
      <c r="CDB595" s="211"/>
      <c r="CDC595" s="211"/>
      <c r="CDD595" s="211"/>
      <c r="CDE595" s="211"/>
      <c r="CDF595" s="211"/>
      <c r="CDG595" s="211"/>
      <c r="CDH595" s="211"/>
      <c r="CDI595" s="211"/>
      <c r="CDJ595" s="211"/>
      <c r="CDK595" s="211"/>
      <c r="CDL595" s="211"/>
      <c r="CDM595" s="211"/>
      <c r="CDN595" s="211"/>
      <c r="CDO595" s="211"/>
      <c r="CDP595" s="211"/>
      <c r="CDQ595" s="211"/>
      <c r="CDR595" s="211"/>
      <c r="CDS595" s="211"/>
      <c r="CDT595" s="211"/>
      <c r="CDU595" s="211"/>
      <c r="CDV595" s="211"/>
      <c r="CDW595" s="211"/>
      <c r="CDX595" s="211"/>
      <c r="CDY595" s="211"/>
      <c r="CDZ595" s="211"/>
      <c r="CEA595" s="211"/>
      <c r="CEB595" s="211"/>
      <c r="CEC595" s="211"/>
      <c r="CED595" s="211"/>
      <c r="CEE595" s="211"/>
      <c r="CEF595" s="211"/>
      <c r="CEG595" s="211"/>
      <c r="CEH595" s="211"/>
      <c r="CEI595" s="211"/>
      <c r="CEJ595" s="211"/>
      <c r="CEK595" s="211"/>
      <c r="CEL595" s="211"/>
      <c r="CEM595" s="211"/>
      <c r="CEN595" s="211"/>
      <c r="CEO595" s="211"/>
      <c r="CEP595" s="211"/>
      <c r="CEQ595" s="211"/>
      <c r="CER595" s="211"/>
      <c r="CES595" s="211"/>
      <c r="CET595" s="211"/>
      <c r="CEU595" s="211"/>
      <c r="CEV595" s="211"/>
      <c r="CEW595" s="211"/>
      <c r="CEX595" s="211"/>
      <c r="CEY595" s="211"/>
      <c r="CEZ595" s="211"/>
      <c r="CFA595" s="211"/>
      <c r="CFB595" s="211"/>
      <c r="CFC595" s="211"/>
      <c r="CFD595" s="211"/>
      <c r="CFE595" s="211"/>
      <c r="CFF595" s="211"/>
      <c r="CFG595" s="211"/>
      <c r="CFH595" s="211"/>
      <c r="CFI595" s="211"/>
      <c r="CFJ595" s="211"/>
      <c r="CFK595" s="211"/>
      <c r="CFL595" s="211"/>
      <c r="CFM595" s="211"/>
      <c r="CFN595" s="211"/>
      <c r="CFO595" s="211"/>
      <c r="CFP595" s="211"/>
      <c r="CFQ595" s="211"/>
      <c r="CFR595" s="211"/>
      <c r="CFS595" s="211"/>
      <c r="CFT595" s="211"/>
      <c r="CFU595" s="211"/>
      <c r="CFV595" s="211"/>
      <c r="CFW595" s="211"/>
      <c r="CFX595" s="211"/>
      <c r="CFY595" s="211"/>
      <c r="CFZ595" s="211"/>
      <c r="CGA595" s="211"/>
      <c r="CGB595" s="211"/>
      <c r="CGC595" s="211"/>
      <c r="CGD595" s="211"/>
      <c r="CGE595" s="211"/>
      <c r="CGF595" s="211"/>
      <c r="CGG595" s="211"/>
      <c r="CGH595" s="211"/>
      <c r="CGI595" s="211"/>
      <c r="CGJ595" s="211"/>
      <c r="CGK595" s="211"/>
      <c r="CGL595" s="211"/>
      <c r="CGM595" s="211"/>
      <c r="CGN595" s="211"/>
      <c r="CGO595" s="211"/>
      <c r="CGP595" s="211"/>
      <c r="CGQ595" s="211"/>
      <c r="CGR595" s="211"/>
      <c r="CGS595" s="211"/>
      <c r="CGT595" s="211"/>
      <c r="CGU595" s="211"/>
      <c r="CGV595" s="211"/>
      <c r="CGW595" s="211"/>
      <c r="CGX595" s="211"/>
      <c r="CGY595" s="211"/>
      <c r="CGZ595" s="211"/>
      <c r="CHA595" s="211"/>
      <c r="CHB595" s="211"/>
      <c r="CHC595" s="211"/>
      <c r="CHD595" s="211"/>
      <c r="CHE595" s="211"/>
      <c r="CHF595" s="211"/>
      <c r="CHG595" s="211"/>
      <c r="CHH595" s="211"/>
      <c r="CHI595" s="211"/>
      <c r="CHJ595" s="211"/>
      <c r="CHK595" s="211"/>
      <c r="CHL595" s="211"/>
      <c r="CHM595" s="211"/>
      <c r="CHN595" s="211"/>
      <c r="CHO595" s="211"/>
      <c r="CHP595" s="211"/>
      <c r="CHQ595" s="211"/>
      <c r="CHR595" s="211"/>
      <c r="CHS595" s="211"/>
      <c r="CHT595" s="211"/>
      <c r="CHU595" s="211"/>
      <c r="CHV595" s="211"/>
      <c r="CHW595" s="211"/>
      <c r="CHX595" s="211"/>
      <c r="CHY595" s="211"/>
      <c r="CHZ595" s="211"/>
      <c r="CIA595" s="211"/>
      <c r="CIB595" s="211"/>
      <c r="CIC595" s="211"/>
      <c r="CID595" s="211"/>
      <c r="CIE595" s="211"/>
      <c r="CIF595" s="211"/>
      <c r="CIG595" s="211"/>
      <c r="CIH595" s="211"/>
      <c r="CII595" s="211"/>
      <c r="CIJ595" s="211"/>
      <c r="CIK595" s="211"/>
      <c r="CIL595" s="211"/>
      <c r="CIM595" s="211"/>
      <c r="CIN595" s="211"/>
      <c r="CIO595" s="211"/>
      <c r="CIP595" s="211"/>
      <c r="CIQ595" s="211"/>
      <c r="CIR595" s="211"/>
      <c r="CIS595" s="211"/>
      <c r="CIT595" s="211"/>
      <c r="CIU595" s="211"/>
      <c r="CIV595" s="211"/>
      <c r="CIW595" s="211"/>
      <c r="CIX595" s="211"/>
      <c r="CIY595" s="211"/>
      <c r="CIZ595" s="211"/>
      <c r="CJA595" s="211"/>
      <c r="CJB595" s="211"/>
      <c r="CJC595" s="211"/>
      <c r="CJD595" s="211"/>
      <c r="CJE595" s="211"/>
      <c r="CJF595" s="211"/>
      <c r="CJG595" s="211"/>
      <c r="CJH595" s="211"/>
      <c r="CJI595" s="211"/>
      <c r="CJJ595" s="211"/>
      <c r="CJK595" s="211"/>
      <c r="CJL595" s="211"/>
      <c r="CJM595" s="211"/>
      <c r="CJN595" s="211"/>
      <c r="CJO595" s="211"/>
      <c r="CJP595" s="211"/>
      <c r="CJQ595" s="211"/>
      <c r="CJR595" s="211"/>
      <c r="CJS595" s="211"/>
      <c r="CJT595" s="211"/>
      <c r="CJU595" s="211"/>
      <c r="CJV595" s="211"/>
      <c r="CJW595" s="211"/>
      <c r="CJX595" s="211"/>
      <c r="CJY595" s="211"/>
      <c r="CJZ595" s="211"/>
      <c r="CKA595" s="211"/>
      <c r="CKB595" s="211"/>
      <c r="CKC595" s="211"/>
      <c r="CKD595" s="211"/>
      <c r="CKE595" s="211"/>
      <c r="CKF595" s="211"/>
      <c r="CKG595" s="211"/>
      <c r="CKH595" s="211"/>
      <c r="CKI595" s="211"/>
      <c r="CKJ595" s="211"/>
      <c r="CKK595" s="211"/>
      <c r="CKL595" s="211"/>
      <c r="CKM595" s="211"/>
      <c r="CKN595" s="211"/>
      <c r="CKO595" s="211"/>
      <c r="CKP595" s="211"/>
      <c r="CKQ595" s="211"/>
      <c r="CKR595" s="211"/>
      <c r="CKS595" s="211"/>
      <c r="CKT595" s="211"/>
      <c r="CKU595" s="211"/>
      <c r="CKV595" s="211"/>
      <c r="CKW595" s="211"/>
      <c r="CKX595" s="211"/>
      <c r="CKY595" s="211"/>
      <c r="CKZ595" s="211"/>
      <c r="CLA595" s="211"/>
      <c r="CLB595" s="211"/>
      <c r="CLC595" s="211"/>
      <c r="CLD595" s="211"/>
      <c r="CLE595" s="211"/>
      <c r="CLF595" s="211"/>
      <c r="CLG595" s="211"/>
      <c r="CLH595" s="211"/>
      <c r="CLI595" s="211"/>
      <c r="CLJ595" s="211"/>
      <c r="CLK595" s="211"/>
      <c r="CLL595" s="211"/>
      <c r="CLM595" s="211"/>
      <c r="CLN595" s="211"/>
      <c r="CLO595" s="211"/>
      <c r="CLP595" s="211"/>
      <c r="CLQ595" s="211"/>
      <c r="CLR595" s="211"/>
      <c r="CLS595" s="211"/>
      <c r="CLT595" s="211"/>
      <c r="CLU595" s="211"/>
      <c r="CLV595" s="211"/>
      <c r="CLW595" s="211"/>
      <c r="CLX595" s="211"/>
      <c r="CLY595" s="211"/>
      <c r="CLZ595" s="211"/>
      <c r="CMA595" s="211"/>
      <c r="CMB595" s="211"/>
      <c r="CMC595" s="211"/>
      <c r="CMD595" s="211"/>
      <c r="CME595" s="211"/>
      <c r="CMF595" s="211"/>
      <c r="CMG595" s="211"/>
      <c r="CMH595" s="211"/>
      <c r="CMI595" s="211"/>
      <c r="CMJ595" s="211"/>
      <c r="CMK595" s="211"/>
      <c r="CML595" s="211"/>
      <c r="CMM595" s="211"/>
      <c r="CMN595" s="211"/>
      <c r="CMO595" s="211"/>
      <c r="CMP595" s="211"/>
      <c r="CMQ595" s="211"/>
      <c r="CMR595" s="211"/>
      <c r="CMS595" s="211"/>
      <c r="CMT595" s="211"/>
      <c r="CMU595" s="211"/>
      <c r="CMV595" s="211"/>
      <c r="CMW595" s="211"/>
      <c r="CMX595" s="211"/>
      <c r="CMY595" s="211"/>
      <c r="CMZ595" s="211"/>
      <c r="CNA595" s="211"/>
      <c r="CNB595" s="211"/>
      <c r="CNC595" s="211"/>
      <c r="CND595" s="211"/>
      <c r="CNE595" s="211"/>
      <c r="CNF595" s="211"/>
      <c r="CNG595" s="211"/>
      <c r="CNH595" s="211"/>
      <c r="CNI595" s="211"/>
      <c r="CNJ595" s="211"/>
      <c r="CNK595" s="211"/>
      <c r="CNL595" s="211"/>
      <c r="CNM595" s="211"/>
      <c r="CNN595" s="211"/>
      <c r="CNO595" s="211"/>
      <c r="CNP595" s="211"/>
      <c r="CNQ595" s="211"/>
      <c r="CNR595" s="211"/>
      <c r="CNS595" s="211"/>
      <c r="CNT595" s="211"/>
      <c r="CNU595" s="211"/>
      <c r="CNV595" s="211"/>
      <c r="CNW595" s="211"/>
      <c r="CNX595" s="211"/>
      <c r="CNY595" s="211"/>
      <c r="CNZ595" s="211"/>
      <c r="COA595" s="211"/>
      <c r="COB595" s="211"/>
      <c r="COC595" s="211"/>
      <c r="COD595" s="211"/>
      <c r="COE595" s="211"/>
      <c r="COF595" s="211"/>
      <c r="COG595" s="211"/>
      <c r="COH595" s="211"/>
      <c r="COI595" s="211"/>
      <c r="COJ595" s="211"/>
      <c r="COK595" s="211"/>
      <c r="COL595" s="211"/>
      <c r="COM595" s="211"/>
      <c r="CON595" s="211"/>
      <c r="COO595" s="211"/>
      <c r="COP595" s="211"/>
      <c r="COQ595" s="211"/>
      <c r="COR595" s="211"/>
      <c r="COS595" s="211"/>
      <c r="COT595" s="211"/>
      <c r="COU595" s="211"/>
      <c r="COV595" s="211"/>
      <c r="COW595" s="211"/>
      <c r="COX595" s="211"/>
      <c r="COY595" s="211"/>
      <c r="COZ595" s="211"/>
      <c r="CPA595" s="211"/>
      <c r="CPB595" s="211"/>
      <c r="CPC595" s="211"/>
      <c r="CPD595" s="211"/>
      <c r="CPE595" s="211"/>
      <c r="CPF595" s="211"/>
      <c r="CPG595" s="211"/>
      <c r="CPH595" s="211"/>
      <c r="CPI595" s="211"/>
      <c r="CPJ595" s="211"/>
      <c r="CPK595" s="211"/>
      <c r="CPL595" s="211"/>
      <c r="CPM595" s="211"/>
      <c r="CPN595" s="211"/>
      <c r="CPO595" s="211"/>
      <c r="CPP595" s="211"/>
      <c r="CPQ595" s="211"/>
      <c r="CPR595" s="211"/>
      <c r="CPS595" s="211"/>
      <c r="CPT595" s="211"/>
      <c r="CPU595" s="211"/>
      <c r="CPV595" s="211"/>
      <c r="CPW595" s="211"/>
      <c r="CPX595" s="211"/>
      <c r="CPY595" s="211"/>
      <c r="CPZ595" s="211"/>
      <c r="CQA595" s="211"/>
      <c r="CQB595" s="211"/>
      <c r="CQC595" s="211"/>
      <c r="CQD595" s="211"/>
      <c r="CQE595" s="211"/>
      <c r="CQF595" s="211"/>
      <c r="CQG595" s="211"/>
      <c r="CQH595" s="211"/>
      <c r="CQI595" s="211"/>
      <c r="CQJ595" s="211"/>
      <c r="CQK595" s="211"/>
      <c r="CQL595" s="211"/>
      <c r="CQM595" s="211"/>
      <c r="CQN595" s="211"/>
      <c r="CQO595" s="211"/>
      <c r="CQP595" s="211"/>
      <c r="CQQ595" s="211"/>
      <c r="CQR595" s="211"/>
      <c r="CQS595" s="211"/>
      <c r="CQT595" s="211"/>
      <c r="CQU595" s="211"/>
      <c r="CQV595" s="211"/>
      <c r="CQW595" s="211"/>
      <c r="CQX595" s="211"/>
      <c r="CQY595" s="211"/>
      <c r="CQZ595" s="211"/>
      <c r="CRA595" s="211"/>
      <c r="CRB595" s="211"/>
      <c r="CRC595" s="211"/>
      <c r="CRD595" s="211"/>
      <c r="CRE595" s="211"/>
      <c r="CRF595" s="211"/>
      <c r="CRG595" s="211"/>
      <c r="CRH595" s="211"/>
      <c r="CRI595" s="211"/>
      <c r="CRJ595" s="211"/>
      <c r="CRK595" s="211"/>
      <c r="CRL595" s="211"/>
      <c r="CRM595" s="211"/>
      <c r="CRN595" s="211"/>
      <c r="CRO595" s="211"/>
      <c r="CRP595" s="211"/>
      <c r="CRQ595" s="211"/>
      <c r="CRR595" s="211"/>
      <c r="CRS595" s="211"/>
      <c r="CRT595" s="211"/>
      <c r="CRU595" s="211"/>
      <c r="CRV595" s="211"/>
      <c r="CRW595" s="211"/>
      <c r="CRX595" s="211"/>
      <c r="CRY595" s="211"/>
      <c r="CRZ595" s="211"/>
      <c r="CSA595" s="211"/>
      <c r="CSB595" s="211"/>
      <c r="CSC595" s="211"/>
      <c r="CSD595" s="211"/>
      <c r="CSE595" s="211"/>
      <c r="CSF595" s="211"/>
      <c r="CSG595" s="211"/>
      <c r="CSH595" s="211"/>
      <c r="CSI595" s="211"/>
      <c r="CSJ595" s="211"/>
      <c r="CSK595" s="211"/>
      <c r="CSL595" s="211"/>
      <c r="CSM595" s="211"/>
      <c r="CSN595" s="211"/>
      <c r="CSO595" s="211"/>
      <c r="CSP595" s="211"/>
      <c r="CSQ595" s="211"/>
      <c r="CSR595" s="211"/>
      <c r="CSS595" s="211"/>
      <c r="CST595" s="211"/>
      <c r="CSU595" s="211"/>
      <c r="CSV595" s="211"/>
      <c r="CSW595" s="211"/>
      <c r="CSX595" s="211"/>
      <c r="CSY595" s="211"/>
      <c r="CSZ595" s="211"/>
      <c r="CTA595" s="211"/>
      <c r="CTB595" s="211"/>
      <c r="CTC595" s="211"/>
      <c r="CTD595" s="211"/>
      <c r="CTE595" s="211"/>
      <c r="CTF595" s="211"/>
      <c r="CTG595" s="211"/>
      <c r="CTH595" s="211"/>
      <c r="CTI595" s="211"/>
      <c r="CTJ595" s="211"/>
      <c r="CTK595" s="211"/>
      <c r="CTL595" s="211"/>
      <c r="CTM595" s="211"/>
      <c r="CTN595" s="211"/>
      <c r="CTO595" s="211"/>
      <c r="CTP595" s="211"/>
      <c r="CTQ595" s="211"/>
      <c r="CTR595" s="211"/>
      <c r="CTS595" s="211"/>
      <c r="CTT595" s="211"/>
      <c r="CTU595" s="211"/>
      <c r="CTV595" s="211"/>
      <c r="CTW595" s="211"/>
      <c r="CTX595" s="211"/>
      <c r="CTY595" s="211"/>
      <c r="CTZ595" s="211"/>
      <c r="CUA595" s="211"/>
      <c r="CUB595" s="211"/>
      <c r="CUC595" s="211"/>
      <c r="CUD595" s="211"/>
      <c r="CUE595" s="211"/>
      <c r="CUF595" s="211"/>
      <c r="CUG595" s="211"/>
      <c r="CUH595" s="211"/>
      <c r="CUI595" s="211"/>
      <c r="CUJ595" s="211"/>
      <c r="CUK595" s="211"/>
      <c r="CUL595" s="211"/>
      <c r="CUM595" s="211"/>
      <c r="CUN595" s="211"/>
      <c r="CUO595" s="211"/>
      <c r="CUP595" s="211"/>
      <c r="CUQ595" s="211"/>
      <c r="CUR595" s="211"/>
      <c r="CUS595" s="211"/>
      <c r="CUT595" s="211"/>
      <c r="CUU595" s="211"/>
      <c r="CUV595" s="211"/>
      <c r="CUW595" s="211"/>
      <c r="CUX595" s="211"/>
      <c r="CUY595" s="211"/>
      <c r="CUZ595" s="211"/>
      <c r="CVA595" s="211"/>
      <c r="CVB595" s="211"/>
      <c r="CVC595" s="211"/>
      <c r="CVD595" s="211"/>
      <c r="CVE595" s="211"/>
      <c r="CVF595" s="211"/>
      <c r="CVG595" s="211"/>
      <c r="CVH595" s="211"/>
      <c r="CVI595" s="211"/>
      <c r="CVJ595" s="211"/>
      <c r="CVK595" s="211"/>
      <c r="CVL595" s="211"/>
      <c r="CVM595" s="211"/>
      <c r="CVN595" s="211"/>
      <c r="CVO595" s="211"/>
      <c r="CVP595" s="211"/>
      <c r="CVQ595" s="211"/>
      <c r="CVR595" s="211"/>
      <c r="CVS595" s="211"/>
      <c r="CVT595" s="211"/>
      <c r="CVU595" s="211"/>
      <c r="CVV595" s="211"/>
      <c r="CVW595" s="211"/>
      <c r="CVX595" s="211"/>
      <c r="CVY595" s="211"/>
      <c r="CVZ595" s="211"/>
      <c r="CWA595" s="211"/>
      <c r="CWB595" s="211"/>
      <c r="CWC595" s="211"/>
      <c r="CWD595" s="211"/>
      <c r="CWE595" s="211"/>
      <c r="CWF595" s="211"/>
      <c r="CWG595" s="211"/>
      <c r="CWH595" s="211"/>
      <c r="CWI595" s="211"/>
      <c r="CWJ595" s="211"/>
      <c r="CWK595" s="211"/>
      <c r="CWL595" s="211"/>
      <c r="CWM595" s="211"/>
      <c r="CWN595" s="211"/>
      <c r="CWO595" s="211"/>
      <c r="CWP595" s="211"/>
      <c r="CWQ595" s="211"/>
      <c r="CWR595" s="211"/>
      <c r="CWS595" s="211"/>
      <c r="CWT595" s="211"/>
      <c r="CWU595" s="211"/>
      <c r="CWV595" s="211"/>
      <c r="CWW595" s="211"/>
      <c r="CWX595" s="211"/>
      <c r="CWY595" s="211"/>
      <c r="CWZ595" s="211"/>
      <c r="CXA595" s="211"/>
      <c r="CXB595" s="211"/>
      <c r="CXC595" s="211"/>
      <c r="CXD595" s="211"/>
      <c r="CXE595" s="211"/>
      <c r="CXF595" s="211"/>
      <c r="CXG595" s="211"/>
      <c r="CXH595" s="211"/>
      <c r="CXI595" s="211"/>
      <c r="CXJ595" s="211"/>
      <c r="CXK595" s="211"/>
      <c r="CXL595" s="211"/>
      <c r="CXM595" s="211"/>
      <c r="CXN595" s="211"/>
      <c r="CXO595" s="211"/>
      <c r="CXP595" s="211"/>
      <c r="CXQ595" s="211"/>
      <c r="CXR595" s="211"/>
      <c r="CXS595" s="211"/>
      <c r="CXT595" s="211"/>
      <c r="CXU595" s="211"/>
      <c r="CXV595" s="211"/>
      <c r="CXW595" s="211"/>
      <c r="CXX595" s="211"/>
      <c r="CXY595" s="211"/>
      <c r="CXZ595" s="211"/>
      <c r="CYA595" s="211"/>
      <c r="CYB595" s="211"/>
      <c r="CYC595" s="211"/>
      <c r="CYD595" s="211"/>
      <c r="CYE595" s="211"/>
      <c r="CYF595" s="211"/>
      <c r="CYG595" s="211"/>
      <c r="CYH595" s="211"/>
      <c r="CYI595" s="211"/>
      <c r="CYJ595" s="211"/>
      <c r="CYK595" s="211"/>
      <c r="CYL595" s="211"/>
      <c r="CYM595" s="211"/>
      <c r="CYN595" s="211"/>
      <c r="CYO595" s="211"/>
      <c r="CYP595" s="211"/>
      <c r="CYQ595" s="211"/>
      <c r="CYR595" s="211"/>
      <c r="CYS595" s="211"/>
      <c r="CYT595" s="211"/>
      <c r="CYU595" s="211"/>
      <c r="CYV595" s="211"/>
      <c r="CYW595" s="211"/>
      <c r="CYX595" s="211"/>
      <c r="CYY595" s="211"/>
      <c r="CYZ595" s="211"/>
      <c r="CZA595" s="211"/>
      <c r="CZB595" s="211"/>
      <c r="CZC595" s="211"/>
      <c r="CZD595" s="211"/>
      <c r="CZE595" s="211"/>
      <c r="CZF595" s="211"/>
      <c r="CZG595" s="211"/>
      <c r="CZH595" s="211"/>
      <c r="CZI595" s="211"/>
      <c r="CZJ595" s="211"/>
      <c r="CZK595" s="211"/>
      <c r="CZL595" s="211"/>
      <c r="CZM595" s="211"/>
      <c r="CZN595" s="211"/>
      <c r="CZO595" s="211"/>
      <c r="CZP595" s="211"/>
      <c r="CZQ595" s="211"/>
      <c r="CZR595" s="211"/>
      <c r="CZS595" s="211"/>
      <c r="CZT595" s="211"/>
      <c r="CZU595" s="211"/>
      <c r="CZV595" s="211"/>
      <c r="CZW595" s="211"/>
      <c r="CZX595" s="211"/>
      <c r="CZY595" s="211"/>
      <c r="CZZ595" s="211"/>
      <c r="DAA595" s="211"/>
      <c r="DAB595" s="211"/>
      <c r="DAC595" s="211"/>
      <c r="DAD595" s="211"/>
      <c r="DAE595" s="211"/>
      <c r="DAF595" s="211"/>
      <c r="DAG595" s="211"/>
      <c r="DAH595" s="211"/>
      <c r="DAI595" s="211"/>
      <c r="DAJ595" s="211"/>
      <c r="DAK595" s="211"/>
      <c r="DAL595" s="211"/>
      <c r="DAM595" s="211"/>
      <c r="DAN595" s="211"/>
      <c r="DAO595" s="211"/>
      <c r="DAP595" s="211"/>
      <c r="DAQ595" s="211"/>
      <c r="DAR595" s="211"/>
      <c r="DAS595" s="211"/>
      <c r="DAT595" s="211"/>
      <c r="DAU595" s="211"/>
      <c r="DAV595" s="211"/>
      <c r="DAW595" s="211"/>
      <c r="DAX595" s="211"/>
      <c r="DAY595" s="211"/>
      <c r="DAZ595" s="211"/>
      <c r="DBA595" s="211"/>
      <c r="DBB595" s="211"/>
      <c r="DBC595" s="211"/>
      <c r="DBD595" s="211"/>
      <c r="DBE595" s="211"/>
      <c r="DBF595" s="211"/>
      <c r="DBG595" s="211"/>
      <c r="DBH595" s="211"/>
      <c r="DBI595" s="211"/>
      <c r="DBJ595" s="211"/>
      <c r="DBK595" s="211"/>
      <c r="DBL595" s="211"/>
      <c r="DBM595" s="211"/>
      <c r="DBN595" s="211"/>
      <c r="DBO595" s="211"/>
      <c r="DBP595" s="211"/>
      <c r="DBQ595" s="211"/>
      <c r="DBR595" s="211"/>
      <c r="DBS595" s="211"/>
      <c r="DBT595" s="211"/>
      <c r="DBU595" s="211"/>
      <c r="DBV595" s="211"/>
      <c r="DBW595" s="211"/>
      <c r="DBX595" s="211"/>
      <c r="DBY595" s="211"/>
      <c r="DBZ595" s="211"/>
      <c r="DCA595" s="211"/>
      <c r="DCB595" s="211"/>
      <c r="DCC595" s="211"/>
      <c r="DCD595" s="211"/>
      <c r="DCE595" s="211"/>
      <c r="DCF595" s="211"/>
      <c r="DCG595" s="211"/>
      <c r="DCH595" s="211"/>
      <c r="DCI595" s="211"/>
      <c r="DCJ595" s="211"/>
      <c r="DCK595" s="211"/>
      <c r="DCL595" s="211"/>
      <c r="DCM595" s="211"/>
      <c r="DCN595" s="211"/>
      <c r="DCO595" s="211"/>
      <c r="DCP595" s="211"/>
      <c r="DCQ595" s="211"/>
      <c r="DCR595" s="211"/>
      <c r="DCS595" s="211"/>
      <c r="DCT595" s="211"/>
      <c r="DCU595" s="211"/>
      <c r="DCV595" s="211"/>
      <c r="DCW595" s="211"/>
      <c r="DCX595" s="211"/>
      <c r="DCY595" s="211"/>
      <c r="DCZ595" s="211"/>
      <c r="DDA595" s="211"/>
      <c r="DDB595" s="211"/>
      <c r="DDC595" s="211"/>
      <c r="DDD595" s="211"/>
      <c r="DDE595" s="211"/>
      <c r="DDF595" s="211"/>
      <c r="DDG595" s="211"/>
      <c r="DDH595" s="211"/>
      <c r="DDI595" s="211"/>
      <c r="DDJ595" s="211"/>
      <c r="DDK595" s="211"/>
      <c r="DDL595" s="211"/>
      <c r="DDM595" s="211"/>
      <c r="DDN595" s="211"/>
      <c r="DDO595" s="211"/>
      <c r="DDP595" s="211"/>
      <c r="DDQ595" s="211"/>
      <c r="DDR595" s="211"/>
      <c r="DDS595" s="211"/>
      <c r="DDT595" s="211"/>
      <c r="DDU595" s="211"/>
      <c r="DDV595" s="211"/>
      <c r="DDW595" s="211"/>
      <c r="DDX595" s="211"/>
      <c r="DDY595" s="211"/>
      <c r="DDZ595" s="211"/>
      <c r="DEA595" s="211"/>
      <c r="DEB595" s="211"/>
      <c r="DEC595" s="211"/>
      <c r="DED595" s="211"/>
      <c r="DEE595" s="211"/>
      <c r="DEF595" s="211"/>
      <c r="DEG595" s="211"/>
      <c r="DEH595" s="211"/>
      <c r="DEI595" s="211"/>
      <c r="DEJ595" s="211"/>
      <c r="DEK595" s="211"/>
      <c r="DEL595" s="211"/>
      <c r="DEM595" s="211"/>
      <c r="DEN595" s="211"/>
      <c r="DEO595" s="211"/>
      <c r="DEP595" s="211"/>
      <c r="DEQ595" s="211"/>
      <c r="DER595" s="211"/>
      <c r="DES595" s="211"/>
      <c r="DET595" s="211"/>
      <c r="DEU595" s="211"/>
      <c r="DEV595" s="211"/>
      <c r="DEW595" s="211"/>
      <c r="DEX595" s="211"/>
      <c r="DEY595" s="211"/>
      <c r="DEZ595" s="211"/>
      <c r="DFA595" s="211"/>
      <c r="DFB595" s="211"/>
      <c r="DFC595" s="211"/>
      <c r="DFD595" s="211"/>
      <c r="DFE595" s="211"/>
      <c r="DFF595" s="211"/>
      <c r="DFG595" s="211"/>
      <c r="DFH595" s="211"/>
      <c r="DFI595" s="211"/>
      <c r="DFJ595" s="211"/>
      <c r="DFK595" s="211"/>
      <c r="DFL595" s="211"/>
      <c r="DFM595" s="211"/>
      <c r="DFN595" s="211"/>
      <c r="DFO595" s="211"/>
      <c r="DFP595" s="211"/>
      <c r="DFQ595" s="211"/>
      <c r="DFR595" s="211"/>
      <c r="DFS595" s="211"/>
      <c r="DFT595" s="211"/>
      <c r="DFU595" s="211"/>
      <c r="DFV595" s="211"/>
      <c r="DFW595" s="211"/>
      <c r="DFX595" s="211"/>
      <c r="DFY595" s="211"/>
      <c r="DFZ595" s="211"/>
      <c r="DGA595" s="211"/>
      <c r="DGB595" s="211"/>
      <c r="DGC595" s="211"/>
      <c r="DGD595" s="211"/>
      <c r="DGE595" s="211"/>
      <c r="DGF595" s="211"/>
      <c r="DGG595" s="211"/>
      <c r="DGH595" s="211"/>
      <c r="DGI595" s="211"/>
      <c r="DGJ595" s="211"/>
      <c r="DGK595" s="211"/>
      <c r="DGL595" s="211"/>
      <c r="DGM595" s="211"/>
      <c r="DGN595" s="211"/>
      <c r="DGO595" s="211"/>
      <c r="DGP595" s="211"/>
      <c r="DGQ595" s="211"/>
      <c r="DGR595" s="211"/>
      <c r="DGS595" s="211"/>
      <c r="DGT595" s="211"/>
      <c r="DGU595" s="211"/>
      <c r="DGV595" s="211"/>
      <c r="DGW595" s="211"/>
      <c r="DGX595" s="211"/>
      <c r="DGY595" s="211"/>
      <c r="DGZ595" s="211"/>
      <c r="DHA595" s="211"/>
      <c r="DHB595" s="211"/>
      <c r="DHC595" s="211"/>
      <c r="DHD595" s="211"/>
      <c r="DHE595" s="211"/>
      <c r="DHF595" s="211"/>
      <c r="DHG595" s="211"/>
      <c r="DHH595" s="211"/>
      <c r="DHI595" s="211"/>
      <c r="DHJ595" s="211"/>
      <c r="DHK595" s="211"/>
      <c r="DHL595" s="211"/>
      <c r="DHM595" s="211"/>
      <c r="DHN595" s="211"/>
      <c r="DHO595" s="211"/>
      <c r="DHP595" s="211"/>
      <c r="DHQ595" s="211"/>
      <c r="DHR595" s="211"/>
      <c r="DHS595" s="211"/>
      <c r="DHT595" s="211"/>
      <c r="DHU595" s="211"/>
      <c r="DHV595" s="211"/>
      <c r="DHW595" s="211"/>
      <c r="DHX595" s="211"/>
      <c r="DHY595" s="211"/>
      <c r="DHZ595" s="211"/>
      <c r="DIA595" s="211"/>
      <c r="DIB595" s="211"/>
      <c r="DIC595" s="211"/>
      <c r="DID595" s="211"/>
      <c r="DIE595" s="211"/>
      <c r="DIF595" s="211"/>
      <c r="DIG595" s="211"/>
      <c r="DIH595" s="211"/>
      <c r="DII595" s="211"/>
      <c r="DIJ595" s="211"/>
      <c r="DIK595" s="211"/>
      <c r="DIL595" s="211"/>
      <c r="DIM595" s="211"/>
      <c r="DIN595" s="211"/>
      <c r="DIO595" s="211"/>
      <c r="DIP595" s="211"/>
      <c r="DIQ595" s="211"/>
      <c r="DIR595" s="211"/>
      <c r="DIS595" s="211"/>
      <c r="DIT595" s="211"/>
      <c r="DIU595" s="211"/>
      <c r="DIV595" s="211"/>
      <c r="DIW595" s="211"/>
      <c r="DIX595" s="211"/>
      <c r="DIY595" s="211"/>
      <c r="DIZ595" s="211"/>
      <c r="DJA595" s="211"/>
      <c r="DJB595" s="211"/>
      <c r="DJC595" s="211"/>
      <c r="DJD595" s="211"/>
      <c r="DJE595" s="211"/>
      <c r="DJF595" s="211"/>
      <c r="DJG595" s="211"/>
      <c r="DJH595" s="211"/>
      <c r="DJI595" s="211"/>
      <c r="DJJ595" s="211"/>
      <c r="DJK595" s="211"/>
      <c r="DJL595" s="211"/>
      <c r="DJM595" s="211"/>
      <c r="DJN595" s="211"/>
      <c r="DJO595" s="211"/>
      <c r="DJP595" s="211"/>
      <c r="DJQ595" s="211"/>
      <c r="DJR595" s="211"/>
      <c r="DJS595" s="211"/>
      <c r="DJT595" s="211"/>
      <c r="DJU595" s="211"/>
      <c r="DJV595" s="211"/>
      <c r="DJW595" s="211"/>
      <c r="DJX595" s="211"/>
      <c r="DJY595" s="211"/>
      <c r="DJZ595" s="211"/>
      <c r="DKA595" s="211"/>
      <c r="DKB595" s="211"/>
      <c r="DKC595" s="211"/>
      <c r="DKD595" s="211"/>
      <c r="DKE595" s="211"/>
      <c r="DKF595" s="211"/>
      <c r="DKG595" s="211"/>
      <c r="DKH595" s="211"/>
      <c r="DKI595" s="211"/>
      <c r="DKJ595" s="211"/>
      <c r="DKK595" s="211"/>
      <c r="DKL595" s="211"/>
      <c r="DKM595" s="211"/>
      <c r="DKN595" s="211"/>
      <c r="DKO595" s="211"/>
      <c r="DKP595" s="211"/>
      <c r="DKQ595" s="211"/>
      <c r="DKR595" s="211"/>
      <c r="DKS595" s="211"/>
      <c r="DKT595" s="211"/>
      <c r="DKU595" s="211"/>
      <c r="DKV595" s="211"/>
      <c r="DKW595" s="211"/>
      <c r="DKX595" s="211"/>
      <c r="DKY595" s="211"/>
      <c r="DKZ595" s="211"/>
      <c r="DLA595" s="211"/>
      <c r="DLB595" s="211"/>
      <c r="DLC595" s="211"/>
      <c r="DLD595" s="211"/>
      <c r="DLE595" s="211"/>
      <c r="DLF595" s="211"/>
      <c r="DLG595" s="211"/>
      <c r="DLH595" s="211"/>
      <c r="DLI595" s="211"/>
      <c r="DLJ595" s="211"/>
      <c r="DLK595" s="211"/>
      <c r="DLL595" s="211"/>
      <c r="DLM595" s="211"/>
      <c r="DLN595" s="211"/>
      <c r="DLO595" s="211"/>
      <c r="DLP595" s="211"/>
      <c r="DLQ595" s="211"/>
      <c r="DLR595" s="211"/>
      <c r="DLS595" s="211"/>
      <c r="DLT595" s="211"/>
      <c r="DLU595" s="211"/>
      <c r="DLV595" s="211"/>
      <c r="DLW595" s="211"/>
      <c r="DLX595" s="211"/>
      <c r="DLY595" s="211"/>
      <c r="DLZ595" s="211"/>
      <c r="DMA595" s="211"/>
      <c r="DMB595" s="211"/>
      <c r="DMC595" s="211"/>
      <c r="DMD595" s="211"/>
      <c r="DME595" s="211"/>
      <c r="DMF595" s="211"/>
      <c r="DMG595" s="211"/>
      <c r="DMH595" s="211"/>
      <c r="DMI595" s="211"/>
      <c r="DMJ595" s="211"/>
      <c r="DMK595" s="211"/>
      <c r="DML595" s="211"/>
      <c r="DMM595" s="211"/>
      <c r="DMN595" s="211"/>
      <c r="DMO595" s="211"/>
      <c r="DMP595" s="211"/>
      <c r="DMQ595" s="211"/>
      <c r="DMR595" s="211"/>
      <c r="DMS595" s="211"/>
      <c r="DMT595" s="211"/>
      <c r="DMU595" s="211"/>
      <c r="DMV595" s="211"/>
      <c r="DMW595" s="211"/>
      <c r="DMX595" s="211"/>
      <c r="DMY595" s="211"/>
      <c r="DMZ595" s="211"/>
      <c r="DNA595" s="211"/>
      <c r="DNB595" s="211"/>
      <c r="DNC595" s="211"/>
      <c r="DND595" s="211"/>
      <c r="DNE595" s="211"/>
      <c r="DNF595" s="211"/>
      <c r="DNG595" s="211"/>
      <c r="DNH595" s="211"/>
      <c r="DNI595" s="211"/>
      <c r="DNJ595" s="211"/>
      <c r="DNK595" s="211"/>
      <c r="DNL595" s="211"/>
      <c r="DNM595" s="211"/>
      <c r="DNN595" s="211"/>
      <c r="DNO595" s="211"/>
      <c r="DNP595" s="211"/>
      <c r="DNQ595" s="211"/>
      <c r="DNR595" s="211"/>
      <c r="DNS595" s="211"/>
      <c r="DNT595" s="211"/>
      <c r="DNU595" s="211"/>
      <c r="DNV595" s="211"/>
      <c r="DNW595" s="211"/>
      <c r="DNX595" s="211"/>
      <c r="DNY595" s="211"/>
      <c r="DNZ595" s="211"/>
      <c r="DOA595" s="211"/>
      <c r="DOB595" s="211"/>
      <c r="DOC595" s="211"/>
      <c r="DOD595" s="211"/>
      <c r="DOE595" s="211"/>
      <c r="DOF595" s="211"/>
      <c r="DOG595" s="211"/>
      <c r="DOH595" s="211"/>
      <c r="DOI595" s="211"/>
      <c r="DOJ595" s="211"/>
      <c r="DOK595" s="211"/>
      <c r="DOL595" s="211"/>
      <c r="DOM595" s="211"/>
      <c r="DON595" s="211"/>
      <c r="DOO595" s="211"/>
      <c r="DOP595" s="211"/>
      <c r="DOQ595" s="211"/>
      <c r="DOR595" s="211"/>
      <c r="DOS595" s="211"/>
      <c r="DOT595" s="211"/>
      <c r="DOU595" s="211"/>
      <c r="DOV595" s="211"/>
      <c r="DOW595" s="211"/>
      <c r="DOX595" s="211"/>
      <c r="DOY595" s="211"/>
      <c r="DOZ595" s="211"/>
      <c r="DPA595" s="211"/>
      <c r="DPB595" s="211"/>
      <c r="DPC595" s="211"/>
      <c r="DPD595" s="211"/>
      <c r="DPE595" s="211"/>
      <c r="DPF595" s="211"/>
      <c r="DPG595" s="211"/>
      <c r="DPH595" s="211"/>
      <c r="DPI595" s="211"/>
      <c r="DPJ595" s="211"/>
      <c r="DPK595" s="211"/>
      <c r="DPL595" s="211"/>
      <c r="DPM595" s="211"/>
      <c r="DPN595" s="211"/>
      <c r="DPO595" s="211"/>
      <c r="DPP595" s="211"/>
      <c r="DPQ595" s="211"/>
      <c r="DPR595" s="211"/>
      <c r="DPS595" s="211"/>
      <c r="DPT595" s="211"/>
      <c r="DPU595" s="211"/>
      <c r="DPV595" s="211"/>
      <c r="DPW595" s="211"/>
      <c r="DPX595" s="211"/>
      <c r="DPY595" s="211"/>
      <c r="DPZ595" s="211"/>
      <c r="DQA595" s="211"/>
      <c r="DQB595" s="211"/>
      <c r="DQC595" s="211"/>
      <c r="DQD595" s="211"/>
      <c r="DQE595" s="211"/>
      <c r="DQF595" s="211"/>
      <c r="DQG595" s="211"/>
      <c r="DQH595" s="211"/>
      <c r="DQI595" s="211"/>
      <c r="DQJ595" s="211"/>
      <c r="DQK595" s="211"/>
      <c r="DQL595" s="211"/>
      <c r="DQM595" s="211"/>
      <c r="DQN595" s="211"/>
      <c r="DQO595" s="211"/>
      <c r="DQP595" s="211"/>
      <c r="DQQ595" s="211"/>
      <c r="DQR595" s="211"/>
      <c r="DQS595" s="211"/>
      <c r="DQT595" s="211"/>
      <c r="DQU595" s="211"/>
      <c r="DQV595" s="211"/>
      <c r="DQW595" s="211"/>
      <c r="DQX595" s="211"/>
      <c r="DQY595" s="211"/>
      <c r="DQZ595" s="211"/>
      <c r="DRA595" s="211"/>
      <c r="DRB595" s="211"/>
      <c r="DRC595" s="211"/>
      <c r="DRD595" s="211"/>
      <c r="DRE595" s="211"/>
      <c r="DRF595" s="211"/>
      <c r="DRG595" s="211"/>
      <c r="DRH595" s="211"/>
      <c r="DRI595" s="211"/>
      <c r="DRJ595" s="211"/>
      <c r="DRK595" s="211"/>
      <c r="DRL595" s="211"/>
      <c r="DRM595" s="211"/>
      <c r="DRN595" s="211"/>
      <c r="DRO595" s="211"/>
      <c r="DRP595" s="211"/>
      <c r="DRQ595" s="211"/>
      <c r="DRR595" s="211"/>
      <c r="DRS595" s="211"/>
      <c r="DRT595" s="211"/>
      <c r="DRU595" s="211"/>
      <c r="DRV595" s="211"/>
      <c r="DRW595" s="211"/>
      <c r="DRX595" s="211"/>
      <c r="DRY595" s="211"/>
      <c r="DRZ595" s="211"/>
      <c r="DSA595" s="211"/>
      <c r="DSB595" s="211"/>
      <c r="DSC595" s="211"/>
      <c r="DSD595" s="211"/>
      <c r="DSE595" s="211"/>
      <c r="DSF595" s="211"/>
      <c r="DSG595" s="211"/>
      <c r="DSH595" s="211"/>
      <c r="DSI595" s="211"/>
      <c r="DSJ595" s="211"/>
      <c r="DSK595" s="211"/>
      <c r="DSL595" s="211"/>
      <c r="DSM595" s="211"/>
      <c r="DSN595" s="211"/>
      <c r="DSO595" s="211"/>
      <c r="DSP595" s="211"/>
      <c r="DSQ595" s="211"/>
      <c r="DSR595" s="211"/>
      <c r="DSS595" s="211"/>
      <c r="DST595" s="211"/>
      <c r="DSU595" s="211"/>
      <c r="DSV595" s="211"/>
      <c r="DSW595" s="211"/>
      <c r="DSX595" s="211"/>
      <c r="DSY595" s="211"/>
      <c r="DSZ595" s="211"/>
      <c r="DTA595" s="211"/>
      <c r="DTB595" s="211"/>
      <c r="DTC595" s="211"/>
      <c r="DTD595" s="211"/>
      <c r="DTE595" s="211"/>
      <c r="DTF595" s="211"/>
      <c r="DTG595" s="211"/>
      <c r="DTH595" s="211"/>
      <c r="DTI595" s="211"/>
      <c r="DTJ595" s="211"/>
      <c r="DTK595" s="211"/>
      <c r="DTL595" s="211"/>
      <c r="DTM595" s="211"/>
      <c r="DTN595" s="211"/>
      <c r="DTO595" s="211"/>
      <c r="DTP595" s="211"/>
      <c r="DTQ595" s="211"/>
      <c r="DTR595" s="211"/>
      <c r="DTS595" s="211"/>
      <c r="DTT595" s="211"/>
      <c r="DTU595" s="211"/>
      <c r="DTV595" s="211"/>
      <c r="DTW595" s="211"/>
      <c r="DTX595" s="211"/>
      <c r="DTY595" s="211"/>
      <c r="DTZ595" s="211"/>
      <c r="DUA595" s="211"/>
      <c r="DUB595" s="211"/>
      <c r="DUC595" s="211"/>
      <c r="DUD595" s="211"/>
      <c r="DUE595" s="211"/>
      <c r="DUF595" s="211"/>
      <c r="DUG595" s="211"/>
      <c r="DUH595" s="211"/>
      <c r="DUI595" s="211"/>
      <c r="DUJ595" s="211"/>
      <c r="DUK595" s="211"/>
      <c r="DUL595" s="211"/>
      <c r="DUM595" s="211"/>
      <c r="DUN595" s="211"/>
      <c r="DUO595" s="211"/>
      <c r="DUP595" s="211"/>
      <c r="DUQ595" s="211"/>
      <c r="DUR595" s="211"/>
      <c r="DUS595" s="211"/>
      <c r="DUT595" s="211"/>
      <c r="DUU595" s="211"/>
      <c r="DUV595" s="211"/>
      <c r="DUW595" s="211"/>
      <c r="DUX595" s="211"/>
      <c r="DUY595" s="211"/>
      <c r="DUZ595" s="211"/>
      <c r="DVA595" s="211"/>
      <c r="DVB595" s="211"/>
      <c r="DVC595" s="211"/>
      <c r="DVD595" s="211"/>
      <c r="DVE595" s="211"/>
      <c r="DVF595" s="211"/>
      <c r="DVG595" s="211"/>
      <c r="DVH595" s="211"/>
      <c r="DVI595" s="211"/>
      <c r="DVJ595" s="211"/>
      <c r="DVK595" s="211"/>
      <c r="DVL595" s="211"/>
      <c r="DVM595" s="211"/>
      <c r="DVN595" s="211"/>
      <c r="DVO595" s="211"/>
      <c r="DVP595" s="211"/>
      <c r="DVQ595" s="211"/>
      <c r="DVR595" s="211"/>
      <c r="DVS595" s="211"/>
      <c r="DVT595" s="211"/>
      <c r="DVU595" s="211"/>
      <c r="DVV595" s="211"/>
      <c r="DVW595" s="211"/>
      <c r="DVX595" s="211"/>
      <c r="DVY595" s="211"/>
      <c r="DVZ595" s="211"/>
      <c r="DWA595" s="211"/>
      <c r="DWB595" s="211"/>
      <c r="DWC595" s="211"/>
      <c r="DWD595" s="211"/>
      <c r="DWE595" s="211"/>
      <c r="DWF595" s="211"/>
      <c r="DWG595" s="211"/>
      <c r="DWH595" s="211"/>
      <c r="DWI595" s="211"/>
      <c r="DWJ595" s="211"/>
      <c r="DWK595" s="211"/>
      <c r="DWL595" s="211"/>
      <c r="DWM595" s="211"/>
      <c r="DWN595" s="211"/>
      <c r="DWO595" s="211"/>
      <c r="DWP595" s="211"/>
      <c r="DWQ595" s="211"/>
      <c r="DWR595" s="211"/>
      <c r="DWS595" s="211"/>
      <c r="DWT595" s="211"/>
      <c r="DWU595" s="211"/>
      <c r="DWV595" s="211"/>
      <c r="DWW595" s="211"/>
      <c r="DWX595" s="211"/>
      <c r="DWY595" s="211"/>
      <c r="DWZ595" s="211"/>
      <c r="DXA595" s="211"/>
      <c r="DXB595" s="211"/>
      <c r="DXC595" s="211"/>
      <c r="DXD595" s="211"/>
      <c r="DXE595" s="211"/>
      <c r="DXF595" s="211"/>
      <c r="DXG595" s="211"/>
      <c r="DXH595" s="211"/>
      <c r="DXI595" s="211"/>
      <c r="DXJ595" s="211"/>
      <c r="DXK595" s="211"/>
      <c r="DXL595" s="211"/>
      <c r="DXM595" s="211"/>
      <c r="DXN595" s="211"/>
      <c r="DXO595" s="211"/>
      <c r="DXP595" s="211"/>
      <c r="DXQ595" s="211"/>
      <c r="DXR595" s="211"/>
      <c r="DXS595" s="211"/>
      <c r="DXT595" s="211"/>
      <c r="DXU595" s="211"/>
      <c r="DXV595" s="211"/>
      <c r="DXW595" s="211"/>
      <c r="DXX595" s="211"/>
      <c r="DXY595" s="211"/>
      <c r="DXZ595" s="211"/>
      <c r="DYA595" s="211"/>
      <c r="DYB595" s="211"/>
      <c r="DYC595" s="211"/>
      <c r="DYD595" s="211"/>
      <c r="DYE595" s="211"/>
      <c r="DYF595" s="211"/>
      <c r="DYG595" s="211"/>
      <c r="DYH595" s="211"/>
      <c r="DYI595" s="211"/>
      <c r="DYJ595" s="211"/>
      <c r="DYK595" s="211"/>
      <c r="DYL595" s="211"/>
      <c r="DYM595" s="211"/>
      <c r="DYN595" s="211"/>
      <c r="DYO595" s="211"/>
      <c r="DYP595" s="211"/>
      <c r="DYQ595" s="211"/>
      <c r="DYR595" s="211"/>
      <c r="DYS595" s="211"/>
      <c r="DYT595" s="211"/>
      <c r="DYU595" s="211"/>
      <c r="DYV595" s="211"/>
      <c r="DYW595" s="211"/>
      <c r="DYX595" s="211"/>
      <c r="DYY595" s="211"/>
      <c r="DYZ595" s="211"/>
      <c r="DZA595" s="211"/>
      <c r="DZB595" s="211"/>
      <c r="DZC595" s="211"/>
      <c r="DZD595" s="211"/>
      <c r="DZE595" s="211"/>
      <c r="DZF595" s="211"/>
      <c r="DZG595" s="211"/>
      <c r="DZH595" s="211"/>
      <c r="DZI595" s="211"/>
      <c r="DZJ595" s="211"/>
      <c r="DZK595" s="211"/>
      <c r="DZL595" s="211"/>
      <c r="DZM595" s="211"/>
      <c r="DZN595" s="211"/>
      <c r="DZO595" s="211"/>
      <c r="DZP595" s="211"/>
      <c r="DZQ595" s="211"/>
      <c r="DZR595" s="211"/>
      <c r="DZS595" s="211"/>
      <c r="DZT595" s="211"/>
      <c r="DZU595" s="211"/>
      <c r="DZV595" s="211"/>
      <c r="DZW595" s="211"/>
      <c r="DZX595" s="211"/>
      <c r="DZY595" s="211"/>
      <c r="DZZ595" s="211"/>
      <c r="EAA595" s="211"/>
      <c r="EAB595" s="211"/>
      <c r="EAC595" s="211"/>
      <c r="EAD595" s="211"/>
      <c r="EAE595" s="211"/>
      <c r="EAF595" s="211"/>
      <c r="EAG595" s="211"/>
      <c r="EAH595" s="211"/>
      <c r="EAI595" s="211"/>
      <c r="EAJ595" s="211"/>
      <c r="EAK595" s="211"/>
      <c r="EAL595" s="211"/>
      <c r="EAM595" s="211"/>
      <c r="EAN595" s="211"/>
      <c r="EAO595" s="211"/>
      <c r="EAP595" s="211"/>
      <c r="EAQ595" s="211"/>
      <c r="EAR595" s="211"/>
      <c r="EAS595" s="211"/>
      <c r="EAT595" s="211"/>
      <c r="EAU595" s="211"/>
      <c r="EAV595" s="211"/>
      <c r="EAW595" s="211"/>
      <c r="EAX595" s="211"/>
      <c r="EAY595" s="211"/>
      <c r="EAZ595" s="211"/>
      <c r="EBA595" s="211"/>
      <c r="EBB595" s="211"/>
      <c r="EBC595" s="211"/>
      <c r="EBD595" s="211"/>
      <c r="EBE595" s="211"/>
      <c r="EBF595" s="211"/>
      <c r="EBG595" s="211"/>
      <c r="EBH595" s="211"/>
      <c r="EBI595" s="211"/>
      <c r="EBJ595" s="211"/>
      <c r="EBK595" s="211"/>
      <c r="EBL595" s="211"/>
      <c r="EBM595" s="211"/>
      <c r="EBN595" s="211"/>
      <c r="EBO595" s="211"/>
      <c r="EBP595" s="211"/>
      <c r="EBQ595" s="211"/>
      <c r="EBR595" s="211"/>
      <c r="EBS595" s="211"/>
      <c r="EBT595" s="211"/>
      <c r="EBU595" s="211"/>
      <c r="EBV595" s="211"/>
      <c r="EBW595" s="211"/>
      <c r="EBX595" s="211"/>
      <c r="EBY595" s="211"/>
      <c r="EBZ595" s="211"/>
      <c r="ECA595" s="211"/>
      <c r="ECB595" s="211"/>
      <c r="ECC595" s="211"/>
      <c r="ECD595" s="211"/>
      <c r="ECE595" s="211"/>
      <c r="ECF595" s="211"/>
      <c r="ECG595" s="211"/>
      <c r="ECH595" s="211"/>
      <c r="ECI595" s="211"/>
      <c r="ECJ595" s="211"/>
      <c r="ECK595" s="211"/>
      <c r="ECL595" s="211"/>
      <c r="ECM595" s="211"/>
      <c r="ECN595" s="211"/>
      <c r="ECO595" s="211"/>
      <c r="ECP595" s="211"/>
      <c r="ECQ595" s="211"/>
      <c r="ECR595" s="211"/>
      <c r="ECS595" s="211"/>
      <c r="ECT595" s="211"/>
      <c r="ECU595" s="211"/>
      <c r="ECV595" s="211"/>
      <c r="ECW595" s="211"/>
      <c r="ECX595" s="211"/>
      <c r="ECY595" s="211"/>
      <c r="ECZ595" s="211"/>
      <c r="EDA595" s="211"/>
      <c r="EDB595" s="211"/>
      <c r="EDC595" s="211"/>
      <c r="EDD595" s="211"/>
      <c r="EDE595" s="211"/>
      <c r="EDF595" s="211"/>
      <c r="EDG595" s="211"/>
      <c r="EDH595" s="211"/>
      <c r="EDI595" s="211"/>
      <c r="EDJ595" s="211"/>
      <c r="EDK595" s="211"/>
      <c r="EDL595" s="211"/>
      <c r="EDM595" s="211"/>
      <c r="EDN595" s="211"/>
      <c r="EDO595" s="211"/>
      <c r="EDP595" s="211"/>
      <c r="EDQ595" s="211"/>
      <c r="EDR595" s="211"/>
      <c r="EDS595" s="211"/>
      <c r="EDT595" s="211"/>
      <c r="EDU595" s="211"/>
      <c r="EDV595" s="211"/>
      <c r="EDW595" s="211"/>
      <c r="EDX595" s="211"/>
      <c r="EDY595" s="211"/>
      <c r="EDZ595" s="211"/>
      <c r="EEA595" s="211"/>
      <c r="EEB595" s="211"/>
      <c r="EEC595" s="211"/>
      <c r="EED595" s="211"/>
      <c r="EEE595" s="211"/>
      <c r="EEF595" s="211"/>
      <c r="EEG595" s="211"/>
      <c r="EEH595" s="211"/>
      <c r="EEI595" s="211"/>
      <c r="EEJ595" s="211"/>
      <c r="EEK595" s="211"/>
      <c r="EEL595" s="211"/>
      <c r="EEM595" s="211"/>
      <c r="EEN595" s="211"/>
      <c r="EEO595" s="211"/>
      <c r="EEP595" s="211"/>
      <c r="EEQ595" s="211"/>
      <c r="EER595" s="211"/>
      <c r="EES595" s="211"/>
      <c r="EET595" s="211"/>
      <c r="EEU595" s="211"/>
      <c r="EEV595" s="211"/>
      <c r="EEW595" s="211"/>
      <c r="EEX595" s="211"/>
      <c r="EEY595" s="211"/>
      <c r="EEZ595" s="211"/>
      <c r="EFA595" s="211"/>
      <c r="EFB595" s="211"/>
      <c r="EFC595" s="211"/>
      <c r="EFD595" s="211"/>
      <c r="EFE595" s="211"/>
      <c r="EFF595" s="211"/>
      <c r="EFG595" s="211"/>
      <c r="EFH595" s="211"/>
      <c r="EFI595" s="211"/>
      <c r="EFJ595" s="211"/>
      <c r="EFK595" s="211"/>
      <c r="EFL595" s="211"/>
      <c r="EFM595" s="211"/>
      <c r="EFN595" s="211"/>
      <c r="EFO595" s="211"/>
      <c r="EFP595" s="211"/>
      <c r="EFQ595" s="211"/>
      <c r="EFR595" s="211"/>
      <c r="EFS595" s="211"/>
      <c r="EFT595" s="211"/>
      <c r="EFU595" s="211"/>
      <c r="EFV595" s="211"/>
      <c r="EFW595" s="211"/>
      <c r="EFX595" s="211"/>
      <c r="EFY595" s="211"/>
      <c r="EFZ595" s="211"/>
      <c r="EGA595" s="211"/>
      <c r="EGB595" s="211"/>
      <c r="EGC595" s="211"/>
      <c r="EGD595" s="211"/>
      <c r="EGE595" s="211"/>
      <c r="EGF595" s="211"/>
      <c r="EGG595" s="211"/>
      <c r="EGH595" s="211"/>
      <c r="EGI595" s="211"/>
      <c r="EGJ595" s="211"/>
      <c r="EGK595" s="211"/>
      <c r="EGL595" s="211"/>
      <c r="EGM595" s="211"/>
      <c r="EGN595" s="211"/>
      <c r="EGO595" s="211"/>
      <c r="EGP595" s="211"/>
      <c r="EGQ595" s="211"/>
      <c r="EGR595" s="211"/>
      <c r="EGS595" s="211"/>
      <c r="EGT595" s="211"/>
      <c r="EGU595" s="211"/>
      <c r="EGV595" s="211"/>
      <c r="EGW595" s="211"/>
      <c r="EGX595" s="211"/>
      <c r="EGY595" s="211"/>
      <c r="EGZ595" s="211"/>
      <c r="EHA595" s="211"/>
      <c r="EHB595" s="211"/>
      <c r="EHC595" s="211"/>
      <c r="EHD595" s="211"/>
      <c r="EHE595" s="211"/>
      <c r="EHF595" s="211"/>
      <c r="EHG595" s="211"/>
      <c r="EHH595" s="211"/>
      <c r="EHI595" s="211"/>
      <c r="EHJ595" s="211"/>
      <c r="EHK595" s="211"/>
      <c r="EHL595" s="211"/>
      <c r="EHM595" s="211"/>
      <c r="EHN595" s="211"/>
      <c r="EHO595" s="211"/>
      <c r="EHP595" s="211"/>
      <c r="EHQ595" s="211"/>
      <c r="EHR595" s="211"/>
      <c r="EHS595" s="211"/>
      <c r="EHT595" s="211"/>
      <c r="EHU595" s="211"/>
      <c r="EHV595" s="211"/>
      <c r="EHW595" s="211"/>
      <c r="EHX595" s="211"/>
      <c r="EHY595" s="211"/>
      <c r="EHZ595" s="211"/>
      <c r="EIA595" s="211"/>
      <c r="EIB595" s="211"/>
      <c r="EIC595" s="211"/>
      <c r="EID595" s="211"/>
      <c r="EIE595" s="211"/>
      <c r="EIF595" s="211"/>
      <c r="EIG595" s="211"/>
      <c r="EIH595" s="211"/>
      <c r="EII595" s="211"/>
      <c r="EIJ595" s="211"/>
      <c r="EIK595" s="211"/>
      <c r="EIL595" s="211"/>
      <c r="EIM595" s="211"/>
      <c r="EIN595" s="211"/>
      <c r="EIO595" s="211"/>
      <c r="EIP595" s="211"/>
      <c r="EIQ595" s="211"/>
      <c r="EIR595" s="211"/>
      <c r="EIS595" s="211"/>
      <c r="EIT595" s="211"/>
      <c r="EIU595" s="211"/>
      <c r="EIV595" s="211"/>
      <c r="EIW595" s="211"/>
      <c r="EIX595" s="211"/>
      <c r="EIY595" s="211"/>
      <c r="EIZ595" s="211"/>
      <c r="EJA595" s="211"/>
      <c r="EJB595" s="211"/>
      <c r="EJC595" s="211"/>
      <c r="EJD595" s="211"/>
      <c r="EJE595" s="211"/>
      <c r="EJF595" s="211"/>
      <c r="EJG595" s="211"/>
      <c r="EJH595" s="211"/>
      <c r="EJI595" s="211"/>
      <c r="EJJ595" s="211"/>
      <c r="EJK595" s="211"/>
      <c r="EJL595" s="211"/>
      <c r="EJM595" s="211"/>
      <c r="EJN595" s="211"/>
      <c r="EJO595" s="211"/>
      <c r="EJP595" s="211"/>
      <c r="EJQ595" s="211"/>
      <c r="EJR595" s="211"/>
      <c r="EJS595" s="211"/>
      <c r="EJT595" s="211"/>
      <c r="EJU595" s="211"/>
      <c r="EJV595" s="211"/>
      <c r="EJW595" s="211"/>
      <c r="EJX595" s="211"/>
      <c r="EJY595" s="211"/>
      <c r="EJZ595" s="211"/>
      <c r="EKA595" s="211"/>
      <c r="EKB595" s="211"/>
      <c r="EKC595" s="211"/>
      <c r="EKD595" s="211"/>
      <c r="EKE595" s="211"/>
      <c r="EKF595" s="211"/>
      <c r="EKG595" s="211"/>
      <c r="EKH595" s="211"/>
      <c r="EKI595" s="211"/>
      <c r="EKJ595" s="211"/>
      <c r="EKK595" s="211"/>
      <c r="EKL595" s="211"/>
      <c r="EKM595" s="211"/>
      <c r="EKN595" s="211"/>
      <c r="EKO595" s="211"/>
      <c r="EKP595" s="211"/>
      <c r="EKQ595" s="211"/>
      <c r="EKR595" s="211"/>
      <c r="EKS595" s="211"/>
      <c r="EKT595" s="211"/>
      <c r="EKU595" s="211"/>
      <c r="EKV595" s="211"/>
      <c r="EKW595" s="211"/>
      <c r="EKX595" s="211"/>
      <c r="EKY595" s="211"/>
      <c r="EKZ595" s="211"/>
      <c r="ELA595" s="211"/>
      <c r="ELB595" s="211"/>
      <c r="ELC595" s="211"/>
      <c r="ELD595" s="211"/>
      <c r="ELE595" s="211"/>
      <c r="ELF595" s="211"/>
      <c r="ELG595" s="211"/>
      <c r="ELH595" s="211"/>
      <c r="ELI595" s="211"/>
      <c r="ELJ595" s="211"/>
      <c r="ELK595" s="211"/>
      <c r="ELL595" s="211"/>
      <c r="ELM595" s="211"/>
      <c r="ELN595" s="211"/>
      <c r="ELO595" s="211"/>
      <c r="ELP595" s="211"/>
      <c r="ELQ595" s="211"/>
      <c r="ELR595" s="211"/>
      <c r="ELS595" s="211"/>
      <c r="ELT595" s="211"/>
      <c r="ELU595" s="211"/>
      <c r="ELV595" s="211"/>
      <c r="ELW595" s="211"/>
      <c r="ELX595" s="211"/>
      <c r="ELY595" s="211"/>
      <c r="ELZ595" s="211"/>
      <c r="EMA595" s="211"/>
      <c r="EMB595" s="211"/>
      <c r="EMC595" s="211"/>
      <c r="EMD595" s="211"/>
      <c r="EME595" s="211"/>
      <c r="EMF595" s="211"/>
      <c r="EMG595" s="211"/>
      <c r="EMH595" s="211"/>
      <c r="EMI595" s="211"/>
      <c r="EMJ595" s="211"/>
      <c r="EMK595" s="211"/>
      <c r="EML595" s="211"/>
      <c r="EMM595" s="211"/>
      <c r="EMN595" s="211"/>
      <c r="EMO595" s="211"/>
      <c r="EMP595" s="211"/>
      <c r="EMQ595" s="211"/>
      <c r="EMR595" s="211"/>
      <c r="EMS595" s="211"/>
      <c r="EMT595" s="211"/>
      <c r="EMU595" s="211"/>
      <c r="EMV595" s="211"/>
      <c r="EMW595" s="211"/>
      <c r="EMX595" s="211"/>
      <c r="EMY595" s="211"/>
      <c r="EMZ595" s="211"/>
      <c r="ENA595" s="211"/>
      <c r="ENB595" s="211"/>
      <c r="ENC595" s="211"/>
      <c r="END595" s="211"/>
      <c r="ENE595" s="211"/>
      <c r="ENF595" s="211"/>
      <c r="ENG595" s="211"/>
      <c r="ENH595" s="211"/>
      <c r="ENI595" s="211"/>
      <c r="ENJ595" s="211"/>
      <c r="ENK595" s="211"/>
      <c r="ENL595" s="211"/>
      <c r="ENM595" s="211"/>
      <c r="ENN595" s="211"/>
      <c r="ENO595" s="211"/>
      <c r="ENP595" s="211"/>
      <c r="ENQ595" s="211"/>
      <c r="ENR595" s="211"/>
      <c r="ENS595" s="211"/>
      <c r="ENT595" s="211"/>
      <c r="ENU595" s="211"/>
      <c r="ENV595" s="211"/>
      <c r="ENW595" s="211"/>
      <c r="ENX595" s="211"/>
      <c r="ENY595" s="211"/>
      <c r="ENZ595" s="211"/>
      <c r="EOA595" s="211"/>
      <c r="EOB595" s="211"/>
      <c r="EOC595" s="211"/>
      <c r="EOD595" s="211"/>
      <c r="EOE595" s="211"/>
      <c r="EOF595" s="211"/>
      <c r="EOG595" s="211"/>
      <c r="EOH595" s="211"/>
      <c r="EOI595" s="211"/>
      <c r="EOJ595" s="211"/>
      <c r="EOK595" s="211"/>
      <c r="EOL595" s="211"/>
      <c r="EOM595" s="211"/>
      <c r="EON595" s="211"/>
      <c r="EOO595" s="211"/>
      <c r="EOP595" s="211"/>
      <c r="EOQ595" s="211"/>
      <c r="EOR595" s="211"/>
      <c r="EOS595" s="211"/>
      <c r="EOT595" s="211"/>
      <c r="EOU595" s="211"/>
      <c r="EOV595" s="211"/>
      <c r="EOW595" s="211"/>
      <c r="EOX595" s="211"/>
      <c r="EOY595" s="211"/>
      <c r="EOZ595" s="211"/>
      <c r="EPA595" s="211"/>
      <c r="EPB595" s="211"/>
      <c r="EPC595" s="211"/>
      <c r="EPD595" s="211"/>
      <c r="EPE595" s="211"/>
      <c r="EPF595" s="211"/>
      <c r="EPG595" s="211"/>
      <c r="EPH595" s="211"/>
      <c r="EPI595" s="211"/>
      <c r="EPJ595" s="211"/>
      <c r="EPK595" s="211"/>
      <c r="EPL595" s="211"/>
      <c r="EPM595" s="211"/>
      <c r="EPN595" s="211"/>
      <c r="EPO595" s="211"/>
      <c r="EPP595" s="211"/>
      <c r="EPQ595" s="211"/>
      <c r="EPR595" s="211"/>
      <c r="EPS595" s="211"/>
      <c r="EPT595" s="211"/>
      <c r="EPU595" s="211"/>
      <c r="EPV595" s="211"/>
      <c r="EPW595" s="211"/>
      <c r="EPX595" s="211"/>
      <c r="EPY595" s="211"/>
      <c r="EPZ595" s="211"/>
      <c r="EQA595" s="211"/>
      <c r="EQB595" s="211"/>
      <c r="EQC595" s="211"/>
      <c r="EQD595" s="211"/>
      <c r="EQE595" s="211"/>
      <c r="EQF595" s="211"/>
      <c r="EQG595" s="211"/>
      <c r="EQH595" s="211"/>
      <c r="EQI595" s="211"/>
      <c r="EQJ595" s="211"/>
      <c r="EQK595" s="211"/>
      <c r="EQL595" s="211"/>
      <c r="EQM595" s="211"/>
      <c r="EQN595" s="211"/>
      <c r="EQO595" s="211"/>
      <c r="EQP595" s="211"/>
      <c r="EQQ595" s="211"/>
      <c r="EQR595" s="211"/>
      <c r="EQS595" s="211"/>
      <c r="EQT595" s="211"/>
      <c r="EQU595" s="211"/>
      <c r="EQV595" s="211"/>
      <c r="EQW595" s="211"/>
      <c r="EQX595" s="211"/>
      <c r="EQY595" s="211"/>
      <c r="EQZ595" s="211"/>
      <c r="ERA595" s="211"/>
      <c r="ERB595" s="211"/>
      <c r="ERC595" s="211"/>
      <c r="ERD595" s="211"/>
      <c r="ERE595" s="211"/>
      <c r="ERF595" s="211"/>
      <c r="ERG595" s="211"/>
      <c r="ERH595" s="211"/>
      <c r="ERI595" s="211"/>
      <c r="ERJ595" s="211"/>
      <c r="ERK595" s="211"/>
      <c r="ERL595" s="211"/>
      <c r="ERM595" s="211"/>
      <c r="ERN595" s="211"/>
      <c r="ERO595" s="211"/>
      <c r="ERP595" s="211"/>
      <c r="ERQ595" s="211"/>
      <c r="ERR595" s="211"/>
      <c r="ERS595" s="211"/>
      <c r="ERT595" s="211"/>
      <c r="ERU595" s="211"/>
      <c r="ERV595" s="211"/>
      <c r="ERW595" s="211"/>
      <c r="ERX595" s="211"/>
      <c r="ERY595" s="211"/>
      <c r="ERZ595" s="211"/>
      <c r="ESA595" s="211"/>
      <c r="ESB595" s="211"/>
      <c r="ESC595" s="211"/>
      <c r="ESD595" s="211"/>
      <c r="ESE595" s="211"/>
      <c r="ESF595" s="211"/>
      <c r="ESG595" s="211"/>
      <c r="ESH595" s="211"/>
      <c r="ESI595" s="211"/>
      <c r="ESJ595" s="211"/>
      <c r="ESK595" s="211"/>
      <c r="ESL595" s="211"/>
      <c r="ESM595" s="211"/>
      <c r="ESN595" s="211"/>
      <c r="ESO595" s="211"/>
      <c r="ESP595" s="211"/>
      <c r="ESQ595" s="211"/>
      <c r="ESR595" s="211"/>
      <c r="ESS595" s="211"/>
      <c r="EST595" s="211"/>
      <c r="ESU595" s="211"/>
      <c r="ESV595" s="211"/>
      <c r="ESW595" s="211"/>
      <c r="ESX595" s="211"/>
      <c r="ESY595" s="211"/>
      <c r="ESZ595" s="211"/>
      <c r="ETA595" s="211"/>
      <c r="ETB595" s="211"/>
      <c r="ETC595" s="211"/>
      <c r="ETD595" s="211"/>
      <c r="ETE595" s="211"/>
      <c r="ETF595" s="211"/>
      <c r="ETG595" s="211"/>
      <c r="ETH595" s="211"/>
      <c r="ETI595" s="211"/>
      <c r="ETJ595" s="211"/>
      <c r="ETK595" s="211"/>
      <c r="ETL595" s="211"/>
      <c r="ETM595" s="211"/>
      <c r="ETN595" s="211"/>
      <c r="ETO595" s="211"/>
      <c r="ETP595" s="211"/>
      <c r="ETQ595" s="211"/>
      <c r="ETR595" s="211"/>
      <c r="ETS595" s="211"/>
      <c r="ETT595" s="211"/>
      <c r="ETU595" s="211"/>
      <c r="ETV595" s="211"/>
      <c r="ETW595" s="211"/>
      <c r="ETX595" s="211"/>
      <c r="ETY595" s="211"/>
      <c r="ETZ595" s="211"/>
      <c r="EUA595" s="211"/>
      <c r="EUB595" s="211"/>
      <c r="EUC595" s="211"/>
      <c r="EUD595" s="211"/>
      <c r="EUE595" s="211"/>
      <c r="EUF595" s="211"/>
      <c r="EUG595" s="211"/>
      <c r="EUH595" s="211"/>
      <c r="EUI595" s="211"/>
      <c r="EUJ595" s="211"/>
      <c r="EUK595" s="211"/>
      <c r="EUL595" s="211"/>
      <c r="EUM595" s="211"/>
      <c r="EUN595" s="211"/>
      <c r="EUO595" s="211"/>
      <c r="EUP595" s="211"/>
      <c r="EUQ595" s="211"/>
      <c r="EUR595" s="211"/>
      <c r="EUS595" s="211"/>
      <c r="EUT595" s="211"/>
      <c r="EUU595" s="211"/>
      <c r="EUV595" s="211"/>
      <c r="EUW595" s="211"/>
      <c r="EUX595" s="211"/>
      <c r="EUY595" s="211"/>
      <c r="EUZ595" s="211"/>
      <c r="EVA595" s="211"/>
      <c r="EVB595" s="211"/>
      <c r="EVC595" s="211"/>
      <c r="EVD595" s="211"/>
      <c r="EVE595" s="211"/>
      <c r="EVF595" s="211"/>
      <c r="EVG595" s="211"/>
      <c r="EVH595" s="211"/>
      <c r="EVI595" s="211"/>
      <c r="EVJ595" s="211"/>
      <c r="EVK595" s="211"/>
      <c r="EVL595" s="211"/>
      <c r="EVM595" s="211"/>
      <c r="EVN595" s="211"/>
      <c r="EVO595" s="211"/>
      <c r="EVP595" s="211"/>
      <c r="EVQ595" s="211"/>
      <c r="EVR595" s="211"/>
      <c r="EVS595" s="211"/>
      <c r="EVT595" s="211"/>
      <c r="EVU595" s="211"/>
      <c r="EVV595" s="211"/>
      <c r="EVW595" s="211"/>
      <c r="EVX595" s="211"/>
      <c r="EVY595" s="211"/>
      <c r="EVZ595" s="211"/>
      <c r="EWA595" s="211"/>
      <c r="EWB595" s="211"/>
      <c r="EWC595" s="211"/>
      <c r="EWD595" s="211"/>
      <c r="EWE595" s="211"/>
      <c r="EWF595" s="211"/>
      <c r="EWG595" s="211"/>
      <c r="EWH595" s="211"/>
      <c r="EWI595" s="211"/>
      <c r="EWJ595" s="211"/>
      <c r="EWK595" s="211"/>
      <c r="EWL595" s="211"/>
      <c r="EWM595" s="211"/>
      <c r="EWN595" s="211"/>
      <c r="EWO595" s="211"/>
      <c r="EWP595" s="211"/>
      <c r="EWQ595" s="211"/>
      <c r="EWR595" s="211"/>
      <c r="EWS595" s="211"/>
      <c r="EWT595" s="211"/>
      <c r="EWU595" s="211"/>
      <c r="EWV595" s="211"/>
      <c r="EWW595" s="211"/>
      <c r="EWX595" s="211"/>
      <c r="EWY595" s="211"/>
      <c r="EWZ595" s="211"/>
      <c r="EXA595" s="211"/>
      <c r="EXB595" s="211"/>
      <c r="EXC595" s="211"/>
      <c r="EXD595" s="211"/>
      <c r="EXE595" s="211"/>
      <c r="EXF595" s="211"/>
      <c r="EXG595" s="211"/>
      <c r="EXH595" s="211"/>
      <c r="EXI595" s="211"/>
      <c r="EXJ595" s="211"/>
      <c r="EXK595" s="211"/>
      <c r="EXL595" s="211"/>
      <c r="EXM595" s="211"/>
      <c r="EXN595" s="211"/>
      <c r="EXO595" s="211"/>
      <c r="EXP595" s="211"/>
      <c r="EXQ595" s="211"/>
      <c r="EXR595" s="211"/>
      <c r="EXS595" s="211"/>
      <c r="EXT595" s="211"/>
      <c r="EXU595" s="211"/>
      <c r="EXV595" s="211"/>
      <c r="EXW595" s="211"/>
      <c r="EXX595" s="211"/>
      <c r="EXY595" s="211"/>
      <c r="EXZ595" s="211"/>
      <c r="EYA595" s="211"/>
      <c r="EYB595" s="211"/>
      <c r="EYC595" s="211"/>
      <c r="EYD595" s="211"/>
      <c r="EYE595" s="211"/>
      <c r="EYF595" s="211"/>
      <c r="EYG595" s="211"/>
      <c r="EYH595" s="211"/>
      <c r="EYI595" s="211"/>
      <c r="EYJ595" s="211"/>
      <c r="EYK595" s="211"/>
      <c r="EYL595" s="211"/>
      <c r="EYM595" s="211"/>
      <c r="EYN595" s="211"/>
      <c r="EYO595" s="211"/>
      <c r="EYP595" s="211"/>
      <c r="EYQ595" s="211"/>
      <c r="EYR595" s="211"/>
      <c r="EYS595" s="211"/>
      <c r="EYT595" s="211"/>
      <c r="EYU595" s="211"/>
      <c r="EYV595" s="211"/>
      <c r="EYW595" s="211"/>
      <c r="EYX595" s="211"/>
      <c r="EYY595" s="211"/>
      <c r="EYZ595" s="211"/>
      <c r="EZA595" s="211"/>
      <c r="EZB595" s="211"/>
      <c r="EZC595" s="211"/>
      <c r="EZD595" s="211"/>
      <c r="EZE595" s="211"/>
      <c r="EZF595" s="211"/>
      <c r="EZG595" s="211"/>
      <c r="EZH595" s="211"/>
      <c r="EZI595" s="211"/>
      <c r="EZJ595" s="211"/>
      <c r="EZK595" s="211"/>
      <c r="EZL595" s="211"/>
      <c r="EZM595" s="211"/>
      <c r="EZN595" s="211"/>
      <c r="EZO595" s="211"/>
      <c r="EZP595" s="211"/>
      <c r="EZQ595" s="211"/>
      <c r="EZR595" s="211"/>
      <c r="EZS595" s="211"/>
      <c r="EZT595" s="211"/>
      <c r="EZU595" s="211"/>
      <c r="EZV595" s="211"/>
      <c r="EZW595" s="211"/>
      <c r="EZX595" s="211"/>
      <c r="EZY595" s="211"/>
      <c r="EZZ595" s="211"/>
      <c r="FAA595" s="211"/>
      <c r="FAB595" s="211"/>
      <c r="FAC595" s="211"/>
      <c r="FAD595" s="211"/>
      <c r="FAE595" s="211"/>
    </row>
    <row r="596" spans="1:4087" s="212" customFormat="1" ht="27.75" customHeight="1">
      <c r="A596" s="233" t="s">
        <v>692</v>
      </c>
      <c r="B596" s="233" t="s">
        <v>1203</v>
      </c>
      <c r="C596" s="233" t="s">
        <v>32</v>
      </c>
      <c r="D596" s="233" t="s">
        <v>1204</v>
      </c>
      <c r="E596" s="387">
        <v>44778</v>
      </c>
      <c r="F596" s="232">
        <v>44911</v>
      </c>
      <c r="G596" s="385">
        <v>44911</v>
      </c>
      <c r="H596" s="478"/>
      <c r="I596" s="377">
        <v>2316447</v>
      </c>
      <c r="J596" s="380"/>
      <c r="K596" s="381" t="s">
        <v>210</v>
      </c>
      <c r="L596" s="386">
        <v>100</v>
      </c>
      <c r="M596" s="236" t="s">
        <v>22</v>
      </c>
      <c r="N596" s="236">
        <v>138</v>
      </c>
      <c r="O596" s="484" t="s">
        <v>22</v>
      </c>
      <c r="P596" s="238" t="s">
        <v>22</v>
      </c>
      <c r="Q596" s="238" t="s">
        <v>22</v>
      </c>
      <c r="R596" s="238" t="s">
        <v>22</v>
      </c>
      <c r="S596" s="238" t="s">
        <v>22</v>
      </c>
      <c r="T596" s="238" t="s">
        <v>22</v>
      </c>
      <c r="U596" s="238" t="s">
        <v>22</v>
      </c>
      <c r="V596" s="238" t="s">
        <v>141</v>
      </c>
      <c r="W596" s="233"/>
      <c r="X596" s="211"/>
      <c r="Y596" s="211"/>
      <c r="Z596" s="211"/>
      <c r="AA596" s="211"/>
      <c r="AB596" s="211"/>
      <c r="AC596" s="211"/>
      <c r="AD596" s="211"/>
      <c r="AE596" s="211"/>
      <c r="AF596" s="211"/>
      <c r="AG596" s="211"/>
      <c r="AH596" s="211"/>
      <c r="AI596" s="211"/>
      <c r="AJ596" s="211"/>
      <c r="AK596" s="211"/>
      <c r="AL596" s="211"/>
      <c r="AM596" s="211"/>
      <c r="AN596" s="211"/>
      <c r="AO596" s="211"/>
      <c r="AP596" s="211"/>
      <c r="AQ596" s="211"/>
      <c r="AR596" s="211"/>
      <c r="AS596" s="211"/>
      <c r="AT596" s="211"/>
      <c r="AU596" s="211"/>
      <c r="AV596" s="211"/>
      <c r="AW596" s="211"/>
      <c r="AX596" s="211"/>
      <c r="AY596" s="211"/>
      <c r="AZ596" s="211"/>
      <c r="BA596" s="211"/>
      <c r="BB596" s="211"/>
      <c r="BC596" s="211"/>
      <c r="BD596" s="211"/>
      <c r="BE596" s="211"/>
      <c r="BF596" s="211"/>
      <c r="BG596" s="211"/>
      <c r="BH596" s="211"/>
      <c r="BI596" s="211"/>
      <c r="BJ596" s="211"/>
      <c r="BK596" s="211"/>
      <c r="BL596" s="211"/>
      <c r="BM596" s="211"/>
      <c r="BN596" s="211"/>
      <c r="BO596" s="211"/>
      <c r="BP596" s="211"/>
      <c r="BQ596" s="211"/>
      <c r="BR596" s="211"/>
      <c r="BS596" s="211"/>
      <c r="BT596" s="211"/>
      <c r="BU596" s="211"/>
      <c r="BV596" s="211"/>
      <c r="BW596" s="211"/>
      <c r="BX596" s="211"/>
      <c r="BY596" s="211"/>
      <c r="BZ596" s="211"/>
      <c r="CA596" s="211"/>
      <c r="CB596" s="211"/>
      <c r="CC596" s="211"/>
      <c r="CD596" s="211"/>
      <c r="CE596" s="211"/>
      <c r="CF596" s="211"/>
      <c r="CG596" s="211"/>
      <c r="CH596" s="211"/>
      <c r="CI596" s="211"/>
      <c r="CJ596" s="211"/>
      <c r="CK596" s="211"/>
      <c r="CL596" s="211"/>
      <c r="CM596" s="211"/>
      <c r="CN596" s="211"/>
      <c r="CO596" s="211"/>
      <c r="CP596" s="211"/>
      <c r="CQ596" s="211"/>
      <c r="CR596" s="211"/>
      <c r="CS596" s="211"/>
      <c r="CT596" s="211"/>
      <c r="CU596" s="211"/>
      <c r="CV596" s="211"/>
      <c r="CW596" s="211"/>
      <c r="CX596" s="211"/>
      <c r="CY596" s="211"/>
      <c r="CZ596" s="211"/>
      <c r="DA596" s="211"/>
      <c r="DB596" s="211"/>
      <c r="DC596" s="211"/>
      <c r="DD596" s="211"/>
      <c r="DE596" s="211"/>
      <c r="DF596" s="211"/>
      <c r="DG596" s="211"/>
      <c r="DH596" s="211"/>
      <c r="DI596" s="211"/>
      <c r="DJ596" s="211"/>
      <c r="DK596" s="211"/>
      <c r="DL596" s="211"/>
      <c r="DM596" s="211"/>
      <c r="DN596" s="211"/>
      <c r="DO596" s="211"/>
      <c r="DP596" s="211"/>
      <c r="DQ596" s="211"/>
      <c r="DR596" s="211"/>
      <c r="DS596" s="211"/>
      <c r="DT596" s="211"/>
      <c r="DU596" s="211"/>
      <c r="DV596" s="211"/>
      <c r="DW596" s="211"/>
      <c r="DX596" s="211"/>
      <c r="DY596" s="211"/>
      <c r="DZ596" s="211"/>
      <c r="EA596" s="211"/>
      <c r="EB596" s="211"/>
      <c r="EC596" s="211"/>
      <c r="ED596" s="211"/>
      <c r="EE596" s="211"/>
      <c r="EF596" s="211"/>
      <c r="EG596" s="211"/>
      <c r="EH596" s="211"/>
      <c r="EI596" s="211"/>
      <c r="EJ596" s="211"/>
      <c r="EK596" s="211"/>
      <c r="EL596" s="211"/>
      <c r="EM596" s="211"/>
      <c r="EN596" s="211"/>
      <c r="EO596" s="211"/>
      <c r="EP596" s="211"/>
      <c r="EQ596" s="211"/>
      <c r="ER596" s="211"/>
      <c r="ES596" s="211"/>
      <c r="ET596" s="211"/>
      <c r="EU596" s="211"/>
      <c r="EV596" s="211"/>
      <c r="EW596" s="211"/>
      <c r="EX596" s="211"/>
      <c r="EY596" s="211"/>
      <c r="EZ596" s="211"/>
      <c r="FA596" s="211"/>
      <c r="FB596" s="211"/>
      <c r="FC596" s="211"/>
      <c r="FD596" s="211"/>
      <c r="FE596" s="211"/>
      <c r="FF596" s="211"/>
      <c r="FG596" s="211"/>
      <c r="FH596" s="211"/>
      <c r="FI596" s="211"/>
      <c r="FJ596" s="211"/>
      <c r="FK596" s="211"/>
      <c r="FL596" s="211"/>
      <c r="FM596" s="211"/>
      <c r="FN596" s="211"/>
      <c r="FO596" s="211"/>
      <c r="FP596" s="211"/>
      <c r="FQ596" s="211"/>
      <c r="FR596" s="211"/>
      <c r="FS596" s="211"/>
      <c r="FT596" s="211"/>
      <c r="FU596" s="211"/>
      <c r="FV596" s="211"/>
      <c r="FW596" s="211"/>
      <c r="FX596" s="211"/>
      <c r="FY596" s="211"/>
      <c r="FZ596" s="211"/>
      <c r="GA596" s="211"/>
      <c r="GB596" s="211"/>
      <c r="GC596" s="211"/>
      <c r="GD596" s="211"/>
      <c r="GE596" s="211"/>
      <c r="GF596" s="211"/>
      <c r="GG596" s="211"/>
      <c r="GH596" s="211"/>
      <c r="GI596" s="211"/>
      <c r="GJ596" s="211"/>
      <c r="GK596" s="211"/>
      <c r="GL596" s="211"/>
      <c r="GM596" s="211"/>
      <c r="GN596" s="211"/>
      <c r="GO596" s="211"/>
      <c r="GP596" s="211"/>
      <c r="GQ596" s="211"/>
      <c r="GR596" s="211"/>
      <c r="GS596" s="211"/>
      <c r="GT596" s="211"/>
      <c r="GU596" s="211"/>
      <c r="GV596" s="211"/>
      <c r="GW596" s="211"/>
      <c r="GX596" s="211"/>
      <c r="GY596" s="211"/>
      <c r="GZ596" s="211"/>
      <c r="HA596" s="211"/>
      <c r="HB596" s="211"/>
      <c r="HC596" s="211"/>
      <c r="HD596" s="211"/>
      <c r="HE596" s="211"/>
      <c r="HF596" s="211"/>
      <c r="HG596" s="211"/>
      <c r="HH596" s="211"/>
      <c r="HI596" s="211"/>
      <c r="HJ596" s="211"/>
      <c r="HK596" s="211"/>
      <c r="HL596" s="211"/>
      <c r="HM596" s="211"/>
      <c r="HN596" s="211"/>
      <c r="HO596" s="211"/>
      <c r="HP596" s="211"/>
      <c r="HQ596" s="211"/>
      <c r="HR596" s="211"/>
      <c r="HS596" s="211"/>
      <c r="HT596" s="211"/>
      <c r="HU596" s="211"/>
      <c r="HV596" s="211"/>
      <c r="HW596" s="211"/>
      <c r="HX596" s="211"/>
      <c r="HY596" s="211"/>
      <c r="HZ596" s="211"/>
      <c r="IA596" s="211"/>
      <c r="IB596" s="211"/>
      <c r="IC596" s="211"/>
      <c r="ID596" s="211"/>
      <c r="IE596" s="211"/>
      <c r="IF596" s="211"/>
      <c r="IG596" s="211"/>
      <c r="IH596" s="211"/>
      <c r="II596" s="211"/>
      <c r="IJ596" s="211"/>
      <c r="IK596" s="211"/>
      <c r="IL596" s="211"/>
      <c r="IM596" s="211"/>
      <c r="IN596" s="211"/>
      <c r="IO596" s="211"/>
      <c r="IP596" s="211"/>
      <c r="IQ596" s="211"/>
      <c r="IR596" s="211"/>
      <c r="IS596" s="211"/>
      <c r="IT596" s="211"/>
      <c r="IU596" s="211"/>
      <c r="IV596" s="211"/>
      <c r="IW596" s="211"/>
      <c r="IX596" s="211"/>
      <c r="IY596" s="211"/>
      <c r="IZ596" s="211"/>
      <c r="JA596" s="211"/>
      <c r="JB596" s="211"/>
      <c r="JC596" s="211"/>
      <c r="JD596" s="211"/>
      <c r="JE596" s="211"/>
      <c r="JF596" s="211"/>
      <c r="JG596" s="211"/>
      <c r="JH596" s="211"/>
      <c r="JI596" s="211"/>
      <c r="JJ596" s="211"/>
      <c r="JK596" s="211"/>
      <c r="JL596" s="211"/>
      <c r="JM596" s="211"/>
      <c r="JN596" s="211"/>
      <c r="JO596" s="211"/>
      <c r="JP596" s="211"/>
      <c r="JQ596" s="211"/>
      <c r="JR596" s="211"/>
      <c r="JS596" s="211"/>
      <c r="JT596" s="211"/>
      <c r="JU596" s="211"/>
      <c r="JV596" s="211"/>
      <c r="JW596" s="211"/>
      <c r="JX596" s="211"/>
      <c r="JY596" s="211"/>
      <c r="JZ596" s="211"/>
      <c r="KA596" s="211"/>
      <c r="KB596" s="211"/>
      <c r="KC596" s="211"/>
      <c r="KD596" s="211"/>
      <c r="KE596" s="211"/>
      <c r="KF596" s="211"/>
      <c r="KG596" s="211"/>
      <c r="KH596" s="211"/>
      <c r="KI596" s="211"/>
      <c r="KJ596" s="211"/>
      <c r="KK596" s="211"/>
      <c r="KL596" s="211"/>
      <c r="KM596" s="211"/>
      <c r="KN596" s="211"/>
      <c r="KO596" s="211"/>
      <c r="KP596" s="211"/>
      <c r="KQ596" s="211"/>
      <c r="KR596" s="211"/>
      <c r="KS596" s="211"/>
      <c r="KT596" s="211"/>
      <c r="KU596" s="211"/>
      <c r="KV596" s="211"/>
      <c r="KW596" s="211"/>
      <c r="KX596" s="211"/>
      <c r="KY596" s="211"/>
      <c r="KZ596" s="211"/>
      <c r="LA596" s="211"/>
      <c r="LB596" s="211"/>
      <c r="LC596" s="211"/>
      <c r="LD596" s="211"/>
      <c r="LE596" s="211"/>
      <c r="LF596" s="211"/>
      <c r="LG596" s="211"/>
      <c r="LH596" s="211"/>
      <c r="LI596" s="211"/>
      <c r="LJ596" s="211"/>
      <c r="LK596" s="211"/>
      <c r="LL596" s="211"/>
      <c r="LM596" s="211"/>
      <c r="LN596" s="211"/>
      <c r="LO596" s="211"/>
      <c r="LP596" s="211"/>
      <c r="LQ596" s="211"/>
      <c r="LR596" s="211"/>
      <c r="LS596" s="211"/>
      <c r="LT596" s="211"/>
      <c r="LU596" s="211"/>
      <c r="LV596" s="211"/>
      <c r="LW596" s="211"/>
      <c r="LX596" s="211"/>
      <c r="LY596" s="211"/>
      <c r="LZ596" s="211"/>
      <c r="MA596" s="211"/>
      <c r="MB596" s="211"/>
      <c r="MC596" s="211"/>
      <c r="MD596" s="211"/>
      <c r="ME596" s="211"/>
      <c r="MF596" s="211"/>
      <c r="MG596" s="211"/>
      <c r="MH596" s="211"/>
      <c r="MI596" s="211"/>
      <c r="MJ596" s="211"/>
      <c r="MK596" s="211"/>
      <c r="ML596" s="211"/>
      <c r="MM596" s="211"/>
      <c r="MN596" s="211"/>
      <c r="MO596" s="211"/>
      <c r="MP596" s="211"/>
      <c r="MQ596" s="211"/>
      <c r="MR596" s="211"/>
      <c r="MS596" s="211"/>
      <c r="MT596" s="211"/>
      <c r="MU596" s="211"/>
      <c r="MV596" s="211"/>
      <c r="MW596" s="211"/>
      <c r="MX596" s="211"/>
      <c r="MY596" s="211"/>
      <c r="MZ596" s="211"/>
      <c r="NA596" s="211"/>
      <c r="NB596" s="211"/>
      <c r="NC596" s="211"/>
      <c r="ND596" s="211"/>
      <c r="NE596" s="211"/>
      <c r="NF596" s="211"/>
      <c r="NG596" s="211"/>
      <c r="NH596" s="211"/>
      <c r="NI596" s="211"/>
      <c r="NJ596" s="211"/>
      <c r="NK596" s="211"/>
      <c r="NL596" s="211"/>
      <c r="NM596" s="211"/>
      <c r="NN596" s="211"/>
      <c r="NO596" s="211"/>
      <c r="NP596" s="211"/>
      <c r="NQ596" s="211"/>
      <c r="NR596" s="211"/>
      <c r="NS596" s="211"/>
      <c r="NT596" s="211"/>
      <c r="NU596" s="211"/>
      <c r="NV596" s="211"/>
      <c r="NW596" s="211"/>
      <c r="NX596" s="211"/>
      <c r="NY596" s="211"/>
      <c r="NZ596" s="211"/>
      <c r="OA596" s="211"/>
      <c r="OB596" s="211"/>
      <c r="OC596" s="211"/>
      <c r="OD596" s="211"/>
      <c r="OE596" s="211"/>
      <c r="OF596" s="211"/>
      <c r="OG596" s="211"/>
      <c r="OH596" s="211"/>
      <c r="OI596" s="211"/>
      <c r="OJ596" s="211"/>
      <c r="OK596" s="211"/>
      <c r="OL596" s="211"/>
      <c r="OM596" s="211"/>
      <c r="ON596" s="211"/>
      <c r="OO596" s="211"/>
      <c r="OP596" s="211"/>
      <c r="OQ596" s="211"/>
      <c r="OR596" s="211"/>
      <c r="OS596" s="211"/>
      <c r="OT596" s="211"/>
      <c r="OU596" s="211"/>
      <c r="OV596" s="211"/>
      <c r="OW596" s="211"/>
      <c r="OX596" s="211"/>
      <c r="OY596" s="211"/>
      <c r="OZ596" s="211"/>
      <c r="PA596" s="211"/>
      <c r="PB596" s="211"/>
      <c r="PC596" s="211"/>
      <c r="PD596" s="211"/>
      <c r="PE596" s="211"/>
      <c r="PF596" s="211"/>
      <c r="PG596" s="211"/>
      <c r="PH596" s="211"/>
      <c r="PI596" s="211"/>
      <c r="PJ596" s="211"/>
      <c r="PK596" s="211"/>
      <c r="PL596" s="211"/>
      <c r="PM596" s="211"/>
      <c r="PN596" s="211"/>
      <c r="PO596" s="211"/>
      <c r="PP596" s="211"/>
      <c r="PQ596" s="211"/>
      <c r="PR596" s="211"/>
      <c r="PS596" s="211"/>
      <c r="PT596" s="211"/>
      <c r="PU596" s="211"/>
      <c r="PV596" s="211"/>
      <c r="PW596" s="211"/>
      <c r="PX596" s="211"/>
      <c r="PY596" s="211"/>
      <c r="PZ596" s="211"/>
      <c r="QA596" s="211"/>
      <c r="QB596" s="211"/>
      <c r="QC596" s="211"/>
      <c r="QD596" s="211"/>
      <c r="QE596" s="211"/>
      <c r="QF596" s="211"/>
      <c r="QG596" s="211"/>
      <c r="QH596" s="211"/>
      <c r="QI596" s="211"/>
      <c r="QJ596" s="211"/>
      <c r="QK596" s="211"/>
      <c r="QL596" s="211"/>
      <c r="QM596" s="211"/>
      <c r="QN596" s="211"/>
      <c r="QO596" s="211"/>
      <c r="QP596" s="211"/>
      <c r="QQ596" s="211"/>
      <c r="QR596" s="211"/>
      <c r="QS596" s="211"/>
      <c r="QT596" s="211"/>
      <c r="QU596" s="211"/>
      <c r="QV596" s="211"/>
      <c r="QW596" s="211"/>
      <c r="QX596" s="211"/>
      <c r="QY596" s="211"/>
      <c r="QZ596" s="211"/>
      <c r="RA596" s="211"/>
      <c r="RB596" s="211"/>
      <c r="RC596" s="211"/>
      <c r="RD596" s="211"/>
      <c r="RE596" s="211"/>
      <c r="RF596" s="211"/>
      <c r="RG596" s="211"/>
      <c r="RH596" s="211"/>
      <c r="RI596" s="211"/>
      <c r="RJ596" s="211"/>
      <c r="RK596" s="211"/>
      <c r="RL596" s="211"/>
      <c r="RM596" s="211"/>
      <c r="RN596" s="211"/>
      <c r="RO596" s="211"/>
      <c r="RP596" s="211"/>
      <c r="RQ596" s="211"/>
      <c r="RR596" s="211"/>
      <c r="RS596" s="211"/>
      <c r="RT596" s="211"/>
      <c r="RU596" s="211"/>
      <c r="RV596" s="211"/>
      <c r="RW596" s="211"/>
      <c r="RX596" s="211"/>
      <c r="RY596" s="211"/>
      <c r="RZ596" s="211"/>
      <c r="SA596" s="211"/>
      <c r="SB596" s="211"/>
      <c r="SC596" s="211"/>
      <c r="SD596" s="211"/>
      <c r="SE596" s="211"/>
      <c r="SF596" s="211"/>
      <c r="SG596" s="211"/>
      <c r="SH596" s="211"/>
      <c r="SI596" s="211"/>
      <c r="SJ596" s="211"/>
      <c r="SK596" s="211"/>
      <c r="SL596" s="211"/>
      <c r="SM596" s="211"/>
      <c r="SN596" s="211"/>
      <c r="SO596" s="211"/>
      <c r="SP596" s="211"/>
      <c r="SQ596" s="211"/>
      <c r="SR596" s="211"/>
      <c r="SS596" s="211"/>
      <c r="ST596" s="211"/>
      <c r="SU596" s="211"/>
      <c r="SV596" s="211"/>
      <c r="SW596" s="211"/>
      <c r="SX596" s="211"/>
      <c r="SY596" s="211"/>
      <c r="SZ596" s="211"/>
      <c r="TA596" s="211"/>
      <c r="TB596" s="211"/>
      <c r="TC596" s="211"/>
      <c r="TD596" s="211"/>
      <c r="TE596" s="211"/>
      <c r="TF596" s="211"/>
      <c r="TG596" s="211"/>
      <c r="TH596" s="211"/>
      <c r="TI596" s="211"/>
      <c r="TJ596" s="211"/>
      <c r="TK596" s="211"/>
      <c r="TL596" s="211"/>
      <c r="TM596" s="211"/>
      <c r="TN596" s="211"/>
      <c r="TO596" s="211"/>
      <c r="TP596" s="211"/>
      <c r="TQ596" s="211"/>
      <c r="TR596" s="211"/>
      <c r="TS596" s="211"/>
      <c r="TT596" s="211"/>
      <c r="TU596" s="211"/>
      <c r="TV596" s="211"/>
      <c r="TW596" s="211"/>
      <c r="TX596" s="211"/>
      <c r="TY596" s="211"/>
      <c r="TZ596" s="211"/>
      <c r="UA596" s="211"/>
      <c r="UB596" s="211"/>
      <c r="UC596" s="211"/>
      <c r="UD596" s="211"/>
      <c r="UE596" s="211"/>
      <c r="UF596" s="211"/>
      <c r="UG596" s="211"/>
      <c r="UH596" s="211"/>
      <c r="UI596" s="211"/>
      <c r="UJ596" s="211"/>
      <c r="UK596" s="211"/>
      <c r="UL596" s="211"/>
      <c r="UM596" s="211"/>
      <c r="UN596" s="211"/>
      <c r="UO596" s="211"/>
      <c r="UP596" s="211"/>
      <c r="UQ596" s="211"/>
      <c r="UR596" s="211"/>
      <c r="US596" s="211"/>
      <c r="UT596" s="211"/>
      <c r="UU596" s="211"/>
      <c r="UV596" s="211"/>
      <c r="UW596" s="211"/>
      <c r="UX596" s="211"/>
      <c r="UY596" s="211"/>
      <c r="UZ596" s="211"/>
      <c r="VA596" s="211"/>
      <c r="VB596" s="211"/>
      <c r="VC596" s="211"/>
      <c r="VD596" s="211"/>
      <c r="VE596" s="211"/>
      <c r="VF596" s="211"/>
      <c r="VG596" s="211"/>
      <c r="VH596" s="211"/>
      <c r="VI596" s="211"/>
      <c r="VJ596" s="211"/>
      <c r="VK596" s="211"/>
      <c r="VL596" s="211"/>
      <c r="VM596" s="211"/>
      <c r="VN596" s="211"/>
      <c r="VO596" s="211"/>
      <c r="VP596" s="211"/>
      <c r="VQ596" s="211"/>
      <c r="VR596" s="211"/>
      <c r="VS596" s="211"/>
      <c r="VT596" s="211"/>
      <c r="VU596" s="211"/>
      <c r="VV596" s="211"/>
      <c r="VW596" s="211"/>
      <c r="VX596" s="211"/>
      <c r="VY596" s="211"/>
      <c r="VZ596" s="211"/>
      <c r="WA596" s="211"/>
      <c r="WB596" s="211"/>
      <c r="WC596" s="211"/>
      <c r="WD596" s="211"/>
      <c r="WE596" s="211"/>
      <c r="WF596" s="211"/>
      <c r="WG596" s="211"/>
      <c r="WH596" s="211"/>
      <c r="WI596" s="211"/>
      <c r="WJ596" s="211"/>
      <c r="WK596" s="211"/>
      <c r="WL596" s="211"/>
      <c r="WM596" s="211"/>
      <c r="WN596" s="211"/>
      <c r="WO596" s="211"/>
      <c r="WP596" s="211"/>
      <c r="WQ596" s="211"/>
      <c r="WR596" s="211"/>
      <c r="WS596" s="211"/>
      <c r="WT596" s="211"/>
      <c r="WU596" s="211"/>
      <c r="WV596" s="211"/>
      <c r="WW596" s="211"/>
      <c r="WX596" s="211"/>
      <c r="WY596" s="211"/>
      <c r="WZ596" s="211"/>
      <c r="XA596" s="211"/>
      <c r="XB596" s="211"/>
      <c r="XC596" s="211"/>
      <c r="XD596" s="211"/>
      <c r="XE596" s="211"/>
      <c r="XF596" s="211"/>
      <c r="XG596" s="211"/>
      <c r="XH596" s="211"/>
      <c r="XI596" s="211"/>
      <c r="XJ596" s="211"/>
      <c r="XK596" s="211"/>
      <c r="XL596" s="211"/>
      <c r="XM596" s="211"/>
      <c r="XN596" s="211"/>
      <c r="XO596" s="211"/>
      <c r="XP596" s="211"/>
      <c r="XQ596" s="211"/>
      <c r="XR596" s="211"/>
      <c r="XS596" s="211"/>
      <c r="XT596" s="211"/>
      <c r="XU596" s="211"/>
      <c r="XV596" s="211"/>
      <c r="XW596" s="211"/>
      <c r="XX596" s="211"/>
      <c r="XY596" s="211"/>
      <c r="XZ596" s="211"/>
      <c r="YA596" s="211"/>
      <c r="YB596" s="211"/>
      <c r="YC596" s="211"/>
      <c r="YD596" s="211"/>
      <c r="YE596" s="211"/>
      <c r="YF596" s="211"/>
      <c r="YG596" s="211"/>
      <c r="YH596" s="211"/>
      <c r="YI596" s="211"/>
      <c r="YJ596" s="211"/>
      <c r="YK596" s="211"/>
      <c r="YL596" s="211"/>
      <c r="YM596" s="211"/>
      <c r="YN596" s="211"/>
      <c r="YO596" s="211"/>
      <c r="YP596" s="211"/>
      <c r="YQ596" s="211"/>
      <c r="YR596" s="211"/>
      <c r="YS596" s="211"/>
      <c r="YT596" s="211"/>
      <c r="YU596" s="211"/>
      <c r="YV596" s="211"/>
      <c r="YW596" s="211"/>
      <c r="YX596" s="211"/>
      <c r="YY596" s="211"/>
      <c r="YZ596" s="211"/>
      <c r="ZA596" s="211"/>
      <c r="ZB596" s="211"/>
      <c r="ZC596" s="211"/>
      <c r="ZD596" s="211"/>
      <c r="ZE596" s="211"/>
      <c r="ZF596" s="211"/>
      <c r="ZG596" s="211"/>
      <c r="ZH596" s="211"/>
      <c r="ZI596" s="211"/>
      <c r="ZJ596" s="211"/>
      <c r="ZK596" s="211"/>
      <c r="ZL596" s="211"/>
      <c r="ZM596" s="211"/>
      <c r="ZN596" s="211"/>
      <c r="ZO596" s="211"/>
      <c r="ZP596" s="211"/>
      <c r="ZQ596" s="211"/>
      <c r="ZR596" s="211"/>
      <c r="ZS596" s="211"/>
      <c r="ZT596" s="211"/>
      <c r="ZU596" s="211"/>
      <c r="ZV596" s="211"/>
      <c r="ZW596" s="211"/>
      <c r="ZX596" s="211"/>
      <c r="ZY596" s="211"/>
      <c r="ZZ596" s="211"/>
      <c r="AAA596" s="211"/>
      <c r="AAB596" s="211"/>
      <c r="AAC596" s="211"/>
      <c r="AAD596" s="211"/>
      <c r="AAE596" s="211"/>
      <c r="AAF596" s="211"/>
      <c r="AAG596" s="211"/>
      <c r="AAH596" s="211"/>
      <c r="AAI596" s="211"/>
      <c r="AAJ596" s="211"/>
      <c r="AAK596" s="211"/>
      <c r="AAL596" s="211"/>
      <c r="AAM596" s="211"/>
      <c r="AAN596" s="211"/>
      <c r="AAO596" s="211"/>
      <c r="AAP596" s="211"/>
      <c r="AAQ596" s="211"/>
      <c r="AAR596" s="211"/>
      <c r="AAS596" s="211"/>
      <c r="AAT596" s="211"/>
      <c r="AAU596" s="211"/>
      <c r="AAV596" s="211"/>
      <c r="AAW596" s="211"/>
      <c r="AAX596" s="211"/>
      <c r="AAY596" s="211"/>
      <c r="AAZ596" s="211"/>
      <c r="ABA596" s="211"/>
      <c r="ABB596" s="211"/>
      <c r="ABC596" s="211"/>
      <c r="ABD596" s="211"/>
      <c r="ABE596" s="211"/>
      <c r="ABF596" s="211"/>
      <c r="ABG596" s="211"/>
      <c r="ABH596" s="211"/>
      <c r="ABI596" s="211"/>
      <c r="ABJ596" s="211"/>
      <c r="ABK596" s="211"/>
      <c r="ABL596" s="211"/>
      <c r="ABM596" s="211"/>
      <c r="ABN596" s="211"/>
      <c r="ABO596" s="211"/>
      <c r="ABP596" s="211"/>
      <c r="ABQ596" s="211"/>
      <c r="ABR596" s="211"/>
      <c r="ABS596" s="211"/>
      <c r="ABT596" s="211"/>
      <c r="ABU596" s="211"/>
      <c r="ABV596" s="211"/>
      <c r="ABW596" s="211"/>
      <c r="ABX596" s="211"/>
      <c r="ABY596" s="211"/>
      <c r="ABZ596" s="211"/>
      <c r="ACA596" s="211"/>
      <c r="ACB596" s="211"/>
      <c r="ACC596" s="211"/>
      <c r="ACD596" s="211"/>
      <c r="ACE596" s="211"/>
      <c r="ACF596" s="211"/>
      <c r="ACG596" s="211"/>
      <c r="ACH596" s="211"/>
      <c r="ACI596" s="211"/>
      <c r="ACJ596" s="211"/>
      <c r="ACK596" s="211"/>
      <c r="ACL596" s="211"/>
      <c r="ACM596" s="211"/>
      <c r="ACN596" s="211"/>
      <c r="ACO596" s="211"/>
      <c r="ACP596" s="211"/>
      <c r="ACQ596" s="211"/>
      <c r="ACR596" s="211"/>
      <c r="ACS596" s="211"/>
      <c r="ACT596" s="211"/>
      <c r="ACU596" s="211"/>
      <c r="ACV596" s="211"/>
      <c r="ACW596" s="211"/>
      <c r="ACX596" s="211"/>
      <c r="ACY596" s="211"/>
      <c r="ACZ596" s="211"/>
      <c r="ADA596" s="211"/>
      <c r="ADB596" s="211"/>
      <c r="ADC596" s="211"/>
      <c r="ADD596" s="211"/>
      <c r="ADE596" s="211"/>
      <c r="ADF596" s="211"/>
      <c r="ADG596" s="211"/>
      <c r="ADH596" s="211"/>
      <c r="ADI596" s="211"/>
      <c r="ADJ596" s="211"/>
      <c r="ADK596" s="211"/>
      <c r="ADL596" s="211"/>
      <c r="ADM596" s="211"/>
      <c r="ADN596" s="211"/>
      <c r="ADO596" s="211"/>
      <c r="ADP596" s="211"/>
      <c r="ADQ596" s="211"/>
      <c r="ADR596" s="211"/>
      <c r="ADS596" s="211"/>
      <c r="ADT596" s="211"/>
      <c r="ADU596" s="211"/>
      <c r="ADV596" s="211"/>
      <c r="ADW596" s="211"/>
      <c r="ADX596" s="211"/>
      <c r="ADY596" s="211"/>
      <c r="ADZ596" s="211"/>
      <c r="AEA596" s="211"/>
      <c r="AEB596" s="211"/>
      <c r="AEC596" s="211"/>
      <c r="AED596" s="211"/>
      <c r="AEE596" s="211"/>
      <c r="AEF596" s="211"/>
      <c r="AEG596" s="211"/>
      <c r="AEH596" s="211"/>
      <c r="AEI596" s="211"/>
      <c r="AEJ596" s="211"/>
      <c r="AEK596" s="211"/>
      <c r="AEL596" s="211"/>
      <c r="AEM596" s="211"/>
      <c r="AEN596" s="211"/>
      <c r="AEO596" s="211"/>
      <c r="AEP596" s="211"/>
      <c r="AEQ596" s="211"/>
      <c r="AER596" s="211"/>
      <c r="AES596" s="211"/>
      <c r="AET596" s="211"/>
      <c r="AEU596" s="211"/>
      <c r="AEV596" s="211"/>
      <c r="AEW596" s="211"/>
      <c r="AEX596" s="211"/>
      <c r="AEY596" s="211"/>
      <c r="AEZ596" s="211"/>
      <c r="AFA596" s="211"/>
      <c r="AFB596" s="211"/>
      <c r="AFC596" s="211"/>
      <c r="AFD596" s="211"/>
      <c r="AFE596" s="211"/>
      <c r="AFF596" s="211"/>
      <c r="AFG596" s="211"/>
      <c r="AFH596" s="211"/>
      <c r="AFI596" s="211"/>
      <c r="AFJ596" s="211"/>
      <c r="AFK596" s="211"/>
      <c r="AFL596" s="211"/>
      <c r="AFM596" s="211"/>
      <c r="AFN596" s="211"/>
      <c r="AFO596" s="211"/>
      <c r="AFP596" s="211"/>
      <c r="AFQ596" s="211"/>
      <c r="AFR596" s="211"/>
      <c r="AFS596" s="211"/>
      <c r="AFT596" s="211"/>
      <c r="AFU596" s="211"/>
      <c r="AFV596" s="211"/>
      <c r="AFW596" s="211"/>
      <c r="AFX596" s="211"/>
      <c r="AFY596" s="211"/>
      <c r="AFZ596" s="211"/>
      <c r="AGA596" s="211"/>
      <c r="AGB596" s="211"/>
      <c r="AGC596" s="211"/>
      <c r="AGD596" s="211"/>
      <c r="AGE596" s="211"/>
      <c r="AGF596" s="211"/>
      <c r="AGG596" s="211"/>
      <c r="AGH596" s="211"/>
      <c r="AGI596" s="211"/>
      <c r="AGJ596" s="211"/>
      <c r="AGK596" s="211"/>
      <c r="AGL596" s="211"/>
      <c r="AGM596" s="211"/>
      <c r="AGN596" s="211"/>
      <c r="AGO596" s="211"/>
      <c r="AGP596" s="211"/>
      <c r="AGQ596" s="211"/>
      <c r="AGR596" s="211"/>
      <c r="AGS596" s="211"/>
      <c r="AGT596" s="211"/>
      <c r="AGU596" s="211"/>
      <c r="AGV596" s="211"/>
      <c r="AGW596" s="211"/>
      <c r="AGX596" s="211"/>
      <c r="AGY596" s="211"/>
      <c r="AGZ596" s="211"/>
      <c r="AHA596" s="211"/>
      <c r="AHB596" s="211"/>
      <c r="AHC596" s="211"/>
      <c r="AHD596" s="211"/>
      <c r="AHE596" s="211"/>
      <c r="AHF596" s="211"/>
      <c r="AHG596" s="211"/>
      <c r="AHH596" s="211"/>
      <c r="AHI596" s="211"/>
      <c r="AHJ596" s="211"/>
      <c r="AHK596" s="211"/>
      <c r="AHL596" s="211"/>
      <c r="AHM596" s="211"/>
      <c r="AHN596" s="211"/>
      <c r="AHO596" s="211"/>
      <c r="AHP596" s="211"/>
      <c r="AHQ596" s="211"/>
      <c r="AHR596" s="211"/>
      <c r="AHS596" s="211"/>
      <c r="AHT596" s="211"/>
      <c r="AHU596" s="211"/>
      <c r="AHV596" s="211"/>
      <c r="AHW596" s="211"/>
      <c r="AHX596" s="211"/>
      <c r="AHY596" s="211"/>
      <c r="AHZ596" s="211"/>
      <c r="AIA596" s="211"/>
      <c r="AIB596" s="211"/>
      <c r="AIC596" s="211"/>
      <c r="AID596" s="211"/>
      <c r="AIE596" s="211"/>
      <c r="AIF596" s="211"/>
      <c r="AIG596" s="211"/>
      <c r="AIH596" s="211"/>
      <c r="AII596" s="211"/>
      <c r="AIJ596" s="211"/>
      <c r="AIK596" s="211"/>
      <c r="AIL596" s="211"/>
      <c r="AIM596" s="211"/>
      <c r="AIN596" s="211"/>
      <c r="AIO596" s="211"/>
      <c r="AIP596" s="211"/>
      <c r="AIQ596" s="211"/>
      <c r="AIR596" s="211"/>
      <c r="AIS596" s="211"/>
      <c r="AIT596" s="211"/>
      <c r="AIU596" s="211"/>
      <c r="AIV596" s="211"/>
      <c r="AIW596" s="211"/>
      <c r="AIX596" s="211"/>
      <c r="AIY596" s="211"/>
      <c r="AIZ596" s="211"/>
      <c r="AJA596" s="211"/>
      <c r="AJB596" s="211"/>
      <c r="AJC596" s="211"/>
      <c r="AJD596" s="211"/>
      <c r="AJE596" s="211"/>
      <c r="AJF596" s="211"/>
      <c r="AJG596" s="211"/>
      <c r="AJH596" s="211"/>
      <c r="AJI596" s="211"/>
      <c r="AJJ596" s="211"/>
      <c r="AJK596" s="211"/>
      <c r="AJL596" s="211"/>
      <c r="AJM596" s="211"/>
      <c r="AJN596" s="211"/>
      <c r="AJO596" s="211"/>
      <c r="AJP596" s="211"/>
      <c r="AJQ596" s="211"/>
      <c r="AJR596" s="211"/>
      <c r="AJS596" s="211"/>
      <c r="AJT596" s="211"/>
      <c r="AJU596" s="211"/>
      <c r="AJV596" s="211"/>
      <c r="AJW596" s="211"/>
      <c r="AJX596" s="211"/>
      <c r="AJY596" s="211"/>
      <c r="AJZ596" s="211"/>
      <c r="AKA596" s="211"/>
      <c r="AKB596" s="211"/>
      <c r="AKC596" s="211"/>
      <c r="AKD596" s="211"/>
      <c r="AKE596" s="211"/>
      <c r="AKF596" s="211"/>
      <c r="AKG596" s="211"/>
      <c r="AKH596" s="211"/>
      <c r="AKI596" s="211"/>
      <c r="AKJ596" s="211"/>
      <c r="AKK596" s="211"/>
      <c r="AKL596" s="211"/>
      <c r="AKM596" s="211"/>
      <c r="AKN596" s="211"/>
      <c r="AKO596" s="211"/>
      <c r="AKP596" s="211"/>
      <c r="AKQ596" s="211"/>
      <c r="AKR596" s="211"/>
      <c r="AKS596" s="211"/>
      <c r="AKT596" s="211"/>
      <c r="AKU596" s="211"/>
      <c r="AKV596" s="211"/>
      <c r="AKW596" s="211"/>
      <c r="AKX596" s="211"/>
      <c r="AKY596" s="211"/>
      <c r="AKZ596" s="211"/>
      <c r="ALA596" s="211"/>
      <c r="ALB596" s="211"/>
      <c r="ALC596" s="211"/>
      <c r="ALD596" s="211"/>
      <c r="ALE596" s="211"/>
      <c r="ALF596" s="211"/>
      <c r="ALG596" s="211"/>
      <c r="ALH596" s="211"/>
      <c r="ALI596" s="211"/>
      <c r="ALJ596" s="211"/>
      <c r="ALK596" s="211"/>
      <c r="ALL596" s="211"/>
      <c r="ALM596" s="211"/>
      <c r="ALN596" s="211"/>
      <c r="ALO596" s="211"/>
      <c r="ALP596" s="211"/>
      <c r="ALQ596" s="211"/>
      <c r="ALR596" s="211"/>
      <c r="ALS596" s="211"/>
      <c r="ALT596" s="211"/>
      <c r="ALU596" s="211"/>
      <c r="ALV596" s="211"/>
      <c r="ALW596" s="211"/>
      <c r="ALX596" s="211"/>
      <c r="ALY596" s="211"/>
      <c r="ALZ596" s="211"/>
      <c r="AMA596" s="211"/>
      <c r="AMB596" s="211"/>
      <c r="AMC596" s="211"/>
      <c r="AMD596" s="211"/>
      <c r="AME596" s="211"/>
      <c r="AMF596" s="211"/>
      <c r="AMG596" s="211"/>
      <c r="AMH596" s="211"/>
      <c r="AMI596" s="211"/>
      <c r="AMJ596" s="211"/>
      <c r="AMK596" s="211"/>
      <c r="AML596" s="211"/>
      <c r="AMM596" s="211"/>
      <c r="AMN596" s="211"/>
      <c r="AMO596" s="211"/>
      <c r="AMP596" s="211"/>
      <c r="AMQ596" s="211"/>
      <c r="AMR596" s="211"/>
      <c r="AMS596" s="211"/>
      <c r="AMT596" s="211"/>
      <c r="AMU596" s="211"/>
      <c r="AMV596" s="211"/>
      <c r="AMW596" s="211"/>
      <c r="AMX596" s="211"/>
      <c r="AMY596" s="211"/>
      <c r="AMZ596" s="211"/>
      <c r="ANA596" s="211"/>
      <c r="ANB596" s="211"/>
      <c r="ANC596" s="211"/>
      <c r="AND596" s="211"/>
      <c r="ANE596" s="211"/>
      <c r="ANF596" s="211"/>
      <c r="ANG596" s="211"/>
      <c r="ANH596" s="211"/>
      <c r="ANI596" s="211"/>
      <c r="ANJ596" s="211"/>
      <c r="ANK596" s="211"/>
      <c r="ANL596" s="211"/>
      <c r="ANM596" s="211"/>
      <c r="ANN596" s="211"/>
      <c r="ANO596" s="211"/>
      <c r="ANP596" s="211"/>
      <c r="ANQ596" s="211"/>
      <c r="ANR596" s="211"/>
      <c r="ANS596" s="211"/>
      <c r="ANT596" s="211"/>
      <c r="ANU596" s="211"/>
      <c r="ANV596" s="211"/>
      <c r="ANW596" s="211"/>
      <c r="ANX596" s="211"/>
      <c r="ANY596" s="211"/>
      <c r="ANZ596" s="211"/>
      <c r="AOA596" s="211"/>
      <c r="AOB596" s="211"/>
      <c r="AOC596" s="211"/>
      <c r="AOD596" s="211"/>
      <c r="AOE596" s="211"/>
      <c r="AOF596" s="211"/>
      <c r="AOG596" s="211"/>
      <c r="AOH596" s="211"/>
      <c r="AOI596" s="211"/>
      <c r="AOJ596" s="211"/>
      <c r="AOK596" s="211"/>
      <c r="AOL596" s="211"/>
      <c r="AOM596" s="211"/>
      <c r="AON596" s="211"/>
      <c r="AOO596" s="211"/>
      <c r="AOP596" s="211"/>
      <c r="AOQ596" s="211"/>
      <c r="AOR596" s="211"/>
      <c r="AOS596" s="211"/>
      <c r="AOT596" s="211"/>
      <c r="AOU596" s="211"/>
      <c r="AOV596" s="211"/>
      <c r="AOW596" s="211"/>
      <c r="AOX596" s="211"/>
      <c r="AOY596" s="211"/>
      <c r="AOZ596" s="211"/>
      <c r="APA596" s="211"/>
      <c r="APB596" s="211"/>
      <c r="APC596" s="211"/>
      <c r="APD596" s="211"/>
      <c r="APE596" s="211"/>
      <c r="APF596" s="211"/>
      <c r="APG596" s="211"/>
      <c r="APH596" s="211"/>
      <c r="API596" s="211"/>
      <c r="APJ596" s="211"/>
      <c r="APK596" s="211"/>
      <c r="APL596" s="211"/>
      <c r="APM596" s="211"/>
      <c r="APN596" s="211"/>
      <c r="APO596" s="211"/>
      <c r="APP596" s="211"/>
      <c r="APQ596" s="211"/>
      <c r="APR596" s="211"/>
      <c r="APS596" s="211"/>
      <c r="APT596" s="211"/>
      <c r="APU596" s="211"/>
      <c r="APV596" s="211"/>
      <c r="APW596" s="211"/>
      <c r="APX596" s="211"/>
      <c r="APY596" s="211"/>
      <c r="APZ596" s="211"/>
      <c r="AQA596" s="211"/>
      <c r="AQB596" s="211"/>
      <c r="AQC596" s="211"/>
      <c r="AQD596" s="211"/>
      <c r="AQE596" s="211"/>
      <c r="AQF596" s="211"/>
      <c r="AQG596" s="211"/>
      <c r="AQH596" s="211"/>
      <c r="AQI596" s="211"/>
      <c r="AQJ596" s="211"/>
      <c r="AQK596" s="211"/>
      <c r="AQL596" s="211"/>
      <c r="AQM596" s="211"/>
      <c r="AQN596" s="211"/>
      <c r="AQO596" s="211"/>
      <c r="AQP596" s="211"/>
      <c r="AQQ596" s="211"/>
      <c r="AQR596" s="211"/>
      <c r="AQS596" s="211"/>
      <c r="AQT596" s="211"/>
      <c r="AQU596" s="211"/>
      <c r="AQV596" s="211"/>
      <c r="AQW596" s="211"/>
      <c r="AQX596" s="211"/>
      <c r="AQY596" s="211"/>
      <c r="AQZ596" s="211"/>
      <c r="ARA596" s="211"/>
      <c r="ARB596" s="211"/>
      <c r="ARC596" s="211"/>
      <c r="ARD596" s="211"/>
      <c r="ARE596" s="211"/>
      <c r="ARF596" s="211"/>
      <c r="ARG596" s="211"/>
      <c r="ARH596" s="211"/>
      <c r="ARI596" s="211"/>
      <c r="ARJ596" s="211"/>
      <c r="ARK596" s="211"/>
      <c r="ARL596" s="211"/>
      <c r="ARM596" s="211"/>
      <c r="ARN596" s="211"/>
      <c r="ARO596" s="211"/>
      <c r="ARP596" s="211"/>
      <c r="ARQ596" s="211"/>
      <c r="ARR596" s="211"/>
      <c r="ARS596" s="211"/>
      <c r="ART596" s="211"/>
      <c r="ARU596" s="211"/>
      <c r="ARV596" s="211"/>
      <c r="ARW596" s="211"/>
      <c r="ARX596" s="211"/>
      <c r="ARY596" s="211"/>
      <c r="ARZ596" s="211"/>
      <c r="ASA596" s="211"/>
      <c r="ASB596" s="211"/>
      <c r="ASC596" s="211"/>
      <c r="ASD596" s="211"/>
      <c r="ASE596" s="211"/>
      <c r="ASF596" s="211"/>
      <c r="ASG596" s="211"/>
      <c r="ASH596" s="211"/>
      <c r="ASI596" s="211"/>
      <c r="ASJ596" s="211"/>
      <c r="ASK596" s="211"/>
      <c r="ASL596" s="211"/>
      <c r="ASM596" s="211"/>
      <c r="ASN596" s="211"/>
      <c r="ASO596" s="211"/>
      <c r="ASP596" s="211"/>
      <c r="ASQ596" s="211"/>
      <c r="ASR596" s="211"/>
      <c r="ASS596" s="211"/>
      <c r="AST596" s="211"/>
      <c r="ASU596" s="211"/>
      <c r="ASV596" s="211"/>
      <c r="ASW596" s="211"/>
      <c r="ASX596" s="211"/>
      <c r="ASY596" s="211"/>
      <c r="ASZ596" s="211"/>
      <c r="ATA596" s="211"/>
      <c r="ATB596" s="211"/>
      <c r="ATC596" s="211"/>
      <c r="ATD596" s="211"/>
      <c r="ATE596" s="211"/>
      <c r="ATF596" s="211"/>
      <c r="ATG596" s="211"/>
      <c r="ATH596" s="211"/>
      <c r="ATI596" s="211"/>
      <c r="ATJ596" s="211"/>
      <c r="ATK596" s="211"/>
      <c r="ATL596" s="211"/>
      <c r="ATM596" s="211"/>
      <c r="ATN596" s="211"/>
      <c r="ATO596" s="211"/>
      <c r="ATP596" s="211"/>
      <c r="ATQ596" s="211"/>
      <c r="ATR596" s="211"/>
      <c r="ATS596" s="211"/>
      <c r="ATT596" s="211"/>
      <c r="ATU596" s="211"/>
      <c r="ATV596" s="211"/>
      <c r="ATW596" s="211"/>
      <c r="ATX596" s="211"/>
      <c r="ATY596" s="211"/>
      <c r="ATZ596" s="211"/>
      <c r="AUA596" s="211"/>
      <c r="AUB596" s="211"/>
      <c r="AUC596" s="211"/>
      <c r="AUD596" s="211"/>
      <c r="AUE596" s="211"/>
      <c r="AUF596" s="211"/>
      <c r="AUG596" s="211"/>
      <c r="AUH596" s="211"/>
      <c r="AUI596" s="211"/>
      <c r="AUJ596" s="211"/>
      <c r="AUK596" s="211"/>
      <c r="AUL596" s="211"/>
      <c r="AUM596" s="211"/>
      <c r="AUN596" s="211"/>
      <c r="AUO596" s="211"/>
      <c r="AUP596" s="211"/>
      <c r="AUQ596" s="211"/>
      <c r="AUR596" s="211"/>
      <c r="AUS596" s="211"/>
      <c r="AUT596" s="211"/>
      <c r="AUU596" s="211"/>
      <c r="AUV596" s="211"/>
      <c r="AUW596" s="211"/>
      <c r="AUX596" s="211"/>
      <c r="AUY596" s="211"/>
      <c r="AUZ596" s="211"/>
      <c r="AVA596" s="211"/>
      <c r="AVB596" s="211"/>
      <c r="AVC596" s="211"/>
      <c r="AVD596" s="211"/>
      <c r="AVE596" s="211"/>
      <c r="AVF596" s="211"/>
      <c r="AVG596" s="211"/>
      <c r="AVH596" s="211"/>
      <c r="AVI596" s="211"/>
      <c r="AVJ596" s="211"/>
      <c r="AVK596" s="211"/>
      <c r="AVL596" s="211"/>
      <c r="AVM596" s="211"/>
      <c r="AVN596" s="211"/>
      <c r="AVO596" s="211"/>
      <c r="AVP596" s="211"/>
      <c r="AVQ596" s="211"/>
      <c r="AVR596" s="211"/>
      <c r="AVS596" s="211"/>
      <c r="AVT596" s="211"/>
      <c r="AVU596" s="211"/>
      <c r="AVV596" s="211"/>
      <c r="AVW596" s="211"/>
      <c r="AVX596" s="211"/>
      <c r="AVY596" s="211"/>
      <c r="AVZ596" s="211"/>
      <c r="AWA596" s="211"/>
      <c r="AWB596" s="211"/>
      <c r="AWC596" s="211"/>
      <c r="AWD596" s="211"/>
      <c r="AWE596" s="211"/>
      <c r="AWF596" s="211"/>
      <c r="AWG596" s="211"/>
      <c r="AWH596" s="211"/>
      <c r="AWI596" s="211"/>
      <c r="AWJ596" s="211"/>
      <c r="AWK596" s="211"/>
      <c r="AWL596" s="211"/>
      <c r="AWM596" s="211"/>
      <c r="AWN596" s="211"/>
      <c r="AWO596" s="211"/>
      <c r="AWP596" s="211"/>
      <c r="AWQ596" s="211"/>
      <c r="AWR596" s="211"/>
      <c r="AWS596" s="211"/>
      <c r="AWT596" s="211"/>
      <c r="AWU596" s="211"/>
      <c r="AWV596" s="211"/>
      <c r="AWW596" s="211"/>
      <c r="AWX596" s="211"/>
      <c r="AWY596" s="211"/>
      <c r="AWZ596" s="211"/>
      <c r="AXA596" s="211"/>
      <c r="AXB596" s="211"/>
      <c r="AXC596" s="211"/>
      <c r="AXD596" s="211"/>
      <c r="AXE596" s="211"/>
      <c r="AXF596" s="211"/>
      <c r="AXG596" s="211"/>
      <c r="AXH596" s="211"/>
      <c r="AXI596" s="211"/>
      <c r="AXJ596" s="211"/>
      <c r="AXK596" s="211"/>
      <c r="AXL596" s="211"/>
      <c r="AXM596" s="211"/>
      <c r="AXN596" s="211"/>
      <c r="AXO596" s="211"/>
      <c r="AXP596" s="211"/>
      <c r="AXQ596" s="211"/>
      <c r="AXR596" s="211"/>
      <c r="AXS596" s="211"/>
      <c r="AXT596" s="211"/>
      <c r="AXU596" s="211"/>
      <c r="AXV596" s="211"/>
      <c r="AXW596" s="211"/>
      <c r="AXX596" s="211"/>
      <c r="AXY596" s="211"/>
      <c r="AXZ596" s="211"/>
      <c r="AYA596" s="211"/>
      <c r="AYB596" s="211"/>
      <c r="AYC596" s="211"/>
      <c r="AYD596" s="211"/>
      <c r="AYE596" s="211"/>
      <c r="AYF596" s="211"/>
      <c r="AYG596" s="211"/>
      <c r="AYH596" s="211"/>
      <c r="AYI596" s="211"/>
      <c r="AYJ596" s="211"/>
      <c r="AYK596" s="211"/>
      <c r="AYL596" s="211"/>
      <c r="AYM596" s="211"/>
      <c r="AYN596" s="211"/>
      <c r="AYO596" s="211"/>
      <c r="AYP596" s="211"/>
      <c r="AYQ596" s="211"/>
      <c r="AYR596" s="211"/>
      <c r="AYS596" s="211"/>
      <c r="AYT596" s="211"/>
      <c r="AYU596" s="211"/>
      <c r="AYV596" s="211"/>
      <c r="AYW596" s="211"/>
      <c r="AYX596" s="211"/>
      <c r="AYY596" s="211"/>
      <c r="AYZ596" s="211"/>
      <c r="AZA596" s="211"/>
      <c r="AZB596" s="211"/>
      <c r="AZC596" s="211"/>
      <c r="AZD596" s="211"/>
      <c r="AZE596" s="211"/>
      <c r="AZF596" s="211"/>
      <c r="AZG596" s="211"/>
      <c r="AZH596" s="211"/>
      <c r="AZI596" s="211"/>
      <c r="AZJ596" s="211"/>
      <c r="AZK596" s="211"/>
      <c r="AZL596" s="211"/>
      <c r="AZM596" s="211"/>
      <c r="AZN596" s="211"/>
      <c r="AZO596" s="211"/>
      <c r="AZP596" s="211"/>
      <c r="AZQ596" s="211"/>
      <c r="AZR596" s="211"/>
      <c r="AZS596" s="211"/>
      <c r="AZT596" s="211"/>
      <c r="AZU596" s="211"/>
      <c r="AZV596" s="211"/>
      <c r="AZW596" s="211"/>
      <c r="AZX596" s="211"/>
      <c r="AZY596" s="211"/>
      <c r="AZZ596" s="211"/>
      <c r="BAA596" s="211"/>
      <c r="BAB596" s="211"/>
      <c r="BAC596" s="211"/>
      <c r="BAD596" s="211"/>
      <c r="BAE596" s="211"/>
      <c r="BAF596" s="211"/>
      <c r="BAG596" s="211"/>
      <c r="BAH596" s="211"/>
      <c r="BAI596" s="211"/>
      <c r="BAJ596" s="211"/>
      <c r="BAK596" s="211"/>
      <c r="BAL596" s="211"/>
      <c r="BAM596" s="211"/>
      <c r="BAN596" s="211"/>
      <c r="BAO596" s="211"/>
      <c r="BAP596" s="211"/>
      <c r="BAQ596" s="211"/>
      <c r="BAR596" s="211"/>
      <c r="BAS596" s="211"/>
      <c r="BAT596" s="211"/>
      <c r="BAU596" s="211"/>
      <c r="BAV596" s="211"/>
      <c r="BAW596" s="211"/>
      <c r="BAX596" s="211"/>
      <c r="BAY596" s="211"/>
      <c r="BAZ596" s="211"/>
      <c r="BBA596" s="211"/>
      <c r="BBB596" s="211"/>
      <c r="BBC596" s="211"/>
      <c r="BBD596" s="211"/>
      <c r="BBE596" s="211"/>
      <c r="BBF596" s="211"/>
      <c r="BBG596" s="211"/>
      <c r="BBH596" s="211"/>
      <c r="BBI596" s="211"/>
      <c r="BBJ596" s="211"/>
      <c r="BBK596" s="211"/>
      <c r="BBL596" s="211"/>
      <c r="BBM596" s="211"/>
      <c r="BBN596" s="211"/>
      <c r="BBO596" s="211"/>
      <c r="BBP596" s="211"/>
      <c r="BBQ596" s="211"/>
      <c r="BBR596" s="211"/>
      <c r="BBS596" s="211"/>
      <c r="BBT596" s="211"/>
      <c r="BBU596" s="211"/>
      <c r="BBV596" s="211"/>
      <c r="BBW596" s="211"/>
      <c r="BBX596" s="211"/>
      <c r="BBY596" s="211"/>
      <c r="BBZ596" s="211"/>
      <c r="BCA596" s="211"/>
      <c r="BCB596" s="211"/>
      <c r="BCC596" s="211"/>
      <c r="BCD596" s="211"/>
      <c r="BCE596" s="211"/>
      <c r="BCF596" s="211"/>
      <c r="BCG596" s="211"/>
      <c r="BCH596" s="211"/>
      <c r="BCI596" s="211"/>
      <c r="BCJ596" s="211"/>
      <c r="BCK596" s="211"/>
      <c r="BCL596" s="211"/>
      <c r="BCM596" s="211"/>
      <c r="BCN596" s="211"/>
      <c r="BCO596" s="211"/>
      <c r="BCP596" s="211"/>
      <c r="BCQ596" s="211"/>
      <c r="BCR596" s="211"/>
      <c r="BCS596" s="211"/>
      <c r="BCT596" s="211"/>
      <c r="BCU596" s="211"/>
      <c r="BCV596" s="211"/>
      <c r="BCW596" s="211"/>
      <c r="BCX596" s="211"/>
      <c r="BCY596" s="211"/>
      <c r="BCZ596" s="211"/>
      <c r="BDA596" s="211"/>
      <c r="BDB596" s="211"/>
      <c r="BDC596" s="211"/>
      <c r="BDD596" s="211"/>
      <c r="BDE596" s="211"/>
      <c r="BDF596" s="211"/>
      <c r="BDG596" s="211"/>
      <c r="BDH596" s="211"/>
      <c r="BDI596" s="211"/>
      <c r="BDJ596" s="211"/>
      <c r="BDK596" s="211"/>
      <c r="BDL596" s="211"/>
      <c r="BDM596" s="211"/>
      <c r="BDN596" s="211"/>
      <c r="BDO596" s="211"/>
      <c r="BDP596" s="211"/>
      <c r="BDQ596" s="211"/>
      <c r="BDR596" s="211"/>
      <c r="BDS596" s="211"/>
      <c r="BDT596" s="211"/>
      <c r="BDU596" s="211"/>
      <c r="BDV596" s="211"/>
      <c r="BDW596" s="211"/>
      <c r="BDX596" s="211"/>
      <c r="BDY596" s="211"/>
      <c r="BDZ596" s="211"/>
      <c r="BEA596" s="211"/>
      <c r="BEB596" s="211"/>
      <c r="BEC596" s="211"/>
      <c r="BED596" s="211"/>
      <c r="BEE596" s="211"/>
      <c r="BEF596" s="211"/>
      <c r="BEG596" s="211"/>
      <c r="BEH596" s="211"/>
      <c r="BEI596" s="211"/>
      <c r="BEJ596" s="211"/>
      <c r="BEK596" s="211"/>
      <c r="BEL596" s="211"/>
      <c r="BEM596" s="211"/>
      <c r="BEN596" s="211"/>
      <c r="BEO596" s="211"/>
      <c r="BEP596" s="211"/>
      <c r="BEQ596" s="211"/>
      <c r="BER596" s="211"/>
      <c r="BES596" s="211"/>
      <c r="BET596" s="211"/>
      <c r="BEU596" s="211"/>
      <c r="BEV596" s="211"/>
      <c r="BEW596" s="211"/>
      <c r="BEX596" s="211"/>
      <c r="BEY596" s="211"/>
      <c r="BEZ596" s="211"/>
      <c r="BFA596" s="211"/>
      <c r="BFB596" s="211"/>
      <c r="BFC596" s="211"/>
      <c r="BFD596" s="211"/>
      <c r="BFE596" s="211"/>
      <c r="BFF596" s="211"/>
      <c r="BFG596" s="211"/>
      <c r="BFH596" s="211"/>
      <c r="BFI596" s="211"/>
      <c r="BFJ596" s="211"/>
      <c r="BFK596" s="211"/>
      <c r="BFL596" s="211"/>
      <c r="BFM596" s="211"/>
      <c r="BFN596" s="211"/>
      <c r="BFO596" s="211"/>
      <c r="BFP596" s="211"/>
      <c r="BFQ596" s="211"/>
      <c r="BFR596" s="211"/>
      <c r="BFS596" s="211"/>
      <c r="BFT596" s="211"/>
      <c r="BFU596" s="211"/>
      <c r="BFV596" s="211"/>
      <c r="BFW596" s="211"/>
      <c r="BFX596" s="211"/>
      <c r="BFY596" s="211"/>
      <c r="BFZ596" s="211"/>
      <c r="BGA596" s="211"/>
      <c r="BGB596" s="211"/>
      <c r="BGC596" s="211"/>
      <c r="BGD596" s="211"/>
      <c r="BGE596" s="211"/>
      <c r="BGF596" s="211"/>
      <c r="BGG596" s="211"/>
      <c r="BGH596" s="211"/>
      <c r="BGI596" s="211"/>
      <c r="BGJ596" s="211"/>
      <c r="BGK596" s="211"/>
      <c r="BGL596" s="211"/>
      <c r="BGM596" s="211"/>
      <c r="BGN596" s="211"/>
      <c r="BGO596" s="211"/>
      <c r="BGP596" s="211"/>
      <c r="BGQ596" s="211"/>
      <c r="BGR596" s="211"/>
      <c r="BGS596" s="211"/>
      <c r="BGT596" s="211"/>
      <c r="BGU596" s="211"/>
      <c r="BGV596" s="211"/>
      <c r="BGW596" s="211"/>
      <c r="BGX596" s="211"/>
      <c r="BGY596" s="211"/>
      <c r="BGZ596" s="211"/>
      <c r="BHA596" s="211"/>
      <c r="BHB596" s="211"/>
      <c r="BHC596" s="211"/>
      <c r="BHD596" s="211"/>
      <c r="BHE596" s="211"/>
      <c r="BHF596" s="211"/>
      <c r="BHG596" s="211"/>
      <c r="BHH596" s="211"/>
      <c r="BHI596" s="211"/>
      <c r="BHJ596" s="211"/>
      <c r="BHK596" s="211"/>
      <c r="BHL596" s="211"/>
      <c r="BHM596" s="211"/>
      <c r="BHN596" s="211"/>
      <c r="BHO596" s="211"/>
      <c r="BHP596" s="211"/>
      <c r="BHQ596" s="211"/>
      <c r="BHR596" s="211"/>
      <c r="BHS596" s="211"/>
      <c r="BHT596" s="211"/>
      <c r="BHU596" s="211"/>
      <c r="BHV596" s="211"/>
      <c r="BHW596" s="211"/>
      <c r="BHX596" s="211"/>
      <c r="BHY596" s="211"/>
      <c r="BHZ596" s="211"/>
      <c r="BIA596" s="211"/>
      <c r="BIB596" s="211"/>
      <c r="BIC596" s="211"/>
      <c r="BID596" s="211"/>
      <c r="BIE596" s="211"/>
      <c r="BIF596" s="211"/>
      <c r="BIG596" s="211"/>
      <c r="BIH596" s="211"/>
      <c r="BII596" s="211"/>
      <c r="BIJ596" s="211"/>
      <c r="BIK596" s="211"/>
      <c r="BIL596" s="211"/>
      <c r="BIM596" s="211"/>
      <c r="BIN596" s="211"/>
      <c r="BIO596" s="211"/>
      <c r="BIP596" s="211"/>
      <c r="BIQ596" s="211"/>
      <c r="BIR596" s="211"/>
      <c r="BIS596" s="211"/>
      <c r="BIT596" s="211"/>
      <c r="BIU596" s="211"/>
      <c r="BIV596" s="211"/>
      <c r="BIW596" s="211"/>
      <c r="BIX596" s="211"/>
      <c r="BIY596" s="211"/>
      <c r="BIZ596" s="211"/>
      <c r="BJA596" s="211"/>
      <c r="BJB596" s="211"/>
      <c r="BJC596" s="211"/>
      <c r="BJD596" s="211"/>
      <c r="BJE596" s="211"/>
      <c r="BJF596" s="211"/>
      <c r="BJG596" s="211"/>
      <c r="BJH596" s="211"/>
      <c r="BJI596" s="211"/>
      <c r="BJJ596" s="211"/>
      <c r="BJK596" s="211"/>
      <c r="BJL596" s="211"/>
      <c r="BJM596" s="211"/>
      <c r="BJN596" s="211"/>
      <c r="BJO596" s="211"/>
      <c r="BJP596" s="211"/>
      <c r="BJQ596" s="211"/>
      <c r="BJR596" s="211"/>
      <c r="BJS596" s="211"/>
      <c r="BJT596" s="211"/>
      <c r="BJU596" s="211"/>
      <c r="BJV596" s="211"/>
      <c r="BJW596" s="211"/>
      <c r="BJX596" s="211"/>
      <c r="BJY596" s="211"/>
      <c r="BJZ596" s="211"/>
      <c r="BKA596" s="211"/>
      <c r="BKB596" s="211"/>
      <c r="BKC596" s="211"/>
      <c r="BKD596" s="211"/>
      <c r="BKE596" s="211"/>
      <c r="BKF596" s="211"/>
      <c r="BKG596" s="211"/>
      <c r="BKH596" s="211"/>
      <c r="BKI596" s="211"/>
      <c r="BKJ596" s="211"/>
      <c r="BKK596" s="211"/>
      <c r="BKL596" s="211"/>
      <c r="BKM596" s="211"/>
      <c r="BKN596" s="211"/>
      <c r="BKO596" s="211"/>
      <c r="BKP596" s="211"/>
      <c r="BKQ596" s="211"/>
      <c r="BKR596" s="211"/>
      <c r="BKS596" s="211"/>
      <c r="BKT596" s="211"/>
      <c r="BKU596" s="211"/>
      <c r="BKV596" s="211"/>
      <c r="BKW596" s="211"/>
      <c r="BKX596" s="211"/>
      <c r="BKY596" s="211"/>
      <c r="BKZ596" s="211"/>
      <c r="BLA596" s="211"/>
      <c r="BLB596" s="211"/>
      <c r="BLC596" s="211"/>
      <c r="BLD596" s="211"/>
      <c r="BLE596" s="211"/>
      <c r="BLF596" s="211"/>
      <c r="BLG596" s="211"/>
      <c r="BLH596" s="211"/>
      <c r="BLI596" s="211"/>
      <c r="BLJ596" s="211"/>
      <c r="BLK596" s="211"/>
      <c r="BLL596" s="211"/>
      <c r="BLM596" s="211"/>
      <c r="BLN596" s="211"/>
      <c r="BLO596" s="211"/>
      <c r="BLP596" s="211"/>
      <c r="BLQ596" s="211"/>
      <c r="BLR596" s="211"/>
      <c r="BLS596" s="211"/>
      <c r="BLT596" s="211"/>
      <c r="BLU596" s="211"/>
      <c r="BLV596" s="211"/>
      <c r="BLW596" s="211"/>
      <c r="BLX596" s="211"/>
      <c r="BLY596" s="211"/>
      <c r="BLZ596" s="211"/>
      <c r="BMA596" s="211"/>
      <c r="BMB596" s="211"/>
      <c r="BMC596" s="211"/>
      <c r="BMD596" s="211"/>
      <c r="BME596" s="211"/>
      <c r="BMF596" s="211"/>
      <c r="BMG596" s="211"/>
      <c r="BMH596" s="211"/>
      <c r="BMI596" s="211"/>
      <c r="BMJ596" s="211"/>
      <c r="BMK596" s="211"/>
      <c r="BML596" s="211"/>
      <c r="BMM596" s="211"/>
      <c r="BMN596" s="211"/>
      <c r="BMO596" s="211"/>
      <c r="BMP596" s="211"/>
      <c r="BMQ596" s="211"/>
      <c r="BMR596" s="211"/>
      <c r="BMS596" s="211"/>
      <c r="BMT596" s="211"/>
      <c r="BMU596" s="211"/>
      <c r="BMV596" s="211"/>
      <c r="BMW596" s="211"/>
      <c r="BMX596" s="211"/>
      <c r="BMY596" s="211"/>
      <c r="BMZ596" s="211"/>
      <c r="BNA596" s="211"/>
      <c r="BNB596" s="211"/>
      <c r="BNC596" s="211"/>
      <c r="BND596" s="211"/>
      <c r="BNE596" s="211"/>
      <c r="BNF596" s="211"/>
      <c r="BNG596" s="211"/>
      <c r="BNH596" s="211"/>
      <c r="BNI596" s="211"/>
      <c r="BNJ596" s="211"/>
      <c r="BNK596" s="211"/>
      <c r="BNL596" s="211"/>
      <c r="BNM596" s="211"/>
      <c r="BNN596" s="211"/>
      <c r="BNO596" s="211"/>
      <c r="BNP596" s="211"/>
      <c r="BNQ596" s="211"/>
      <c r="BNR596" s="211"/>
      <c r="BNS596" s="211"/>
      <c r="BNT596" s="211"/>
      <c r="BNU596" s="211"/>
      <c r="BNV596" s="211"/>
      <c r="BNW596" s="211"/>
      <c r="BNX596" s="211"/>
      <c r="BNY596" s="211"/>
      <c r="BNZ596" s="211"/>
      <c r="BOA596" s="211"/>
      <c r="BOB596" s="211"/>
      <c r="BOC596" s="211"/>
      <c r="BOD596" s="211"/>
      <c r="BOE596" s="211"/>
      <c r="BOF596" s="211"/>
      <c r="BOG596" s="211"/>
      <c r="BOH596" s="211"/>
      <c r="BOI596" s="211"/>
      <c r="BOJ596" s="211"/>
      <c r="BOK596" s="211"/>
      <c r="BOL596" s="211"/>
      <c r="BOM596" s="211"/>
      <c r="BON596" s="211"/>
      <c r="BOO596" s="211"/>
      <c r="BOP596" s="211"/>
      <c r="BOQ596" s="211"/>
      <c r="BOR596" s="211"/>
      <c r="BOS596" s="211"/>
      <c r="BOT596" s="211"/>
      <c r="BOU596" s="211"/>
      <c r="BOV596" s="211"/>
      <c r="BOW596" s="211"/>
      <c r="BOX596" s="211"/>
      <c r="BOY596" s="211"/>
      <c r="BOZ596" s="211"/>
      <c r="BPA596" s="211"/>
      <c r="BPB596" s="211"/>
      <c r="BPC596" s="211"/>
      <c r="BPD596" s="211"/>
      <c r="BPE596" s="211"/>
      <c r="BPF596" s="211"/>
      <c r="BPG596" s="211"/>
      <c r="BPH596" s="211"/>
      <c r="BPI596" s="211"/>
      <c r="BPJ596" s="211"/>
      <c r="BPK596" s="211"/>
      <c r="BPL596" s="211"/>
      <c r="BPM596" s="211"/>
      <c r="BPN596" s="211"/>
      <c r="BPO596" s="211"/>
      <c r="BPP596" s="211"/>
      <c r="BPQ596" s="211"/>
      <c r="BPR596" s="211"/>
      <c r="BPS596" s="211"/>
      <c r="BPT596" s="211"/>
      <c r="BPU596" s="211"/>
      <c r="BPV596" s="211"/>
      <c r="BPW596" s="211"/>
      <c r="BPX596" s="211"/>
      <c r="BPY596" s="211"/>
      <c r="BPZ596" s="211"/>
      <c r="BQA596" s="211"/>
      <c r="BQB596" s="211"/>
      <c r="BQC596" s="211"/>
      <c r="BQD596" s="211"/>
      <c r="BQE596" s="211"/>
      <c r="BQF596" s="211"/>
      <c r="BQG596" s="211"/>
      <c r="BQH596" s="211"/>
      <c r="BQI596" s="211"/>
      <c r="BQJ596" s="211"/>
      <c r="BQK596" s="211"/>
      <c r="BQL596" s="211"/>
      <c r="BQM596" s="211"/>
      <c r="BQN596" s="211"/>
      <c r="BQO596" s="211"/>
      <c r="BQP596" s="211"/>
      <c r="BQQ596" s="211"/>
      <c r="BQR596" s="211"/>
      <c r="BQS596" s="211"/>
      <c r="BQT596" s="211"/>
      <c r="BQU596" s="211"/>
      <c r="BQV596" s="211"/>
      <c r="BQW596" s="211"/>
      <c r="BQX596" s="211"/>
      <c r="BQY596" s="211"/>
      <c r="BQZ596" s="211"/>
      <c r="BRA596" s="211"/>
      <c r="BRB596" s="211"/>
      <c r="BRC596" s="211"/>
      <c r="BRD596" s="211"/>
      <c r="BRE596" s="211"/>
      <c r="BRF596" s="211"/>
      <c r="BRG596" s="211"/>
      <c r="BRH596" s="211"/>
      <c r="BRI596" s="211"/>
      <c r="BRJ596" s="211"/>
      <c r="BRK596" s="211"/>
      <c r="BRL596" s="211"/>
      <c r="BRM596" s="211"/>
      <c r="BRN596" s="211"/>
      <c r="BRO596" s="211"/>
      <c r="BRP596" s="211"/>
      <c r="BRQ596" s="211"/>
      <c r="BRR596" s="211"/>
      <c r="BRS596" s="211"/>
      <c r="BRT596" s="211"/>
      <c r="BRU596" s="211"/>
      <c r="BRV596" s="211"/>
      <c r="BRW596" s="211"/>
      <c r="BRX596" s="211"/>
      <c r="BRY596" s="211"/>
      <c r="BRZ596" s="211"/>
      <c r="BSA596" s="211"/>
      <c r="BSB596" s="211"/>
      <c r="BSC596" s="211"/>
      <c r="BSD596" s="211"/>
      <c r="BSE596" s="211"/>
      <c r="BSF596" s="211"/>
      <c r="BSG596" s="211"/>
      <c r="BSH596" s="211"/>
      <c r="BSI596" s="211"/>
      <c r="BSJ596" s="211"/>
      <c r="BSK596" s="211"/>
      <c r="BSL596" s="211"/>
      <c r="BSM596" s="211"/>
      <c r="BSN596" s="211"/>
      <c r="BSO596" s="211"/>
      <c r="BSP596" s="211"/>
      <c r="BSQ596" s="211"/>
      <c r="BSR596" s="211"/>
      <c r="BSS596" s="211"/>
      <c r="BST596" s="211"/>
      <c r="BSU596" s="211"/>
      <c r="BSV596" s="211"/>
      <c r="BSW596" s="211"/>
      <c r="BSX596" s="211"/>
      <c r="BSY596" s="211"/>
      <c r="BSZ596" s="211"/>
      <c r="BTA596" s="211"/>
      <c r="BTB596" s="211"/>
      <c r="BTC596" s="211"/>
      <c r="BTD596" s="211"/>
      <c r="BTE596" s="211"/>
      <c r="BTF596" s="211"/>
      <c r="BTG596" s="211"/>
      <c r="BTH596" s="211"/>
      <c r="BTI596" s="211"/>
      <c r="BTJ596" s="211"/>
      <c r="BTK596" s="211"/>
      <c r="BTL596" s="211"/>
      <c r="BTM596" s="211"/>
      <c r="BTN596" s="211"/>
      <c r="BTO596" s="211"/>
      <c r="BTP596" s="211"/>
      <c r="BTQ596" s="211"/>
      <c r="BTR596" s="211"/>
      <c r="BTS596" s="211"/>
      <c r="BTT596" s="211"/>
      <c r="BTU596" s="211"/>
      <c r="BTV596" s="211"/>
      <c r="BTW596" s="211"/>
      <c r="BTX596" s="211"/>
      <c r="BTY596" s="211"/>
      <c r="BTZ596" s="211"/>
      <c r="BUA596" s="211"/>
      <c r="BUB596" s="211"/>
      <c r="BUC596" s="211"/>
      <c r="BUD596" s="211"/>
      <c r="BUE596" s="211"/>
      <c r="BUF596" s="211"/>
      <c r="BUG596" s="211"/>
      <c r="BUH596" s="211"/>
      <c r="BUI596" s="211"/>
      <c r="BUJ596" s="211"/>
      <c r="BUK596" s="211"/>
      <c r="BUL596" s="211"/>
      <c r="BUM596" s="211"/>
      <c r="BUN596" s="211"/>
      <c r="BUO596" s="211"/>
      <c r="BUP596" s="211"/>
      <c r="BUQ596" s="211"/>
      <c r="BUR596" s="211"/>
      <c r="BUS596" s="211"/>
      <c r="BUT596" s="211"/>
      <c r="BUU596" s="211"/>
      <c r="BUV596" s="211"/>
      <c r="BUW596" s="211"/>
      <c r="BUX596" s="211"/>
      <c r="BUY596" s="211"/>
      <c r="BUZ596" s="211"/>
      <c r="BVA596" s="211"/>
      <c r="BVB596" s="211"/>
      <c r="BVC596" s="211"/>
      <c r="BVD596" s="211"/>
      <c r="BVE596" s="211"/>
      <c r="BVF596" s="211"/>
      <c r="BVG596" s="211"/>
      <c r="BVH596" s="211"/>
      <c r="BVI596" s="211"/>
      <c r="BVJ596" s="211"/>
      <c r="BVK596" s="211"/>
      <c r="BVL596" s="211"/>
      <c r="BVM596" s="211"/>
      <c r="BVN596" s="211"/>
      <c r="BVO596" s="211"/>
      <c r="BVP596" s="211"/>
      <c r="BVQ596" s="211"/>
      <c r="BVR596" s="211"/>
      <c r="BVS596" s="211"/>
      <c r="BVT596" s="211"/>
      <c r="BVU596" s="211"/>
      <c r="BVV596" s="211"/>
      <c r="BVW596" s="211"/>
      <c r="BVX596" s="211"/>
      <c r="BVY596" s="211"/>
      <c r="BVZ596" s="211"/>
      <c r="BWA596" s="211"/>
      <c r="BWB596" s="211"/>
      <c r="BWC596" s="211"/>
      <c r="BWD596" s="211"/>
      <c r="BWE596" s="211"/>
      <c r="BWF596" s="211"/>
      <c r="BWG596" s="211"/>
      <c r="BWH596" s="211"/>
      <c r="BWI596" s="211"/>
      <c r="BWJ596" s="211"/>
      <c r="BWK596" s="211"/>
      <c r="BWL596" s="211"/>
      <c r="BWM596" s="211"/>
      <c r="BWN596" s="211"/>
      <c r="BWO596" s="211"/>
      <c r="BWP596" s="211"/>
      <c r="BWQ596" s="211"/>
      <c r="BWR596" s="211"/>
      <c r="BWS596" s="211"/>
      <c r="BWT596" s="211"/>
      <c r="BWU596" s="211"/>
      <c r="BWV596" s="211"/>
      <c r="BWW596" s="211"/>
      <c r="BWX596" s="211"/>
      <c r="BWY596" s="211"/>
      <c r="BWZ596" s="211"/>
      <c r="BXA596" s="211"/>
      <c r="BXB596" s="211"/>
      <c r="BXC596" s="211"/>
      <c r="BXD596" s="211"/>
      <c r="BXE596" s="211"/>
      <c r="BXF596" s="211"/>
      <c r="BXG596" s="211"/>
      <c r="BXH596" s="211"/>
      <c r="BXI596" s="211"/>
      <c r="BXJ596" s="211"/>
      <c r="BXK596" s="211"/>
      <c r="BXL596" s="211"/>
      <c r="BXM596" s="211"/>
      <c r="BXN596" s="211"/>
      <c r="BXO596" s="211"/>
      <c r="BXP596" s="211"/>
      <c r="BXQ596" s="211"/>
      <c r="BXR596" s="211"/>
      <c r="BXS596" s="211"/>
      <c r="BXT596" s="211"/>
      <c r="BXU596" s="211"/>
      <c r="BXV596" s="211"/>
      <c r="BXW596" s="211"/>
      <c r="BXX596" s="211"/>
      <c r="BXY596" s="211"/>
      <c r="BXZ596" s="211"/>
      <c r="BYA596" s="211"/>
      <c r="BYB596" s="211"/>
      <c r="BYC596" s="211"/>
      <c r="BYD596" s="211"/>
      <c r="BYE596" s="211"/>
      <c r="BYF596" s="211"/>
      <c r="BYG596" s="211"/>
      <c r="BYH596" s="211"/>
      <c r="BYI596" s="211"/>
      <c r="BYJ596" s="211"/>
      <c r="BYK596" s="211"/>
      <c r="BYL596" s="211"/>
      <c r="BYM596" s="211"/>
      <c r="BYN596" s="211"/>
      <c r="BYO596" s="211"/>
      <c r="BYP596" s="211"/>
      <c r="BYQ596" s="211"/>
      <c r="BYR596" s="211"/>
      <c r="BYS596" s="211"/>
      <c r="BYT596" s="211"/>
      <c r="BYU596" s="211"/>
      <c r="BYV596" s="211"/>
      <c r="BYW596" s="211"/>
      <c r="BYX596" s="211"/>
      <c r="BYY596" s="211"/>
      <c r="BYZ596" s="211"/>
      <c r="BZA596" s="211"/>
      <c r="BZB596" s="211"/>
      <c r="BZC596" s="211"/>
      <c r="BZD596" s="211"/>
      <c r="BZE596" s="211"/>
      <c r="BZF596" s="211"/>
      <c r="BZG596" s="211"/>
      <c r="BZH596" s="211"/>
      <c r="BZI596" s="211"/>
      <c r="BZJ596" s="211"/>
      <c r="BZK596" s="211"/>
      <c r="BZL596" s="211"/>
      <c r="BZM596" s="211"/>
      <c r="BZN596" s="211"/>
      <c r="BZO596" s="211"/>
      <c r="BZP596" s="211"/>
      <c r="BZQ596" s="211"/>
      <c r="BZR596" s="211"/>
      <c r="BZS596" s="211"/>
      <c r="BZT596" s="211"/>
      <c r="BZU596" s="211"/>
      <c r="BZV596" s="211"/>
      <c r="BZW596" s="211"/>
      <c r="BZX596" s="211"/>
      <c r="BZY596" s="211"/>
      <c r="BZZ596" s="211"/>
      <c r="CAA596" s="211"/>
      <c r="CAB596" s="211"/>
      <c r="CAC596" s="211"/>
      <c r="CAD596" s="211"/>
      <c r="CAE596" s="211"/>
      <c r="CAF596" s="211"/>
      <c r="CAG596" s="211"/>
      <c r="CAH596" s="211"/>
      <c r="CAI596" s="211"/>
      <c r="CAJ596" s="211"/>
      <c r="CAK596" s="211"/>
      <c r="CAL596" s="211"/>
      <c r="CAM596" s="211"/>
      <c r="CAN596" s="211"/>
      <c r="CAO596" s="211"/>
      <c r="CAP596" s="211"/>
      <c r="CAQ596" s="211"/>
      <c r="CAR596" s="211"/>
      <c r="CAS596" s="211"/>
      <c r="CAT596" s="211"/>
      <c r="CAU596" s="211"/>
      <c r="CAV596" s="211"/>
      <c r="CAW596" s="211"/>
      <c r="CAX596" s="211"/>
      <c r="CAY596" s="211"/>
      <c r="CAZ596" s="211"/>
      <c r="CBA596" s="211"/>
      <c r="CBB596" s="211"/>
      <c r="CBC596" s="211"/>
      <c r="CBD596" s="211"/>
      <c r="CBE596" s="211"/>
      <c r="CBF596" s="211"/>
      <c r="CBG596" s="211"/>
      <c r="CBH596" s="211"/>
      <c r="CBI596" s="211"/>
      <c r="CBJ596" s="211"/>
      <c r="CBK596" s="211"/>
      <c r="CBL596" s="211"/>
      <c r="CBM596" s="211"/>
      <c r="CBN596" s="211"/>
      <c r="CBO596" s="211"/>
      <c r="CBP596" s="211"/>
      <c r="CBQ596" s="211"/>
      <c r="CBR596" s="211"/>
      <c r="CBS596" s="211"/>
      <c r="CBT596" s="211"/>
      <c r="CBU596" s="211"/>
      <c r="CBV596" s="211"/>
      <c r="CBW596" s="211"/>
      <c r="CBX596" s="211"/>
      <c r="CBY596" s="211"/>
      <c r="CBZ596" s="211"/>
      <c r="CCA596" s="211"/>
      <c r="CCB596" s="211"/>
      <c r="CCC596" s="211"/>
      <c r="CCD596" s="211"/>
      <c r="CCE596" s="211"/>
      <c r="CCF596" s="211"/>
      <c r="CCG596" s="211"/>
      <c r="CCH596" s="211"/>
      <c r="CCI596" s="211"/>
      <c r="CCJ596" s="211"/>
      <c r="CCK596" s="211"/>
      <c r="CCL596" s="211"/>
      <c r="CCM596" s="211"/>
      <c r="CCN596" s="211"/>
      <c r="CCO596" s="211"/>
      <c r="CCP596" s="211"/>
      <c r="CCQ596" s="211"/>
      <c r="CCR596" s="211"/>
      <c r="CCS596" s="211"/>
      <c r="CCT596" s="211"/>
      <c r="CCU596" s="211"/>
      <c r="CCV596" s="211"/>
      <c r="CCW596" s="211"/>
      <c r="CCX596" s="211"/>
      <c r="CCY596" s="211"/>
      <c r="CCZ596" s="211"/>
      <c r="CDA596" s="211"/>
      <c r="CDB596" s="211"/>
      <c r="CDC596" s="211"/>
      <c r="CDD596" s="211"/>
      <c r="CDE596" s="211"/>
      <c r="CDF596" s="211"/>
      <c r="CDG596" s="211"/>
      <c r="CDH596" s="211"/>
      <c r="CDI596" s="211"/>
      <c r="CDJ596" s="211"/>
      <c r="CDK596" s="211"/>
      <c r="CDL596" s="211"/>
      <c r="CDM596" s="211"/>
      <c r="CDN596" s="211"/>
      <c r="CDO596" s="211"/>
      <c r="CDP596" s="211"/>
      <c r="CDQ596" s="211"/>
      <c r="CDR596" s="211"/>
      <c r="CDS596" s="211"/>
      <c r="CDT596" s="211"/>
      <c r="CDU596" s="211"/>
      <c r="CDV596" s="211"/>
      <c r="CDW596" s="211"/>
      <c r="CDX596" s="211"/>
      <c r="CDY596" s="211"/>
      <c r="CDZ596" s="211"/>
      <c r="CEA596" s="211"/>
      <c r="CEB596" s="211"/>
      <c r="CEC596" s="211"/>
      <c r="CED596" s="211"/>
      <c r="CEE596" s="211"/>
      <c r="CEF596" s="211"/>
      <c r="CEG596" s="211"/>
      <c r="CEH596" s="211"/>
      <c r="CEI596" s="211"/>
      <c r="CEJ596" s="211"/>
      <c r="CEK596" s="211"/>
      <c r="CEL596" s="211"/>
      <c r="CEM596" s="211"/>
      <c r="CEN596" s="211"/>
      <c r="CEO596" s="211"/>
      <c r="CEP596" s="211"/>
      <c r="CEQ596" s="211"/>
      <c r="CER596" s="211"/>
      <c r="CES596" s="211"/>
      <c r="CET596" s="211"/>
      <c r="CEU596" s="211"/>
      <c r="CEV596" s="211"/>
      <c r="CEW596" s="211"/>
      <c r="CEX596" s="211"/>
      <c r="CEY596" s="211"/>
      <c r="CEZ596" s="211"/>
      <c r="CFA596" s="211"/>
      <c r="CFB596" s="211"/>
      <c r="CFC596" s="211"/>
      <c r="CFD596" s="211"/>
      <c r="CFE596" s="211"/>
      <c r="CFF596" s="211"/>
      <c r="CFG596" s="211"/>
      <c r="CFH596" s="211"/>
      <c r="CFI596" s="211"/>
      <c r="CFJ596" s="211"/>
      <c r="CFK596" s="211"/>
      <c r="CFL596" s="211"/>
      <c r="CFM596" s="211"/>
      <c r="CFN596" s="211"/>
      <c r="CFO596" s="211"/>
      <c r="CFP596" s="211"/>
      <c r="CFQ596" s="211"/>
      <c r="CFR596" s="211"/>
      <c r="CFS596" s="211"/>
      <c r="CFT596" s="211"/>
      <c r="CFU596" s="211"/>
      <c r="CFV596" s="211"/>
      <c r="CFW596" s="211"/>
      <c r="CFX596" s="211"/>
      <c r="CFY596" s="211"/>
      <c r="CFZ596" s="211"/>
      <c r="CGA596" s="211"/>
      <c r="CGB596" s="211"/>
      <c r="CGC596" s="211"/>
      <c r="CGD596" s="211"/>
      <c r="CGE596" s="211"/>
      <c r="CGF596" s="211"/>
      <c r="CGG596" s="211"/>
      <c r="CGH596" s="211"/>
      <c r="CGI596" s="211"/>
      <c r="CGJ596" s="211"/>
      <c r="CGK596" s="211"/>
      <c r="CGL596" s="211"/>
      <c r="CGM596" s="211"/>
      <c r="CGN596" s="211"/>
      <c r="CGO596" s="211"/>
      <c r="CGP596" s="211"/>
      <c r="CGQ596" s="211"/>
      <c r="CGR596" s="211"/>
      <c r="CGS596" s="211"/>
      <c r="CGT596" s="211"/>
      <c r="CGU596" s="211"/>
      <c r="CGV596" s="211"/>
      <c r="CGW596" s="211"/>
      <c r="CGX596" s="211"/>
      <c r="CGY596" s="211"/>
      <c r="CGZ596" s="211"/>
      <c r="CHA596" s="211"/>
      <c r="CHB596" s="211"/>
      <c r="CHC596" s="211"/>
      <c r="CHD596" s="211"/>
      <c r="CHE596" s="211"/>
      <c r="CHF596" s="211"/>
      <c r="CHG596" s="211"/>
      <c r="CHH596" s="211"/>
      <c r="CHI596" s="211"/>
      <c r="CHJ596" s="211"/>
      <c r="CHK596" s="211"/>
      <c r="CHL596" s="211"/>
      <c r="CHM596" s="211"/>
      <c r="CHN596" s="211"/>
      <c r="CHO596" s="211"/>
      <c r="CHP596" s="211"/>
      <c r="CHQ596" s="211"/>
      <c r="CHR596" s="211"/>
      <c r="CHS596" s="211"/>
      <c r="CHT596" s="211"/>
      <c r="CHU596" s="211"/>
      <c r="CHV596" s="211"/>
      <c r="CHW596" s="211"/>
      <c r="CHX596" s="211"/>
      <c r="CHY596" s="211"/>
      <c r="CHZ596" s="211"/>
      <c r="CIA596" s="211"/>
      <c r="CIB596" s="211"/>
      <c r="CIC596" s="211"/>
      <c r="CID596" s="211"/>
      <c r="CIE596" s="211"/>
      <c r="CIF596" s="211"/>
      <c r="CIG596" s="211"/>
      <c r="CIH596" s="211"/>
      <c r="CII596" s="211"/>
      <c r="CIJ596" s="211"/>
      <c r="CIK596" s="211"/>
      <c r="CIL596" s="211"/>
      <c r="CIM596" s="211"/>
      <c r="CIN596" s="211"/>
      <c r="CIO596" s="211"/>
      <c r="CIP596" s="211"/>
      <c r="CIQ596" s="211"/>
      <c r="CIR596" s="211"/>
      <c r="CIS596" s="211"/>
      <c r="CIT596" s="211"/>
      <c r="CIU596" s="211"/>
      <c r="CIV596" s="211"/>
      <c r="CIW596" s="211"/>
      <c r="CIX596" s="211"/>
      <c r="CIY596" s="211"/>
      <c r="CIZ596" s="211"/>
      <c r="CJA596" s="211"/>
      <c r="CJB596" s="211"/>
      <c r="CJC596" s="211"/>
      <c r="CJD596" s="211"/>
      <c r="CJE596" s="211"/>
      <c r="CJF596" s="211"/>
      <c r="CJG596" s="211"/>
      <c r="CJH596" s="211"/>
      <c r="CJI596" s="211"/>
      <c r="CJJ596" s="211"/>
      <c r="CJK596" s="211"/>
      <c r="CJL596" s="211"/>
      <c r="CJM596" s="211"/>
      <c r="CJN596" s="211"/>
      <c r="CJO596" s="211"/>
      <c r="CJP596" s="211"/>
      <c r="CJQ596" s="211"/>
      <c r="CJR596" s="211"/>
      <c r="CJS596" s="211"/>
      <c r="CJT596" s="211"/>
      <c r="CJU596" s="211"/>
      <c r="CJV596" s="211"/>
      <c r="CJW596" s="211"/>
      <c r="CJX596" s="211"/>
      <c r="CJY596" s="211"/>
      <c r="CJZ596" s="211"/>
      <c r="CKA596" s="211"/>
      <c r="CKB596" s="211"/>
      <c r="CKC596" s="211"/>
      <c r="CKD596" s="211"/>
      <c r="CKE596" s="211"/>
      <c r="CKF596" s="211"/>
      <c r="CKG596" s="211"/>
      <c r="CKH596" s="211"/>
      <c r="CKI596" s="211"/>
      <c r="CKJ596" s="211"/>
      <c r="CKK596" s="211"/>
      <c r="CKL596" s="211"/>
      <c r="CKM596" s="211"/>
      <c r="CKN596" s="211"/>
      <c r="CKO596" s="211"/>
      <c r="CKP596" s="211"/>
      <c r="CKQ596" s="211"/>
      <c r="CKR596" s="211"/>
      <c r="CKS596" s="211"/>
      <c r="CKT596" s="211"/>
      <c r="CKU596" s="211"/>
      <c r="CKV596" s="211"/>
      <c r="CKW596" s="211"/>
      <c r="CKX596" s="211"/>
      <c r="CKY596" s="211"/>
      <c r="CKZ596" s="211"/>
      <c r="CLA596" s="211"/>
      <c r="CLB596" s="211"/>
      <c r="CLC596" s="211"/>
      <c r="CLD596" s="211"/>
      <c r="CLE596" s="211"/>
      <c r="CLF596" s="211"/>
      <c r="CLG596" s="211"/>
      <c r="CLH596" s="211"/>
      <c r="CLI596" s="211"/>
      <c r="CLJ596" s="211"/>
      <c r="CLK596" s="211"/>
      <c r="CLL596" s="211"/>
      <c r="CLM596" s="211"/>
      <c r="CLN596" s="211"/>
      <c r="CLO596" s="211"/>
      <c r="CLP596" s="211"/>
      <c r="CLQ596" s="211"/>
      <c r="CLR596" s="211"/>
      <c r="CLS596" s="211"/>
      <c r="CLT596" s="211"/>
      <c r="CLU596" s="211"/>
      <c r="CLV596" s="211"/>
      <c r="CLW596" s="211"/>
      <c r="CLX596" s="211"/>
      <c r="CLY596" s="211"/>
      <c r="CLZ596" s="211"/>
      <c r="CMA596" s="211"/>
      <c r="CMB596" s="211"/>
      <c r="CMC596" s="211"/>
      <c r="CMD596" s="211"/>
      <c r="CME596" s="211"/>
      <c r="CMF596" s="211"/>
      <c r="CMG596" s="211"/>
      <c r="CMH596" s="211"/>
      <c r="CMI596" s="211"/>
      <c r="CMJ596" s="211"/>
      <c r="CMK596" s="211"/>
      <c r="CML596" s="211"/>
      <c r="CMM596" s="211"/>
      <c r="CMN596" s="211"/>
      <c r="CMO596" s="211"/>
      <c r="CMP596" s="211"/>
      <c r="CMQ596" s="211"/>
      <c r="CMR596" s="211"/>
      <c r="CMS596" s="211"/>
      <c r="CMT596" s="211"/>
      <c r="CMU596" s="211"/>
      <c r="CMV596" s="211"/>
      <c r="CMW596" s="211"/>
      <c r="CMX596" s="211"/>
      <c r="CMY596" s="211"/>
      <c r="CMZ596" s="211"/>
      <c r="CNA596" s="211"/>
      <c r="CNB596" s="211"/>
      <c r="CNC596" s="211"/>
      <c r="CND596" s="211"/>
      <c r="CNE596" s="211"/>
      <c r="CNF596" s="211"/>
      <c r="CNG596" s="211"/>
      <c r="CNH596" s="211"/>
      <c r="CNI596" s="211"/>
      <c r="CNJ596" s="211"/>
      <c r="CNK596" s="211"/>
      <c r="CNL596" s="211"/>
      <c r="CNM596" s="211"/>
      <c r="CNN596" s="211"/>
      <c r="CNO596" s="211"/>
      <c r="CNP596" s="211"/>
      <c r="CNQ596" s="211"/>
      <c r="CNR596" s="211"/>
      <c r="CNS596" s="211"/>
      <c r="CNT596" s="211"/>
      <c r="CNU596" s="211"/>
      <c r="CNV596" s="211"/>
      <c r="CNW596" s="211"/>
      <c r="CNX596" s="211"/>
      <c r="CNY596" s="211"/>
      <c r="CNZ596" s="211"/>
      <c r="COA596" s="211"/>
      <c r="COB596" s="211"/>
      <c r="COC596" s="211"/>
      <c r="COD596" s="211"/>
      <c r="COE596" s="211"/>
      <c r="COF596" s="211"/>
      <c r="COG596" s="211"/>
      <c r="COH596" s="211"/>
      <c r="COI596" s="211"/>
      <c r="COJ596" s="211"/>
      <c r="COK596" s="211"/>
      <c r="COL596" s="211"/>
      <c r="COM596" s="211"/>
      <c r="CON596" s="211"/>
      <c r="COO596" s="211"/>
      <c r="COP596" s="211"/>
      <c r="COQ596" s="211"/>
      <c r="COR596" s="211"/>
      <c r="COS596" s="211"/>
      <c r="COT596" s="211"/>
      <c r="COU596" s="211"/>
      <c r="COV596" s="211"/>
      <c r="COW596" s="211"/>
      <c r="COX596" s="211"/>
      <c r="COY596" s="211"/>
      <c r="COZ596" s="211"/>
      <c r="CPA596" s="211"/>
      <c r="CPB596" s="211"/>
      <c r="CPC596" s="211"/>
      <c r="CPD596" s="211"/>
      <c r="CPE596" s="211"/>
      <c r="CPF596" s="211"/>
      <c r="CPG596" s="211"/>
      <c r="CPH596" s="211"/>
      <c r="CPI596" s="211"/>
      <c r="CPJ596" s="211"/>
      <c r="CPK596" s="211"/>
      <c r="CPL596" s="211"/>
      <c r="CPM596" s="211"/>
      <c r="CPN596" s="211"/>
      <c r="CPO596" s="211"/>
      <c r="CPP596" s="211"/>
      <c r="CPQ596" s="211"/>
      <c r="CPR596" s="211"/>
      <c r="CPS596" s="211"/>
      <c r="CPT596" s="211"/>
      <c r="CPU596" s="211"/>
      <c r="CPV596" s="211"/>
      <c r="CPW596" s="211"/>
      <c r="CPX596" s="211"/>
      <c r="CPY596" s="211"/>
      <c r="CPZ596" s="211"/>
      <c r="CQA596" s="211"/>
      <c r="CQB596" s="211"/>
      <c r="CQC596" s="211"/>
      <c r="CQD596" s="211"/>
      <c r="CQE596" s="211"/>
      <c r="CQF596" s="211"/>
      <c r="CQG596" s="211"/>
      <c r="CQH596" s="211"/>
      <c r="CQI596" s="211"/>
      <c r="CQJ596" s="211"/>
      <c r="CQK596" s="211"/>
      <c r="CQL596" s="211"/>
      <c r="CQM596" s="211"/>
      <c r="CQN596" s="211"/>
      <c r="CQO596" s="211"/>
      <c r="CQP596" s="211"/>
      <c r="CQQ596" s="211"/>
      <c r="CQR596" s="211"/>
      <c r="CQS596" s="211"/>
      <c r="CQT596" s="211"/>
      <c r="CQU596" s="211"/>
      <c r="CQV596" s="211"/>
      <c r="CQW596" s="211"/>
      <c r="CQX596" s="211"/>
      <c r="CQY596" s="211"/>
      <c r="CQZ596" s="211"/>
      <c r="CRA596" s="211"/>
      <c r="CRB596" s="211"/>
      <c r="CRC596" s="211"/>
      <c r="CRD596" s="211"/>
      <c r="CRE596" s="211"/>
      <c r="CRF596" s="211"/>
      <c r="CRG596" s="211"/>
      <c r="CRH596" s="211"/>
      <c r="CRI596" s="211"/>
      <c r="CRJ596" s="211"/>
      <c r="CRK596" s="211"/>
      <c r="CRL596" s="211"/>
      <c r="CRM596" s="211"/>
      <c r="CRN596" s="211"/>
      <c r="CRO596" s="211"/>
      <c r="CRP596" s="211"/>
      <c r="CRQ596" s="211"/>
      <c r="CRR596" s="211"/>
      <c r="CRS596" s="211"/>
      <c r="CRT596" s="211"/>
      <c r="CRU596" s="211"/>
      <c r="CRV596" s="211"/>
      <c r="CRW596" s="211"/>
      <c r="CRX596" s="211"/>
      <c r="CRY596" s="211"/>
      <c r="CRZ596" s="211"/>
      <c r="CSA596" s="211"/>
      <c r="CSB596" s="211"/>
      <c r="CSC596" s="211"/>
      <c r="CSD596" s="211"/>
      <c r="CSE596" s="211"/>
      <c r="CSF596" s="211"/>
      <c r="CSG596" s="211"/>
      <c r="CSH596" s="211"/>
      <c r="CSI596" s="211"/>
      <c r="CSJ596" s="211"/>
      <c r="CSK596" s="211"/>
      <c r="CSL596" s="211"/>
      <c r="CSM596" s="211"/>
      <c r="CSN596" s="211"/>
      <c r="CSO596" s="211"/>
      <c r="CSP596" s="211"/>
      <c r="CSQ596" s="211"/>
      <c r="CSR596" s="211"/>
      <c r="CSS596" s="211"/>
      <c r="CST596" s="211"/>
      <c r="CSU596" s="211"/>
      <c r="CSV596" s="211"/>
      <c r="CSW596" s="211"/>
      <c r="CSX596" s="211"/>
      <c r="CSY596" s="211"/>
      <c r="CSZ596" s="211"/>
      <c r="CTA596" s="211"/>
      <c r="CTB596" s="211"/>
      <c r="CTC596" s="211"/>
      <c r="CTD596" s="211"/>
      <c r="CTE596" s="211"/>
      <c r="CTF596" s="211"/>
      <c r="CTG596" s="211"/>
      <c r="CTH596" s="211"/>
      <c r="CTI596" s="211"/>
      <c r="CTJ596" s="211"/>
      <c r="CTK596" s="211"/>
      <c r="CTL596" s="211"/>
      <c r="CTM596" s="211"/>
      <c r="CTN596" s="211"/>
      <c r="CTO596" s="211"/>
      <c r="CTP596" s="211"/>
      <c r="CTQ596" s="211"/>
      <c r="CTR596" s="211"/>
      <c r="CTS596" s="211"/>
      <c r="CTT596" s="211"/>
      <c r="CTU596" s="211"/>
      <c r="CTV596" s="211"/>
      <c r="CTW596" s="211"/>
      <c r="CTX596" s="211"/>
      <c r="CTY596" s="211"/>
      <c r="CTZ596" s="211"/>
      <c r="CUA596" s="211"/>
      <c r="CUB596" s="211"/>
      <c r="CUC596" s="211"/>
      <c r="CUD596" s="211"/>
      <c r="CUE596" s="211"/>
      <c r="CUF596" s="211"/>
      <c r="CUG596" s="211"/>
      <c r="CUH596" s="211"/>
      <c r="CUI596" s="211"/>
      <c r="CUJ596" s="211"/>
      <c r="CUK596" s="211"/>
      <c r="CUL596" s="211"/>
      <c r="CUM596" s="211"/>
      <c r="CUN596" s="211"/>
      <c r="CUO596" s="211"/>
      <c r="CUP596" s="211"/>
      <c r="CUQ596" s="211"/>
      <c r="CUR596" s="211"/>
      <c r="CUS596" s="211"/>
      <c r="CUT596" s="211"/>
      <c r="CUU596" s="211"/>
      <c r="CUV596" s="211"/>
      <c r="CUW596" s="211"/>
      <c r="CUX596" s="211"/>
      <c r="CUY596" s="211"/>
      <c r="CUZ596" s="211"/>
      <c r="CVA596" s="211"/>
      <c r="CVB596" s="211"/>
      <c r="CVC596" s="211"/>
      <c r="CVD596" s="211"/>
      <c r="CVE596" s="211"/>
      <c r="CVF596" s="211"/>
      <c r="CVG596" s="211"/>
      <c r="CVH596" s="211"/>
      <c r="CVI596" s="211"/>
      <c r="CVJ596" s="211"/>
      <c r="CVK596" s="211"/>
      <c r="CVL596" s="211"/>
      <c r="CVM596" s="211"/>
      <c r="CVN596" s="211"/>
      <c r="CVO596" s="211"/>
      <c r="CVP596" s="211"/>
      <c r="CVQ596" s="211"/>
      <c r="CVR596" s="211"/>
      <c r="CVS596" s="211"/>
      <c r="CVT596" s="211"/>
      <c r="CVU596" s="211"/>
      <c r="CVV596" s="211"/>
      <c r="CVW596" s="211"/>
      <c r="CVX596" s="211"/>
      <c r="CVY596" s="211"/>
      <c r="CVZ596" s="211"/>
      <c r="CWA596" s="211"/>
      <c r="CWB596" s="211"/>
      <c r="CWC596" s="211"/>
      <c r="CWD596" s="211"/>
      <c r="CWE596" s="211"/>
      <c r="CWF596" s="211"/>
      <c r="CWG596" s="211"/>
      <c r="CWH596" s="211"/>
      <c r="CWI596" s="211"/>
      <c r="CWJ596" s="211"/>
      <c r="CWK596" s="211"/>
      <c r="CWL596" s="211"/>
      <c r="CWM596" s="211"/>
      <c r="CWN596" s="211"/>
      <c r="CWO596" s="211"/>
      <c r="CWP596" s="211"/>
      <c r="CWQ596" s="211"/>
      <c r="CWR596" s="211"/>
      <c r="CWS596" s="211"/>
      <c r="CWT596" s="211"/>
      <c r="CWU596" s="211"/>
      <c r="CWV596" s="211"/>
      <c r="CWW596" s="211"/>
      <c r="CWX596" s="211"/>
      <c r="CWY596" s="211"/>
      <c r="CWZ596" s="211"/>
      <c r="CXA596" s="211"/>
      <c r="CXB596" s="211"/>
      <c r="CXC596" s="211"/>
      <c r="CXD596" s="211"/>
      <c r="CXE596" s="211"/>
      <c r="CXF596" s="211"/>
      <c r="CXG596" s="211"/>
      <c r="CXH596" s="211"/>
      <c r="CXI596" s="211"/>
      <c r="CXJ596" s="211"/>
      <c r="CXK596" s="211"/>
      <c r="CXL596" s="211"/>
      <c r="CXM596" s="211"/>
      <c r="CXN596" s="211"/>
      <c r="CXO596" s="211"/>
      <c r="CXP596" s="211"/>
      <c r="CXQ596" s="211"/>
      <c r="CXR596" s="211"/>
      <c r="CXS596" s="211"/>
      <c r="CXT596" s="211"/>
      <c r="CXU596" s="211"/>
      <c r="CXV596" s="211"/>
      <c r="CXW596" s="211"/>
      <c r="CXX596" s="211"/>
      <c r="CXY596" s="211"/>
      <c r="CXZ596" s="211"/>
      <c r="CYA596" s="211"/>
      <c r="CYB596" s="211"/>
      <c r="CYC596" s="211"/>
      <c r="CYD596" s="211"/>
      <c r="CYE596" s="211"/>
      <c r="CYF596" s="211"/>
      <c r="CYG596" s="211"/>
      <c r="CYH596" s="211"/>
      <c r="CYI596" s="211"/>
      <c r="CYJ596" s="211"/>
      <c r="CYK596" s="211"/>
      <c r="CYL596" s="211"/>
      <c r="CYM596" s="211"/>
      <c r="CYN596" s="211"/>
      <c r="CYO596" s="211"/>
      <c r="CYP596" s="211"/>
      <c r="CYQ596" s="211"/>
      <c r="CYR596" s="211"/>
      <c r="CYS596" s="211"/>
      <c r="CYT596" s="211"/>
      <c r="CYU596" s="211"/>
      <c r="CYV596" s="211"/>
      <c r="CYW596" s="211"/>
      <c r="CYX596" s="211"/>
      <c r="CYY596" s="211"/>
      <c r="CYZ596" s="211"/>
      <c r="CZA596" s="211"/>
      <c r="CZB596" s="211"/>
      <c r="CZC596" s="211"/>
      <c r="CZD596" s="211"/>
      <c r="CZE596" s="211"/>
      <c r="CZF596" s="211"/>
      <c r="CZG596" s="211"/>
      <c r="CZH596" s="211"/>
      <c r="CZI596" s="211"/>
      <c r="CZJ596" s="211"/>
      <c r="CZK596" s="211"/>
      <c r="CZL596" s="211"/>
      <c r="CZM596" s="211"/>
      <c r="CZN596" s="211"/>
      <c r="CZO596" s="211"/>
      <c r="CZP596" s="211"/>
      <c r="CZQ596" s="211"/>
      <c r="CZR596" s="211"/>
      <c r="CZS596" s="211"/>
      <c r="CZT596" s="211"/>
      <c r="CZU596" s="211"/>
      <c r="CZV596" s="211"/>
      <c r="CZW596" s="211"/>
      <c r="CZX596" s="211"/>
      <c r="CZY596" s="211"/>
      <c r="CZZ596" s="211"/>
      <c r="DAA596" s="211"/>
      <c r="DAB596" s="211"/>
      <c r="DAC596" s="211"/>
      <c r="DAD596" s="211"/>
      <c r="DAE596" s="211"/>
      <c r="DAF596" s="211"/>
      <c r="DAG596" s="211"/>
      <c r="DAH596" s="211"/>
      <c r="DAI596" s="211"/>
      <c r="DAJ596" s="211"/>
      <c r="DAK596" s="211"/>
      <c r="DAL596" s="211"/>
      <c r="DAM596" s="211"/>
      <c r="DAN596" s="211"/>
      <c r="DAO596" s="211"/>
      <c r="DAP596" s="211"/>
      <c r="DAQ596" s="211"/>
      <c r="DAR596" s="211"/>
      <c r="DAS596" s="211"/>
      <c r="DAT596" s="211"/>
      <c r="DAU596" s="211"/>
      <c r="DAV596" s="211"/>
      <c r="DAW596" s="211"/>
      <c r="DAX596" s="211"/>
      <c r="DAY596" s="211"/>
      <c r="DAZ596" s="211"/>
      <c r="DBA596" s="211"/>
      <c r="DBB596" s="211"/>
      <c r="DBC596" s="211"/>
      <c r="DBD596" s="211"/>
      <c r="DBE596" s="211"/>
      <c r="DBF596" s="211"/>
      <c r="DBG596" s="211"/>
      <c r="DBH596" s="211"/>
      <c r="DBI596" s="211"/>
      <c r="DBJ596" s="211"/>
      <c r="DBK596" s="211"/>
      <c r="DBL596" s="211"/>
      <c r="DBM596" s="211"/>
      <c r="DBN596" s="211"/>
      <c r="DBO596" s="211"/>
      <c r="DBP596" s="211"/>
      <c r="DBQ596" s="211"/>
      <c r="DBR596" s="211"/>
      <c r="DBS596" s="211"/>
      <c r="DBT596" s="211"/>
      <c r="DBU596" s="211"/>
      <c r="DBV596" s="211"/>
      <c r="DBW596" s="211"/>
      <c r="DBX596" s="211"/>
      <c r="DBY596" s="211"/>
      <c r="DBZ596" s="211"/>
      <c r="DCA596" s="211"/>
      <c r="DCB596" s="211"/>
      <c r="DCC596" s="211"/>
      <c r="DCD596" s="211"/>
      <c r="DCE596" s="211"/>
      <c r="DCF596" s="211"/>
      <c r="DCG596" s="211"/>
      <c r="DCH596" s="211"/>
      <c r="DCI596" s="211"/>
      <c r="DCJ596" s="211"/>
      <c r="DCK596" s="211"/>
      <c r="DCL596" s="211"/>
      <c r="DCM596" s="211"/>
      <c r="DCN596" s="211"/>
      <c r="DCO596" s="211"/>
      <c r="DCP596" s="211"/>
      <c r="DCQ596" s="211"/>
      <c r="DCR596" s="211"/>
      <c r="DCS596" s="211"/>
      <c r="DCT596" s="211"/>
      <c r="DCU596" s="211"/>
      <c r="DCV596" s="211"/>
      <c r="DCW596" s="211"/>
      <c r="DCX596" s="211"/>
      <c r="DCY596" s="211"/>
      <c r="DCZ596" s="211"/>
      <c r="DDA596" s="211"/>
      <c r="DDB596" s="211"/>
      <c r="DDC596" s="211"/>
      <c r="DDD596" s="211"/>
      <c r="DDE596" s="211"/>
      <c r="DDF596" s="211"/>
      <c r="DDG596" s="211"/>
      <c r="DDH596" s="211"/>
      <c r="DDI596" s="211"/>
      <c r="DDJ596" s="211"/>
      <c r="DDK596" s="211"/>
      <c r="DDL596" s="211"/>
      <c r="DDM596" s="211"/>
      <c r="DDN596" s="211"/>
      <c r="DDO596" s="211"/>
      <c r="DDP596" s="211"/>
      <c r="DDQ596" s="211"/>
      <c r="DDR596" s="211"/>
      <c r="DDS596" s="211"/>
      <c r="DDT596" s="211"/>
      <c r="DDU596" s="211"/>
      <c r="DDV596" s="211"/>
      <c r="DDW596" s="211"/>
      <c r="DDX596" s="211"/>
      <c r="DDY596" s="211"/>
      <c r="DDZ596" s="211"/>
      <c r="DEA596" s="211"/>
      <c r="DEB596" s="211"/>
      <c r="DEC596" s="211"/>
      <c r="DED596" s="211"/>
      <c r="DEE596" s="211"/>
      <c r="DEF596" s="211"/>
      <c r="DEG596" s="211"/>
      <c r="DEH596" s="211"/>
      <c r="DEI596" s="211"/>
      <c r="DEJ596" s="211"/>
      <c r="DEK596" s="211"/>
      <c r="DEL596" s="211"/>
      <c r="DEM596" s="211"/>
      <c r="DEN596" s="211"/>
      <c r="DEO596" s="211"/>
      <c r="DEP596" s="211"/>
      <c r="DEQ596" s="211"/>
      <c r="DER596" s="211"/>
      <c r="DES596" s="211"/>
      <c r="DET596" s="211"/>
      <c r="DEU596" s="211"/>
      <c r="DEV596" s="211"/>
      <c r="DEW596" s="211"/>
      <c r="DEX596" s="211"/>
      <c r="DEY596" s="211"/>
      <c r="DEZ596" s="211"/>
      <c r="DFA596" s="211"/>
      <c r="DFB596" s="211"/>
      <c r="DFC596" s="211"/>
      <c r="DFD596" s="211"/>
      <c r="DFE596" s="211"/>
      <c r="DFF596" s="211"/>
      <c r="DFG596" s="211"/>
      <c r="DFH596" s="211"/>
      <c r="DFI596" s="211"/>
      <c r="DFJ596" s="211"/>
      <c r="DFK596" s="211"/>
      <c r="DFL596" s="211"/>
      <c r="DFM596" s="211"/>
      <c r="DFN596" s="211"/>
      <c r="DFO596" s="211"/>
      <c r="DFP596" s="211"/>
      <c r="DFQ596" s="211"/>
      <c r="DFR596" s="211"/>
      <c r="DFS596" s="211"/>
      <c r="DFT596" s="211"/>
      <c r="DFU596" s="211"/>
      <c r="DFV596" s="211"/>
      <c r="DFW596" s="211"/>
      <c r="DFX596" s="211"/>
      <c r="DFY596" s="211"/>
      <c r="DFZ596" s="211"/>
      <c r="DGA596" s="211"/>
      <c r="DGB596" s="211"/>
      <c r="DGC596" s="211"/>
      <c r="DGD596" s="211"/>
      <c r="DGE596" s="211"/>
      <c r="DGF596" s="211"/>
      <c r="DGG596" s="211"/>
      <c r="DGH596" s="211"/>
      <c r="DGI596" s="211"/>
      <c r="DGJ596" s="211"/>
      <c r="DGK596" s="211"/>
      <c r="DGL596" s="211"/>
      <c r="DGM596" s="211"/>
      <c r="DGN596" s="211"/>
      <c r="DGO596" s="211"/>
      <c r="DGP596" s="211"/>
      <c r="DGQ596" s="211"/>
      <c r="DGR596" s="211"/>
      <c r="DGS596" s="211"/>
      <c r="DGT596" s="211"/>
      <c r="DGU596" s="211"/>
      <c r="DGV596" s="211"/>
      <c r="DGW596" s="211"/>
      <c r="DGX596" s="211"/>
      <c r="DGY596" s="211"/>
      <c r="DGZ596" s="211"/>
      <c r="DHA596" s="211"/>
      <c r="DHB596" s="211"/>
      <c r="DHC596" s="211"/>
      <c r="DHD596" s="211"/>
      <c r="DHE596" s="211"/>
      <c r="DHF596" s="211"/>
      <c r="DHG596" s="211"/>
      <c r="DHH596" s="211"/>
      <c r="DHI596" s="211"/>
      <c r="DHJ596" s="211"/>
      <c r="DHK596" s="211"/>
      <c r="DHL596" s="211"/>
      <c r="DHM596" s="211"/>
      <c r="DHN596" s="211"/>
      <c r="DHO596" s="211"/>
      <c r="DHP596" s="211"/>
      <c r="DHQ596" s="211"/>
      <c r="DHR596" s="211"/>
      <c r="DHS596" s="211"/>
      <c r="DHT596" s="211"/>
      <c r="DHU596" s="211"/>
      <c r="DHV596" s="211"/>
      <c r="DHW596" s="211"/>
      <c r="DHX596" s="211"/>
      <c r="DHY596" s="211"/>
      <c r="DHZ596" s="211"/>
      <c r="DIA596" s="211"/>
      <c r="DIB596" s="211"/>
      <c r="DIC596" s="211"/>
      <c r="DID596" s="211"/>
      <c r="DIE596" s="211"/>
      <c r="DIF596" s="211"/>
      <c r="DIG596" s="211"/>
      <c r="DIH596" s="211"/>
      <c r="DII596" s="211"/>
      <c r="DIJ596" s="211"/>
      <c r="DIK596" s="211"/>
      <c r="DIL596" s="211"/>
      <c r="DIM596" s="211"/>
      <c r="DIN596" s="211"/>
      <c r="DIO596" s="211"/>
      <c r="DIP596" s="211"/>
      <c r="DIQ596" s="211"/>
      <c r="DIR596" s="211"/>
      <c r="DIS596" s="211"/>
      <c r="DIT596" s="211"/>
      <c r="DIU596" s="211"/>
      <c r="DIV596" s="211"/>
      <c r="DIW596" s="211"/>
      <c r="DIX596" s="211"/>
      <c r="DIY596" s="211"/>
      <c r="DIZ596" s="211"/>
      <c r="DJA596" s="211"/>
      <c r="DJB596" s="211"/>
      <c r="DJC596" s="211"/>
      <c r="DJD596" s="211"/>
      <c r="DJE596" s="211"/>
      <c r="DJF596" s="211"/>
      <c r="DJG596" s="211"/>
      <c r="DJH596" s="211"/>
      <c r="DJI596" s="211"/>
      <c r="DJJ596" s="211"/>
      <c r="DJK596" s="211"/>
      <c r="DJL596" s="211"/>
      <c r="DJM596" s="211"/>
      <c r="DJN596" s="211"/>
      <c r="DJO596" s="211"/>
      <c r="DJP596" s="211"/>
      <c r="DJQ596" s="211"/>
      <c r="DJR596" s="211"/>
      <c r="DJS596" s="211"/>
      <c r="DJT596" s="211"/>
      <c r="DJU596" s="211"/>
      <c r="DJV596" s="211"/>
      <c r="DJW596" s="211"/>
      <c r="DJX596" s="211"/>
      <c r="DJY596" s="211"/>
      <c r="DJZ596" s="211"/>
      <c r="DKA596" s="211"/>
      <c r="DKB596" s="211"/>
      <c r="DKC596" s="211"/>
      <c r="DKD596" s="211"/>
      <c r="DKE596" s="211"/>
      <c r="DKF596" s="211"/>
      <c r="DKG596" s="211"/>
      <c r="DKH596" s="211"/>
      <c r="DKI596" s="211"/>
      <c r="DKJ596" s="211"/>
      <c r="DKK596" s="211"/>
      <c r="DKL596" s="211"/>
      <c r="DKM596" s="211"/>
      <c r="DKN596" s="211"/>
      <c r="DKO596" s="211"/>
      <c r="DKP596" s="211"/>
      <c r="DKQ596" s="211"/>
      <c r="DKR596" s="211"/>
      <c r="DKS596" s="211"/>
      <c r="DKT596" s="211"/>
      <c r="DKU596" s="211"/>
      <c r="DKV596" s="211"/>
      <c r="DKW596" s="211"/>
      <c r="DKX596" s="211"/>
      <c r="DKY596" s="211"/>
      <c r="DKZ596" s="211"/>
      <c r="DLA596" s="211"/>
      <c r="DLB596" s="211"/>
      <c r="DLC596" s="211"/>
      <c r="DLD596" s="211"/>
      <c r="DLE596" s="211"/>
      <c r="DLF596" s="211"/>
      <c r="DLG596" s="211"/>
      <c r="DLH596" s="211"/>
      <c r="DLI596" s="211"/>
      <c r="DLJ596" s="211"/>
      <c r="DLK596" s="211"/>
      <c r="DLL596" s="211"/>
      <c r="DLM596" s="211"/>
      <c r="DLN596" s="211"/>
      <c r="DLO596" s="211"/>
      <c r="DLP596" s="211"/>
      <c r="DLQ596" s="211"/>
      <c r="DLR596" s="211"/>
      <c r="DLS596" s="211"/>
      <c r="DLT596" s="211"/>
      <c r="DLU596" s="211"/>
      <c r="DLV596" s="211"/>
      <c r="DLW596" s="211"/>
      <c r="DLX596" s="211"/>
      <c r="DLY596" s="211"/>
      <c r="DLZ596" s="211"/>
      <c r="DMA596" s="211"/>
      <c r="DMB596" s="211"/>
      <c r="DMC596" s="211"/>
      <c r="DMD596" s="211"/>
      <c r="DME596" s="211"/>
      <c r="DMF596" s="211"/>
      <c r="DMG596" s="211"/>
      <c r="DMH596" s="211"/>
      <c r="DMI596" s="211"/>
      <c r="DMJ596" s="211"/>
      <c r="DMK596" s="211"/>
      <c r="DML596" s="211"/>
      <c r="DMM596" s="211"/>
      <c r="DMN596" s="211"/>
      <c r="DMO596" s="211"/>
      <c r="DMP596" s="211"/>
      <c r="DMQ596" s="211"/>
      <c r="DMR596" s="211"/>
      <c r="DMS596" s="211"/>
      <c r="DMT596" s="211"/>
      <c r="DMU596" s="211"/>
      <c r="DMV596" s="211"/>
      <c r="DMW596" s="211"/>
      <c r="DMX596" s="211"/>
      <c r="DMY596" s="211"/>
      <c r="DMZ596" s="211"/>
      <c r="DNA596" s="211"/>
      <c r="DNB596" s="211"/>
      <c r="DNC596" s="211"/>
      <c r="DND596" s="211"/>
      <c r="DNE596" s="211"/>
      <c r="DNF596" s="211"/>
      <c r="DNG596" s="211"/>
      <c r="DNH596" s="211"/>
      <c r="DNI596" s="211"/>
      <c r="DNJ596" s="211"/>
      <c r="DNK596" s="211"/>
      <c r="DNL596" s="211"/>
      <c r="DNM596" s="211"/>
      <c r="DNN596" s="211"/>
      <c r="DNO596" s="211"/>
      <c r="DNP596" s="211"/>
      <c r="DNQ596" s="211"/>
      <c r="DNR596" s="211"/>
      <c r="DNS596" s="211"/>
      <c r="DNT596" s="211"/>
      <c r="DNU596" s="211"/>
      <c r="DNV596" s="211"/>
      <c r="DNW596" s="211"/>
      <c r="DNX596" s="211"/>
      <c r="DNY596" s="211"/>
      <c r="DNZ596" s="211"/>
      <c r="DOA596" s="211"/>
      <c r="DOB596" s="211"/>
      <c r="DOC596" s="211"/>
      <c r="DOD596" s="211"/>
      <c r="DOE596" s="211"/>
      <c r="DOF596" s="211"/>
      <c r="DOG596" s="211"/>
      <c r="DOH596" s="211"/>
      <c r="DOI596" s="211"/>
      <c r="DOJ596" s="211"/>
      <c r="DOK596" s="211"/>
      <c r="DOL596" s="211"/>
      <c r="DOM596" s="211"/>
      <c r="DON596" s="211"/>
      <c r="DOO596" s="211"/>
      <c r="DOP596" s="211"/>
      <c r="DOQ596" s="211"/>
      <c r="DOR596" s="211"/>
      <c r="DOS596" s="211"/>
      <c r="DOT596" s="211"/>
      <c r="DOU596" s="211"/>
      <c r="DOV596" s="211"/>
      <c r="DOW596" s="211"/>
      <c r="DOX596" s="211"/>
      <c r="DOY596" s="211"/>
      <c r="DOZ596" s="211"/>
      <c r="DPA596" s="211"/>
      <c r="DPB596" s="211"/>
      <c r="DPC596" s="211"/>
      <c r="DPD596" s="211"/>
      <c r="DPE596" s="211"/>
      <c r="DPF596" s="211"/>
      <c r="DPG596" s="211"/>
      <c r="DPH596" s="211"/>
      <c r="DPI596" s="211"/>
      <c r="DPJ596" s="211"/>
      <c r="DPK596" s="211"/>
      <c r="DPL596" s="211"/>
      <c r="DPM596" s="211"/>
      <c r="DPN596" s="211"/>
      <c r="DPO596" s="211"/>
      <c r="DPP596" s="211"/>
      <c r="DPQ596" s="211"/>
      <c r="DPR596" s="211"/>
      <c r="DPS596" s="211"/>
      <c r="DPT596" s="211"/>
      <c r="DPU596" s="211"/>
      <c r="DPV596" s="211"/>
      <c r="DPW596" s="211"/>
      <c r="DPX596" s="211"/>
      <c r="DPY596" s="211"/>
      <c r="DPZ596" s="211"/>
      <c r="DQA596" s="211"/>
      <c r="DQB596" s="211"/>
      <c r="DQC596" s="211"/>
      <c r="DQD596" s="211"/>
      <c r="DQE596" s="211"/>
      <c r="DQF596" s="211"/>
      <c r="DQG596" s="211"/>
      <c r="DQH596" s="211"/>
      <c r="DQI596" s="211"/>
      <c r="DQJ596" s="211"/>
      <c r="DQK596" s="211"/>
      <c r="DQL596" s="211"/>
      <c r="DQM596" s="211"/>
      <c r="DQN596" s="211"/>
      <c r="DQO596" s="211"/>
      <c r="DQP596" s="211"/>
      <c r="DQQ596" s="211"/>
      <c r="DQR596" s="211"/>
      <c r="DQS596" s="211"/>
      <c r="DQT596" s="211"/>
      <c r="DQU596" s="211"/>
      <c r="DQV596" s="211"/>
      <c r="DQW596" s="211"/>
      <c r="DQX596" s="211"/>
      <c r="DQY596" s="211"/>
      <c r="DQZ596" s="211"/>
      <c r="DRA596" s="211"/>
      <c r="DRB596" s="211"/>
      <c r="DRC596" s="211"/>
      <c r="DRD596" s="211"/>
      <c r="DRE596" s="211"/>
      <c r="DRF596" s="211"/>
      <c r="DRG596" s="211"/>
      <c r="DRH596" s="211"/>
      <c r="DRI596" s="211"/>
      <c r="DRJ596" s="211"/>
      <c r="DRK596" s="211"/>
      <c r="DRL596" s="211"/>
      <c r="DRM596" s="211"/>
      <c r="DRN596" s="211"/>
      <c r="DRO596" s="211"/>
      <c r="DRP596" s="211"/>
      <c r="DRQ596" s="211"/>
      <c r="DRR596" s="211"/>
      <c r="DRS596" s="211"/>
      <c r="DRT596" s="211"/>
      <c r="DRU596" s="211"/>
      <c r="DRV596" s="211"/>
      <c r="DRW596" s="211"/>
      <c r="DRX596" s="211"/>
      <c r="DRY596" s="211"/>
      <c r="DRZ596" s="211"/>
      <c r="DSA596" s="211"/>
      <c r="DSB596" s="211"/>
      <c r="DSC596" s="211"/>
      <c r="DSD596" s="211"/>
      <c r="DSE596" s="211"/>
      <c r="DSF596" s="211"/>
      <c r="DSG596" s="211"/>
      <c r="DSH596" s="211"/>
      <c r="DSI596" s="211"/>
      <c r="DSJ596" s="211"/>
      <c r="DSK596" s="211"/>
      <c r="DSL596" s="211"/>
      <c r="DSM596" s="211"/>
      <c r="DSN596" s="211"/>
      <c r="DSO596" s="211"/>
      <c r="DSP596" s="211"/>
      <c r="DSQ596" s="211"/>
      <c r="DSR596" s="211"/>
      <c r="DSS596" s="211"/>
      <c r="DST596" s="211"/>
      <c r="DSU596" s="211"/>
      <c r="DSV596" s="211"/>
      <c r="DSW596" s="211"/>
      <c r="DSX596" s="211"/>
      <c r="DSY596" s="211"/>
      <c r="DSZ596" s="211"/>
      <c r="DTA596" s="211"/>
      <c r="DTB596" s="211"/>
      <c r="DTC596" s="211"/>
      <c r="DTD596" s="211"/>
      <c r="DTE596" s="211"/>
      <c r="DTF596" s="211"/>
      <c r="DTG596" s="211"/>
      <c r="DTH596" s="211"/>
      <c r="DTI596" s="211"/>
      <c r="DTJ596" s="211"/>
      <c r="DTK596" s="211"/>
      <c r="DTL596" s="211"/>
      <c r="DTM596" s="211"/>
      <c r="DTN596" s="211"/>
      <c r="DTO596" s="211"/>
      <c r="DTP596" s="211"/>
      <c r="DTQ596" s="211"/>
      <c r="DTR596" s="211"/>
      <c r="DTS596" s="211"/>
      <c r="DTT596" s="211"/>
      <c r="DTU596" s="211"/>
      <c r="DTV596" s="211"/>
      <c r="DTW596" s="211"/>
      <c r="DTX596" s="211"/>
      <c r="DTY596" s="211"/>
      <c r="DTZ596" s="211"/>
      <c r="DUA596" s="211"/>
      <c r="DUB596" s="211"/>
      <c r="DUC596" s="211"/>
      <c r="DUD596" s="211"/>
      <c r="DUE596" s="211"/>
      <c r="DUF596" s="211"/>
      <c r="DUG596" s="211"/>
      <c r="DUH596" s="211"/>
      <c r="DUI596" s="211"/>
      <c r="DUJ596" s="211"/>
      <c r="DUK596" s="211"/>
      <c r="DUL596" s="211"/>
      <c r="DUM596" s="211"/>
      <c r="DUN596" s="211"/>
      <c r="DUO596" s="211"/>
      <c r="DUP596" s="211"/>
      <c r="DUQ596" s="211"/>
      <c r="DUR596" s="211"/>
      <c r="DUS596" s="211"/>
      <c r="DUT596" s="211"/>
      <c r="DUU596" s="211"/>
      <c r="DUV596" s="211"/>
      <c r="DUW596" s="211"/>
      <c r="DUX596" s="211"/>
      <c r="DUY596" s="211"/>
      <c r="DUZ596" s="211"/>
      <c r="DVA596" s="211"/>
      <c r="DVB596" s="211"/>
      <c r="DVC596" s="211"/>
      <c r="DVD596" s="211"/>
      <c r="DVE596" s="211"/>
      <c r="DVF596" s="211"/>
      <c r="DVG596" s="211"/>
      <c r="DVH596" s="211"/>
      <c r="DVI596" s="211"/>
      <c r="DVJ596" s="211"/>
      <c r="DVK596" s="211"/>
      <c r="DVL596" s="211"/>
      <c r="DVM596" s="211"/>
      <c r="DVN596" s="211"/>
      <c r="DVO596" s="211"/>
      <c r="DVP596" s="211"/>
      <c r="DVQ596" s="211"/>
      <c r="DVR596" s="211"/>
      <c r="DVS596" s="211"/>
      <c r="DVT596" s="211"/>
      <c r="DVU596" s="211"/>
      <c r="DVV596" s="211"/>
      <c r="DVW596" s="211"/>
      <c r="DVX596" s="211"/>
      <c r="DVY596" s="211"/>
      <c r="DVZ596" s="211"/>
      <c r="DWA596" s="211"/>
      <c r="DWB596" s="211"/>
      <c r="DWC596" s="211"/>
      <c r="DWD596" s="211"/>
      <c r="DWE596" s="211"/>
      <c r="DWF596" s="211"/>
      <c r="DWG596" s="211"/>
      <c r="DWH596" s="211"/>
      <c r="DWI596" s="211"/>
      <c r="DWJ596" s="211"/>
      <c r="DWK596" s="211"/>
      <c r="DWL596" s="211"/>
      <c r="DWM596" s="211"/>
      <c r="DWN596" s="211"/>
      <c r="DWO596" s="211"/>
      <c r="DWP596" s="211"/>
      <c r="DWQ596" s="211"/>
      <c r="DWR596" s="211"/>
      <c r="DWS596" s="211"/>
      <c r="DWT596" s="211"/>
      <c r="DWU596" s="211"/>
      <c r="DWV596" s="211"/>
      <c r="DWW596" s="211"/>
      <c r="DWX596" s="211"/>
      <c r="DWY596" s="211"/>
      <c r="DWZ596" s="211"/>
      <c r="DXA596" s="211"/>
      <c r="DXB596" s="211"/>
      <c r="DXC596" s="211"/>
      <c r="DXD596" s="211"/>
      <c r="DXE596" s="211"/>
      <c r="DXF596" s="211"/>
      <c r="DXG596" s="211"/>
      <c r="DXH596" s="211"/>
      <c r="DXI596" s="211"/>
      <c r="DXJ596" s="211"/>
      <c r="DXK596" s="211"/>
      <c r="DXL596" s="211"/>
      <c r="DXM596" s="211"/>
      <c r="DXN596" s="211"/>
      <c r="DXO596" s="211"/>
      <c r="DXP596" s="211"/>
      <c r="DXQ596" s="211"/>
      <c r="DXR596" s="211"/>
      <c r="DXS596" s="211"/>
      <c r="DXT596" s="211"/>
      <c r="DXU596" s="211"/>
      <c r="DXV596" s="211"/>
      <c r="DXW596" s="211"/>
      <c r="DXX596" s="211"/>
      <c r="DXY596" s="211"/>
      <c r="DXZ596" s="211"/>
      <c r="DYA596" s="211"/>
      <c r="DYB596" s="211"/>
      <c r="DYC596" s="211"/>
      <c r="DYD596" s="211"/>
      <c r="DYE596" s="211"/>
      <c r="DYF596" s="211"/>
      <c r="DYG596" s="211"/>
      <c r="DYH596" s="211"/>
      <c r="DYI596" s="211"/>
      <c r="DYJ596" s="211"/>
      <c r="DYK596" s="211"/>
      <c r="DYL596" s="211"/>
      <c r="DYM596" s="211"/>
      <c r="DYN596" s="211"/>
      <c r="DYO596" s="211"/>
      <c r="DYP596" s="211"/>
      <c r="DYQ596" s="211"/>
      <c r="DYR596" s="211"/>
      <c r="DYS596" s="211"/>
      <c r="DYT596" s="211"/>
      <c r="DYU596" s="211"/>
      <c r="DYV596" s="211"/>
      <c r="DYW596" s="211"/>
      <c r="DYX596" s="211"/>
      <c r="DYY596" s="211"/>
      <c r="DYZ596" s="211"/>
      <c r="DZA596" s="211"/>
      <c r="DZB596" s="211"/>
      <c r="DZC596" s="211"/>
      <c r="DZD596" s="211"/>
      <c r="DZE596" s="211"/>
      <c r="DZF596" s="211"/>
      <c r="DZG596" s="211"/>
      <c r="DZH596" s="211"/>
      <c r="DZI596" s="211"/>
      <c r="DZJ596" s="211"/>
      <c r="DZK596" s="211"/>
      <c r="DZL596" s="211"/>
      <c r="DZM596" s="211"/>
      <c r="DZN596" s="211"/>
      <c r="DZO596" s="211"/>
      <c r="DZP596" s="211"/>
      <c r="DZQ596" s="211"/>
      <c r="DZR596" s="211"/>
      <c r="DZS596" s="211"/>
      <c r="DZT596" s="211"/>
      <c r="DZU596" s="211"/>
      <c r="DZV596" s="211"/>
      <c r="DZW596" s="211"/>
      <c r="DZX596" s="211"/>
      <c r="DZY596" s="211"/>
      <c r="DZZ596" s="211"/>
      <c r="EAA596" s="211"/>
      <c r="EAB596" s="211"/>
      <c r="EAC596" s="211"/>
      <c r="EAD596" s="211"/>
      <c r="EAE596" s="211"/>
      <c r="EAF596" s="211"/>
      <c r="EAG596" s="211"/>
      <c r="EAH596" s="211"/>
      <c r="EAI596" s="211"/>
      <c r="EAJ596" s="211"/>
      <c r="EAK596" s="211"/>
      <c r="EAL596" s="211"/>
      <c r="EAM596" s="211"/>
      <c r="EAN596" s="211"/>
      <c r="EAO596" s="211"/>
      <c r="EAP596" s="211"/>
      <c r="EAQ596" s="211"/>
      <c r="EAR596" s="211"/>
      <c r="EAS596" s="211"/>
      <c r="EAT596" s="211"/>
      <c r="EAU596" s="211"/>
      <c r="EAV596" s="211"/>
      <c r="EAW596" s="211"/>
      <c r="EAX596" s="211"/>
      <c r="EAY596" s="211"/>
      <c r="EAZ596" s="211"/>
      <c r="EBA596" s="211"/>
      <c r="EBB596" s="211"/>
      <c r="EBC596" s="211"/>
      <c r="EBD596" s="211"/>
      <c r="EBE596" s="211"/>
      <c r="EBF596" s="211"/>
      <c r="EBG596" s="211"/>
      <c r="EBH596" s="211"/>
      <c r="EBI596" s="211"/>
      <c r="EBJ596" s="211"/>
      <c r="EBK596" s="211"/>
      <c r="EBL596" s="211"/>
      <c r="EBM596" s="211"/>
      <c r="EBN596" s="211"/>
      <c r="EBO596" s="211"/>
      <c r="EBP596" s="211"/>
      <c r="EBQ596" s="211"/>
      <c r="EBR596" s="211"/>
      <c r="EBS596" s="211"/>
      <c r="EBT596" s="211"/>
      <c r="EBU596" s="211"/>
      <c r="EBV596" s="211"/>
      <c r="EBW596" s="211"/>
      <c r="EBX596" s="211"/>
      <c r="EBY596" s="211"/>
      <c r="EBZ596" s="211"/>
      <c r="ECA596" s="211"/>
      <c r="ECB596" s="211"/>
      <c r="ECC596" s="211"/>
      <c r="ECD596" s="211"/>
      <c r="ECE596" s="211"/>
      <c r="ECF596" s="211"/>
      <c r="ECG596" s="211"/>
      <c r="ECH596" s="211"/>
      <c r="ECI596" s="211"/>
      <c r="ECJ596" s="211"/>
      <c r="ECK596" s="211"/>
      <c r="ECL596" s="211"/>
      <c r="ECM596" s="211"/>
      <c r="ECN596" s="211"/>
      <c r="ECO596" s="211"/>
      <c r="ECP596" s="211"/>
      <c r="ECQ596" s="211"/>
      <c r="ECR596" s="211"/>
      <c r="ECS596" s="211"/>
      <c r="ECT596" s="211"/>
      <c r="ECU596" s="211"/>
      <c r="ECV596" s="211"/>
      <c r="ECW596" s="211"/>
      <c r="ECX596" s="211"/>
      <c r="ECY596" s="211"/>
      <c r="ECZ596" s="211"/>
      <c r="EDA596" s="211"/>
      <c r="EDB596" s="211"/>
      <c r="EDC596" s="211"/>
      <c r="EDD596" s="211"/>
      <c r="EDE596" s="211"/>
      <c r="EDF596" s="211"/>
      <c r="EDG596" s="211"/>
      <c r="EDH596" s="211"/>
      <c r="EDI596" s="211"/>
      <c r="EDJ596" s="211"/>
      <c r="EDK596" s="211"/>
      <c r="EDL596" s="211"/>
      <c r="EDM596" s="211"/>
      <c r="EDN596" s="211"/>
      <c r="EDO596" s="211"/>
      <c r="EDP596" s="211"/>
      <c r="EDQ596" s="211"/>
      <c r="EDR596" s="211"/>
      <c r="EDS596" s="211"/>
      <c r="EDT596" s="211"/>
      <c r="EDU596" s="211"/>
      <c r="EDV596" s="211"/>
      <c r="EDW596" s="211"/>
      <c r="EDX596" s="211"/>
      <c r="EDY596" s="211"/>
      <c r="EDZ596" s="211"/>
      <c r="EEA596" s="211"/>
      <c r="EEB596" s="211"/>
      <c r="EEC596" s="211"/>
      <c r="EED596" s="211"/>
      <c r="EEE596" s="211"/>
      <c r="EEF596" s="211"/>
      <c r="EEG596" s="211"/>
      <c r="EEH596" s="211"/>
      <c r="EEI596" s="211"/>
      <c r="EEJ596" s="211"/>
      <c r="EEK596" s="211"/>
      <c r="EEL596" s="211"/>
      <c r="EEM596" s="211"/>
      <c r="EEN596" s="211"/>
      <c r="EEO596" s="211"/>
      <c r="EEP596" s="211"/>
      <c r="EEQ596" s="211"/>
      <c r="EER596" s="211"/>
      <c r="EES596" s="211"/>
      <c r="EET596" s="211"/>
      <c r="EEU596" s="211"/>
      <c r="EEV596" s="211"/>
      <c r="EEW596" s="211"/>
      <c r="EEX596" s="211"/>
      <c r="EEY596" s="211"/>
      <c r="EEZ596" s="211"/>
      <c r="EFA596" s="211"/>
      <c r="EFB596" s="211"/>
      <c r="EFC596" s="211"/>
      <c r="EFD596" s="211"/>
      <c r="EFE596" s="211"/>
      <c r="EFF596" s="211"/>
      <c r="EFG596" s="211"/>
      <c r="EFH596" s="211"/>
      <c r="EFI596" s="211"/>
      <c r="EFJ596" s="211"/>
      <c r="EFK596" s="211"/>
      <c r="EFL596" s="211"/>
      <c r="EFM596" s="211"/>
      <c r="EFN596" s="211"/>
      <c r="EFO596" s="211"/>
      <c r="EFP596" s="211"/>
      <c r="EFQ596" s="211"/>
      <c r="EFR596" s="211"/>
      <c r="EFS596" s="211"/>
      <c r="EFT596" s="211"/>
      <c r="EFU596" s="211"/>
      <c r="EFV596" s="211"/>
      <c r="EFW596" s="211"/>
      <c r="EFX596" s="211"/>
      <c r="EFY596" s="211"/>
      <c r="EFZ596" s="211"/>
      <c r="EGA596" s="211"/>
      <c r="EGB596" s="211"/>
      <c r="EGC596" s="211"/>
      <c r="EGD596" s="211"/>
      <c r="EGE596" s="211"/>
      <c r="EGF596" s="211"/>
      <c r="EGG596" s="211"/>
      <c r="EGH596" s="211"/>
      <c r="EGI596" s="211"/>
      <c r="EGJ596" s="211"/>
      <c r="EGK596" s="211"/>
      <c r="EGL596" s="211"/>
      <c r="EGM596" s="211"/>
      <c r="EGN596" s="211"/>
      <c r="EGO596" s="211"/>
      <c r="EGP596" s="211"/>
      <c r="EGQ596" s="211"/>
      <c r="EGR596" s="211"/>
      <c r="EGS596" s="211"/>
      <c r="EGT596" s="211"/>
      <c r="EGU596" s="211"/>
      <c r="EGV596" s="211"/>
      <c r="EGW596" s="211"/>
      <c r="EGX596" s="211"/>
      <c r="EGY596" s="211"/>
      <c r="EGZ596" s="211"/>
      <c r="EHA596" s="211"/>
      <c r="EHB596" s="211"/>
      <c r="EHC596" s="211"/>
      <c r="EHD596" s="211"/>
      <c r="EHE596" s="211"/>
      <c r="EHF596" s="211"/>
      <c r="EHG596" s="211"/>
      <c r="EHH596" s="211"/>
      <c r="EHI596" s="211"/>
      <c r="EHJ596" s="211"/>
      <c r="EHK596" s="211"/>
      <c r="EHL596" s="211"/>
      <c r="EHM596" s="211"/>
      <c r="EHN596" s="211"/>
      <c r="EHO596" s="211"/>
      <c r="EHP596" s="211"/>
      <c r="EHQ596" s="211"/>
      <c r="EHR596" s="211"/>
      <c r="EHS596" s="211"/>
      <c r="EHT596" s="211"/>
      <c r="EHU596" s="211"/>
      <c r="EHV596" s="211"/>
      <c r="EHW596" s="211"/>
      <c r="EHX596" s="211"/>
      <c r="EHY596" s="211"/>
      <c r="EHZ596" s="211"/>
      <c r="EIA596" s="211"/>
      <c r="EIB596" s="211"/>
      <c r="EIC596" s="211"/>
      <c r="EID596" s="211"/>
      <c r="EIE596" s="211"/>
      <c r="EIF596" s="211"/>
      <c r="EIG596" s="211"/>
      <c r="EIH596" s="211"/>
      <c r="EII596" s="211"/>
      <c r="EIJ596" s="211"/>
      <c r="EIK596" s="211"/>
      <c r="EIL596" s="211"/>
      <c r="EIM596" s="211"/>
      <c r="EIN596" s="211"/>
      <c r="EIO596" s="211"/>
      <c r="EIP596" s="211"/>
      <c r="EIQ596" s="211"/>
      <c r="EIR596" s="211"/>
      <c r="EIS596" s="211"/>
      <c r="EIT596" s="211"/>
      <c r="EIU596" s="211"/>
      <c r="EIV596" s="211"/>
      <c r="EIW596" s="211"/>
      <c r="EIX596" s="211"/>
      <c r="EIY596" s="211"/>
      <c r="EIZ596" s="211"/>
      <c r="EJA596" s="211"/>
      <c r="EJB596" s="211"/>
      <c r="EJC596" s="211"/>
      <c r="EJD596" s="211"/>
      <c r="EJE596" s="211"/>
      <c r="EJF596" s="211"/>
      <c r="EJG596" s="211"/>
      <c r="EJH596" s="211"/>
      <c r="EJI596" s="211"/>
      <c r="EJJ596" s="211"/>
      <c r="EJK596" s="211"/>
      <c r="EJL596" s="211"/>
      <c r="EJM596" s="211"/>
      <c r="EJN596" s="211"/>
      <c r="EJO596" s="211"/>
      <c r="EJP596" s="211"/>
      <c r="EJQ596" s="211"/>
      <c r="EJR596" s="211"/>
      <c r="EJS596" s="211"/>
      <c r="EJT596" s="211"/>
      <c r="EJU596" s="211"/>
      <c r="EJV596" s="211"/>
      <c r="EJW596" s="211"/>
      <c r="EJX596" s="211"/>
      <c r="EJY596" s="211"/>
      <c r="EJZ596" s="211"/>
      <c r="EKA596" s="211"/>
      <c r="EKB596" s="211"/>
      <c r="EKC596" s="211"/>
      <c r="EKD596" s="211"/>
      <c r="EKE596" s="211"/>
      <c r="EKF596" s="211"/>
      <c r="EKG596" s="211"/>
      <c r="EKH596" s="211"/>
      <c r="EKI596" s="211"/>
      <c r="EKJ596" s="211"/>
      <c r="EKK596" s="211"/>
      <c r="EKL596" s="211"/>
      <c r="EKM596" s="211"/>
      <c r="EKN596" s="211"/>
      <c r="EKO596" s="211"/>
      <c r="EKP596" s="211"/>
      <c r="EKQ596" s="211"/>
      <c r="EKR596" s="211"/>
      <c r="EKS596" s="211"/>
      <c r="EKT596" s="211"/>
      <c r="EKU596" s="211"/>
      <c r="EKV596" s="211"/>
      <c r="EKW596" s="211"/>
      <c r="EKX596" s="211"/>
      <c r="EKY596" s="211"/>
      <c r="EKZ596" s="211"/>
      <c r="ELA596" s="211"/>
      <c r="ELB596" s="211"/>
      <c r="ELC596" s="211"/>
      <c r="ELD596" s="211"/>
      <c r="ELE596" s="211"/>
      <c r="ELF596" s="211"/>
      <c r="ELG596" s="211"/>
      <c r="ELH596" s="211"/>
      <c r="ELI596" s="211"/>
      <c r="ELJ596" s="211"/>
      <c r="ELK596" s="211"/>
      <c r="ELL596" s="211"/>
      <c r="ELM596" s="211"/>
      <c r="ELN596" s="211"/>
      <c r="ELO596" s="211"/>
      <c r="ELP596" s="211"/>
      <c r="ELQ596" s="211"/>
      <c r="ELR596" s="211"/>
      <c r="ELS596" s="211"/>
      <c r="ELT596" s="211"/>
      <c r="ELU596" s="211"/>
      <c r="ELV596" s="211"/>
      <c r="ELW596" s="211"/>
      <c r="ELX596" s="211"/>
      <c r="ELY596" s="211"/>
      <c r="ELZ596" s="211"/>
      <c r="EMA596" s="211"/>
      <c r="EMB596" s="211"/>
      <c r="EMC596" s="211"/>
      <c r="EMD596" s="211"/>
      <c r="EME596" s="211"/>
      <c r="EMF596" s="211"/>
      <c r="EMG596" s="211"/>
      <c r="EMH596" s="211"/>
      <c r="EMI596" s="211"/>
      <c r="EMJ596" s="211"/>
      <c r="EMK596" s="211"/>
      <c r="EML596" s="211"/>
      <c r="EMM596" s="211"/>
      <c r="EMN596" s="211"/>
      <c r="EMO596" s="211"/>
      <c r="EMP596" s="211"/>
      <c r="EMQ596" s="211"/>
      <c r="EMR596" s="211"/>
      <c r="EMS596" s="211"/>
      <c r="EMT596" s="211"/>
      <c r="EMU596" s="211"/>
      <c r="EMV596" s="211"/>
      <c r="EMW596" s="211"/>
      <c r="EMX596" s="211"/>
      <c r="EMY596" s="211"/>
      <c r="EMZ596" s="211"/>
      <c r="ENA596" s="211"/>
      <c r="ENB596" s="211"/>
      <c r="ENC596" s="211"/>
      <c r="END596" s="211"/>
      <c r="ENE596" s="211"/>
      <c r="ENF596" s="211"/>
      <c r="ENG596" s="211"/>
      <c r="ENH596" s="211"/>
      <c r="ENI596" s="211"/>
      <c r="ENJ596" s="211"/>
      <c r="ENK596" s="211"/>
      <c r="ENL596" s="211"/>
      <c r="ENM596" s="211"/>
      <c r="ENN596" s="211"/>
      <c r="ENO596" s="211"/>
      <c r="ENP596" s="211"/>
      <c r="ENQ596" s="211"/>
      <c r="ENR596" s="211"/>
      <c r="ENS596" s="211"/>
      <c r="ENT596" s="211"/>
      <c r="ENU596" s="211"/>
      <c r="ENV596" s="211"/>
      <c r="ENW596" s="211"/>
      <c r="ENX596" s="211"/>
      <c r="ENY596" s="211"/>
      <c r="ENZ596" s="211"/>
      <c r="EOA596" s="211"/>
      <c r="EOB596" s="211"/>
      <c r="EOC596" s="211"/>
      <c r="EOD596" s="211"/>
      <c r="EOE596" s="211"/>
      <c r="EOF596" s="211"/>
      <c r="EOG596" s="211"/>
      <c r="EOH596" s="211"/>
      <c r="EOI596" s="211"/>
      <c r="EOJ596" s="211"/>
      <c r="EOK596" s="211"/>
      <c r="EOL596" s="211"/>
      <c r="EOM596" s="211"/>
      <c r="EON596" s="211"/>
      <c r="EOO596" s="211"/>
      <c r="EOP596" s="211"/>
      <c r="EOQ596" s="211"/>
      <c r="EOR596" s="211"/>
      <c r="EOS596" s="211"/>
      <c r="EOT596" s="211"/>
      <c r="EOU596" s="211"/>
      <c r="EOV596" s="211"/>
      <c r="EOW596" s="211"/>
      <c r="EOX596" s="211"/>
      <c r="EOY596" s="211"/>
      <c r="EOZ596" s="211"/>
      <c r="EPA596" s="211"/>
      <c r="EPB596" s="211"/>
      <c r="EPC596" s="211"/>
      <c r="EPD596" s="211"/>
      <c r="EPE596" s="211"/>
      <c r="EPF596" s="211"/>
      <c r="EPG596" s="211"/>
      <c r="EPH596" s="211"/>
      <c r="EPI596" s="211"/>
      <c r="EPJ596" s="211"/>
      <c r="EPK596" s="211"/>
      <c r="EPL596" s="211"/>
      <c r="EPM596" s="211"/>
      <c r="EPN596" s="211"/>
      <c r="EPO596" s="211"/>
      <c r="EPP596" s="211"/>
      <c r="EPQ596" s="211"/>
      <c r="EPR596" s="211"/>
      <c r="EPS596" s="211"/>
      <c r="EPT596" s="211"/>
      <c r="EPU596" s="211"/>
      <c r="EPV596" s="211"/>
      <c r="EPW596" s="211"/>
      <c r="EPX596" s="211"/>
      <c r="EPY596" s="211"/>
      <c r="EPZ596" s="211"/>
      <c r="EQA596" s="211"/>
      <c r="EQB596" s="211"/>
      <c r="EQC596" s="211"/>
      <c r="EQD596" s="211"/>
      <c r="EQE596" s="211"/>
      <c r="EQF596" s="211"/>
      <c r="EQG596" s="211"/>
      <c r="EQH596" s="211"/>
      <c r="EQI596" s="211"/>
      <c r="EQJ596" s="211"/>
      <c r="EQK596" s="211"/>
      <c r="EQL596" s="211"/>
      <c r="EQM596" s="211"/>
      <c r="EQN596" s="211"/>
      <c r="EQO596" s="211"/>
      <c r="EQP596" s="211"/>
      <c r="EQQ596" s="211"/>
      <c r="EQR596" s="211"/>
      <c r="EQS596" s="211"/>
      <c r="EQT596" s="211"/>
      <c r="EQU596" s="211"/>
      <c r="EQV596" s="211"/>
      <c r="EQW596" s="211"/>
      <c r="EQX596" s="211"/>
      <c r="EQY596" s="211"/>
      <c r="EQZ596" s="211"/>
      <c r="ERA596" s="211"/>
      <c r="ERB596" s="211"/>
      <c r="ERC596" s="211"/>
      <c r="ERD596" s="211"/>
      <c r="ERE596" s="211"/>
      <c r="ERF596" s="211"/>
      <c r="ERG596" s="211"/>
      <c r="ERH596" s="211"/>
      <c r="ERI596" s="211"/>
      <c r="ERJ596" s="211"/>
      <c r="ERK596" s="211"/>
      <c r="ERL596" s="211"/>
      <c r="ERM596" s="211"/>
      <c r="ERN596" s="211"/>
      <c r="ERO596" s="211"/>
      <c r="ERP596" s="211"/>
      <c r="ERQ596" s="211"/>
      <c r="ERR596" s="211"/>
      <c r="ERS596" s="211"/>
      <c r="ERT596" s="211"/>
      <c r="ERU596" s="211"/>
      <c r="ERV596" s="211"/>
      <c r="ERW596" s="211"/>
      <c r="ERX596" s="211"/>
      <c r="ERY596" s="211"/>
      <c r="ERZ596" s="211"/>
      <c r="ESA596" s="211"/>
      <c r="ESB596" s="211"/>
      <c r="ESC596" s="211"/>
      <c r="ESD596" s="211"/>
      <c r="ESE596" s="211"/>
      <c r="ESF596" s="211"/>
      <c r="ESG596" s="211"/>
      <c r="ESH596" s="211"/>
      <c r="ESI596" s="211"/>
      <c r="ESJ596" s="211"/>
      <c r="ESK596" s="211"/>
      <c r="ESL596" s="211"/>
      <c r="ESM596" s="211"/>
      <c r="ESN596" s="211"/>
      <c r="ESO596" s="211"/>
      <c r="ESP596" s="211"/>
      <c r="ESQ596" s="211"/>
      <c r="ESR596" s="211"/>
      <c r="ESS596" s="211"/>
      <c r="EST596" s="211"/>
      <c r="ESU596" s="211"/>
      <c r="ESV596" s="211"/>
      <c r="ESW596" s="211"/>
      <c r="ESX596" s="211"/>
      <c r="ESY596" s="211"/>
      <c r="ESZ596" s="211"/>
      <c r="ETA596" s="211"/>
      <c r="ETB596" s="211"/>
      <c r="ETC596" s="211"/>
      <c r="ETD596" s="211"/>
      <c r="ETE596" s="211"/>
      <c r="ETF596" s="211"/>
      <c r="ETG596" s="211"/>
      <c r="ETH596" s="211"/>
      <c r="ETI596" s="211"/>
      <c r="ETJ596" s="211"/>
      <c r="ETK596" s="211"/>
      <c r="ETL596" s="211"/>
      <c r="ETM596" s="211"/>
      <c r="ETN596" s="211"/>
      <c r="ETO596" s="211"/>
      <c r="ETP596" s="211"/>
      <c r="ETQ596" s="211"/>
      <c r="ETR596" s="211"/>
      <c r="ETS596" s="211"/>
      <c r="ETT596" s="211"/>
      <c r="ETU596" s="211"/>
      <c r="ETV596" s="211"/>
      <c r="ETW596" s="211"/>
      <c r="ETX596" s="211"/>
      <c r="ETY596" s="211"/>
      <c r="ETZ596" s="211"/>
      <c r="EUA596" s="211"/>
      <c r="EUB596" s="211"/>
      <c r="EUC596" s="211"/>
      <c r="EUD596" s="211"/>
      <c r="EUE596" s="211"/>
      <c r="EUF596" s="211"/>
      <c r="EUG596" s="211"/>
      <c r="EUH596" s="211"/>
      <c r="EUI596" s="211"/>
      <c r="EUJ596" s="211"/>
      <c r="EUK596" s="211"/>
      <c r="EUL596" s="211"/>
      <c r="EUM596" s="211"/>
      <c r="EUN596" s="211"/>
      <c r="EUO596" s="211"/>
      <c r="EUP596" s="211"/>
      <c r="EUQ596" s="211"/>
      <c r="EUR596" s="211"/>
      <c r="EUS596" s="211"/>
      <c r="EUT596" s="211"/>
      <c r="EUU596" s="211"/>
      <c r="EUV596" s="211"/>
      <c r="EUW596" s="211"/>
      <c r="EUX596" s="211"/>
      <c r="EUY596" s="211"/>
      <c r="EUZ596" s="211"/>
      <c r="EVA596" s="211"/>
      <c r="EVB596" s="211"/>
      <c r="EVC596" s="211"/>
      <c r="EVD596" s="211"/>
      <c r="EVE596" s="211"/>
      <c r="EVF596" s="211"/>
      <c r="EVG596" s="211"/>
      <c r="EVH596" s="211"/>
      <c r="EVI596" s="211"/>
      <c r="EVJ596" s="211"/>
      <c r="EVK596" s="211"/>
      <c r="EVL596" s="211"/>
      <c r="EVM596" s="211"/>
      <c r="EVN596" s="211"/>
      <c r="EVO596" s="211"/>
      <c r="EVP596" s="211"/>
      <c r="EVQ596" s="211"/>
      <c r="EVR596" s="211"/>
      <c r="EVS596" s="211"/>
      <c r="EVT596" s="211"/>
      <c r="EVU596" s="211"/>
      <c r="EVV596" s="211"/>
      <c r="EVW596" s="211"/>
      <c r="EVX596" s="211"/>
      <c r="EVY596" s="211"/>
      <c r="EVZ596" s="211"/>
      <c r="EWA596" s="211"/>
      <c r="EWB596" s="211"/>
      <c r="EWC596" s="211"/>
      <c r="EWD596" s="211"/>
      <c r="EWE596" s="211"/>
      <c r="EWF596" s="211"/>
      <c r="EWG596" s="211"/>
      <c r="EWH596" s="211"/>
      <c r="EWI596" s="211"/>
      <c r="EWJ596" s="211"/>
      <c r="EWK596" s="211"/>
      <c r="EWL596" s="211"/>
      <c r="EWM596" s="211"/>
      <c r="EWN596" s="211"/>
      <c r="EWO596" s="211"/>
      <c r="EWP596" s="211"/>
      <c r="EWQ596" s="211"/>
      <c r="EWR596" s="211"/>
      <c r="EWS596" s="211"/>
      <c r="EWT596" s="211"/>
      <c r="EWU596" s="211"/>
      <c r="EWV596" s="211"/>
      <c r="EWW596" s="211"/>
      <c r="EWX596" s="211"/>
      <c r="EWY596" s="211"/>
      <c r="EWZ596" s="211"/>
      <c r="EXA596" s="211"/>
      <c r="EXB596" s="211"/>
      <c r="EXC596" s="211"/>
      <c r="EXD596" s="211"/>
      <c r="EXE596" s="211"/>
      <c r="EXF596" s="211"/>
      <c r="EXG596" s="211"/>
      <c r="EXH596" s="211"/>
      <c r="EXI596" s="211"/>
      <c r="EXJ596" s="211"/>
      <c r="EXK596" s="211"/>
      <c r="EXL596" s="211"/>
      <c r="EXM596" s="211"/>
      <c r="EXN596" s="211"/>
      <c r="EXO596" s="211"/>
      <c r="EXP596" s="211"/>
      <c r="EXQ596" s="211"/>
      <c r="EXR596" s="211"/>
      <c r="EXS596" s="211"/>
      <c r="EXT596" s="211"/>
      <c r="EXU596" s="211"/>
      <c r="EXV596" s="211"/>
      <c r="EXW596" s="211"/>
      <c r="EXX596" s="211"/>
      <c r="EXY596" s="211"/>
      <c r="EXZ596" s="211"/>
      <c r="EYA596" s="211"/>
      <c r="EYB596" s="211"/>
      <c r="EYC596" s="211"/>
      <c r="EYD596" s="211"/>
      <c r="EYE596" s="211"/>
      <c r="EYF596" s="211"/>
      <c r="EYG596" s="211"/>
      <c r="EYH596" s="211"/>
      <c r="EYI596" s="211"/>
      <c r="EYJ596" s="211"/>
      <c r="EYK596" s="211"/>
      <c r="EYL596" s="211"/>
      <c r="EYM596" s="211"/>
      <c r="EYN596" s="211"/>
      <c r="EYO596" s="211"/>
      <c r="EYP596" s="211"/>
      <c r="EYQ596" s="211"/>
      <c r="EYR596" s="211"/>
      <c r="EYS596" s="211"/>
      <c r="EYT596" s="211"/>
      <c r="EYU596" s="211"/>
      <c r="EYV596" s="211"/>
      <c r="EYW596" s="211"/>
      <c r="EYX596" s="211"/>
      <c r="EYY596" s="211"/>
      <c r="EYZ596" s="211"/>
      <c r="EZA596" s="211"/>
      <c r="EZB596" s="211"/>
      <c r="EZC596" s="211"/>
      <c r="EZD596" s="211"/>
      <c r="EZE596" s="211"/>
      <c r="EZF596" s="211"/>
      <c r="EZG596" s="211"/>
      <c r="EZH596" s="211"/>
      <c r="EZI596" s="211"/>
      <c r="EZJ596" s="211"/>
      <c r="EZK596" s="211"/>
      <c r="EZL596" s="211"/>
      <c r="EZM596" s="211"/>
      <c r="EZN596" s="211"/>
      <c r="EZO596" s="211"/>
      <c r="EZP596" s="211"/>
      <c r="EZQ596" s="211"/>
      <c r="EZR596" s="211"/>
      <c r="EZS596" s="211"/>
      <c r="EZT596" s="211"/>
      <c r="EZU596" s="211"/>
      <c r="EZV596" s="211"/>
      <c r="EZW596" s="211"/>
      <c r="EZX596" s="211"/>
      <c r="EZY596" s="211"/>
      <c r="EZZ596" s="211"/>
      <c r="FAA596" s="211"/>
      <c r="FAB596" s="211"/>
      <c r="FAC596" s="211"/>
      <c r="FAD596" s="211"/>
      <c r="FAE596" s="211"/>
    </row>
    <row r="597" spans="1:4087" s="212" customFormat="1" ht="25.5">
      <c r="A597" s="233" t="s">
        <v>693</v>
      </c>
      <c r="B597" s="233" t="s">
        <v>694</v>
      </c>
      <c r="C597" s="233" t="s">
        <v>104</v>
      </c>
      <c r="D597" s="233" t="s">
        <v>695</v>
      </c>
      <c r="E597" s="387">
        <v>44718</v>
      </c>
      <c r="F597" s="232">
        <v>44915</v>
      </c>
      <c r="G597" s="385">
        <v>44915</v>
      </c>
      <c r="H597" s="478"/>
      <c r="I597" s="377">
        <v>5313490</v>
      </c>
      <c r="J597" s="380"/>
      <c r="K597" s="381" t="s">
        <v>210</v>
      </c>
      <c r="L597" s="386">
        <v>100</v>
      </c>
      <c r="M597" s="236">
        <v>138</v>
      </c>
      <c r="N597" s="236" t="s">
        <v>22</v>
      </c>
      <c r="O597" s="484" t="s">
        <v>22</v>
      </c>
      <c r="P597" s="238" t="s">
        <v>22</v>
      </c>
      <c r="Q597" s="238" t="s">
        <v>22</v>
      </c>
      <c r="R597" s="238" t="s">
        <v>22</v>
      </c>
      <c r="S597" s="238" t="s">
        <v>22</v>
      </c>
      <c r="T597" s="238" t="s">
        <v>22</v>
      </c>
      <c r="U597" s="238" t="s">
        <v>22</v>
      </c>
      <c r="V597" s="238" t="s">
        <v>141</v>
      </c>
      <c r="W597" s="233" t="s">
        <v>2187</v>
      </c>
      <c r="X597" s="211"/>
      <c r="Y597" s="211"/>
      <c r="Z597" s="211"/>
      <c r="AA597" s="211"/>
      <c r="AB597" s="211"/>
      <c r="AC597" s="211"/>
      <c r="AD597" s="211"/>
      <c r="AE597" s="211"/>
      <c r="AF597" s="211"/>
      <c r="AG597" s="211"/>
      <c r="AH597" s="211"/>
      <c r="AI597" s="211"/>
      <c r="AJ597" s="211"/>
      <c r="AK597" s="211"/>
      <c r="AL597" s="211"/>
      <c r="AM597" s="211"/>
      <c r="AN597" s="211"/>
      <c r="AO597" s="211"/>
      <c r="AP597" s="211"/>
      <c r="AQ597" s="211"/>
      <c r="AR597" s="211"/>
      <c r="AS597" s="211"/>
      <c r="AT597" s="211"/>
      <c r="AU597" s="211"/>
      <c r="AV597" s="211"/>
      <c r="AW597" s="211"/>
      <c r="AX597" s="211"/>
      <c r="AY597" s="211"/>
      <c r="AZ597" s="211"/>
      <c r="BA597" s="211"/>
      <c r="BB597" s="211"/>
      <c r="BC597" s="211"/>
      <c r="BD597" s="211"/>
      <c r="BE597" s="211"/>
      <c r="BF597" s="211"/>
      <c r="BG597" s="211"/>
      <c r="BH597" s="211"/>
      <c r="BI597" s="211"/>
      <c r="BJ597" s="211"/>
      <c r="BK597" s="211"/>
      <c r="BL597" s="211"/>
      <c r="BM597" s="211"/>
      <c r="BN597" s="211"/>
      <c r="BO597" s="211"/>
      <c r="BP597" s="211"/>
      <c r="BQ597" s="211"/>
      <c r="BR597" s="211"/>
      <c r="BS597" s="211"/>
      <c r="BT597" s="211"/>
      <c r="BU597" s="211"/>
      <c r="BV597" s="211"/>
      <c r="BW597" s="211"/>
      <c r="BX597" s="211"/>
      <c r="BY597" s="211"/>
      <c r="BZ597" s="211"/>
      <c r="CA597" s="211"/>
      <c r="CB597" s="211"/>
      <c r="CC597" s="211"/>
      <c r="CD597" s="211"/>
      <c r="CE597" s="211"/>
      <c r="CF597" s="211"/>
      <c r="CG597" s="211"/>
      <c r="CH597" s="211"/>
      <c r="CI597" s="211"/>
      <c r="CJ597" s="211"/>
      <c r="CK597" s="211"/>
      <c r="CL597" s="211"/>
      <c r="CM597" s="211"/>
      <c r="CN597" s="211"/>
      <c r="CO597" s="211"/>
      <c r="CP597" s="211"/>
      <c r="CQ597" s="211"/>
      <c r="CR597" s="211"/>
      <c r="CS597" s="211"/>
      <c r="CT597" s="211"/>
      <c r="CU597" s="211"/>
      <c r="CV597" s="211"/>
      <c r="CW597" s="211"/>
      <c r="CX597" s="211"/>
      <c r="CY597" s="211"/>
      <c r="CZ597" s="211"/>
      <c r="DA597" s="211"/>
      <c r="DB597" s="211"/>
      <c r="DC597" s="211"/>
      <c r="DD597" s="211"/>
      <c r="DE597" s="211"/>
      <c r="DF597" s="211"/>
      <c r="DG597" s="211"/>
      <c r="DH597" s="211"/>
      <c r="DI597" s="211"/>
      <c r="DJ597" s="211"/>
      <c r="DK597" s="211"/>
      <c r="DL597" s="211"/>
      <c r="DM597" s="211"/>
      <c r="DN597" s="211"/>
      <c r="DO597" s="211"/>
      <c r="DP597" s="211"/>
      <c r="DQ597" s="211"/>
      <c r="DR597" s="211"/>
      <c r="DS597" s="211"/>
      <c r="DT597" s="211"/>
      <c r="DU597" s="211"/>
      <c r="DV597" s="211"/>
      <c r="DW597" s="211"/>
      <c r="DX597" s="211"/>
      <c r="DY597" s="211"/>
      <c r="DZ597" s="211"/>
      <c r="EA597" s="211"/>
      <c r="EB597" s="211"/>
      <c r="EC597" s="211"/>
      <c r="ED597" s="211"/>
      <c r="EE597" s="211"/>
      <c r="EF597" s="211"/>
      <c r="EG597" s="211"/>
      <c r="EH597" s="211"/>
      <c r="EI597" s="211"/>
      <c r="EJ597" s="211"/>
      <c r="EK597" s="211"/>
      <c r="EL597" s="211"/>
      <c r="EM597" s="211"/>
      <c r="EN597" s="211"/>
      <c r="EO597" s="211"/>
      <c r="EP597" s="211"/>
      <c r="EQ597" s="211"/>
      <c r="ER597" s="211"/>
      <c r="ES597" s="211"/>
      <c r="ET597" s="211"/>
      <c r="EU597" s="211"/>
      <c r="EV597" s="211"/>
      <c r="EW597" s="211"/>
      <c r="EX597" s="211"/>
      <c r="EY597" s="211"/>
      <c r="EZ597" s="211"/>
      <c r="FA597" s="211"/>
      <c r="FB597" s="211"/>
      <c r="FC597" s="211"/>
      <c r="FD597" s="211"/>
      <c r="FE597" s="211"/>
      <c r="FF597" s="211"/>
      <c r="FG597" s="211"/>
      <c r="FH597" s="211"/>
      <c r="FI597" s="211"/>
      <c r="FJ597" s="211"/>
      <c r="FK597" s="211"/>
      <c r="FL597" s="211"/>
      <c r="FM597" s="211"/>
      <c r="FN597" s="211"/>
      <c r="FO597" s="211"/>
      <c r="FP597" s="211"/>
      <c r="FQ597" s="211"/>
      <c r="FR597" s="211"/>
      <c r="FS597" s="211"/>
      <c r="FT597" s="211"/>
      <c r="FU597" s="211"/>
      <c r="FV597" s="211"/>
      <c r="FW597" s="211"/>
      <c r="FX597" s="211"/>
      <c r="FY597" s="211"/>
      <c r="FZ597" s="211"/>
      <c r="GA597" s="211"/>
      <c r="GB597" s="211"/>
      <c r="GC597" s="211"/>
      <c r="GD597" s="211"/>
      <c r="GE597" s="211"/>
      <c r="GF597" s="211"/>
      <c r="GG597" s="211"/>
      <c r="GH597" s="211"/>
      <c r="GI597" s="211"/>
      <c r="GJ597" s="211"/>
      <c r="GK597" s="211"/>
      <c r="GL597" s="211"/>
      <c r="GM597" s="211"/>
      <c r="GN597" s="211"/>
      <c r="GO597" s="211"/>
      <c r="GP597" s="211"/>
      <c r="GQ597" s="211"/>
      <c r="GR597" s="211"/>
      <c r="GS597" s="211"/>
      <c r="GT597" s="211"/>
      <c r="GU597" s="211"/>
      <c r="GV597" s="211"/>
      <c r="GW597" s="211"/>
      <c r="GX597" s="211"/>
      <c r="GY597" s="211"/>
      <c r="GZ597" s="211"/>
      <c r="HA597" s="211"/>
      <c r="HB597" s="211"/>
      <c r="HC597" s="211"/>
      <c r="HD597" s="211"/>
      <c r="HE597" s="211"/>
      <c r="HF597" s="211"/>
      <c r="HG597" s="211"/>
      <c r="HH597" s="211"/>
      <c r="HI597" s="211"/>
      <c r="HJ597" s="211"/>
      <c r="HK597" s="211"/>
      <c r="HL597" s="211"/>
      <c r="HM597" s="211"/>
      <c r="HN597" s="211"/>
      <c r="HO597" s="211"/>
      <c r="HP597" s="211"/>
      <c r="HQ597" s="211"/>
      <c r="HR597" s="211"/>
      <c r="HS597" s="211"/>
      <c r="HT597" s="211"/>
      <c r="HU597" s="211"/>
      <c r="HV597" s="211"/>
      <c r="HW597" s="211"/>
      <c r="HX597" s="211"/>
      <c r="HY597" s="211"/>
      <c r="HZ597" s="211"/>
      <c r="IA597" s="211"/>
      <c r="IB597" s="211"/>
      <c r="IC597" s="211"/>
      <c r="ID597" s="211"/>
      <c r="IE597" s="211"/>
      <c r="IF597" s="211"/>
      <c r="IG597" s="211"/>
      <c r="IH597" s="211"/>
      <c r="II597" s="211"/>
      <c r="IJ597" s="211"/>
      <c r="IK597" s="211"/>
      <c r="IL597" s="211"/>
      <c r="IM597" s="211"/>
      <c r="IN597" s="211"/>
      <c r="IO597" s="211"/>
      <c r="IP597" s="211"/>
      <c r="IQ597" s="211"/>
      <c r="IR597" s="211"/>
      <c r="IS597" s="211"/>
      <c r="IT597" s="211"/>
      <c r="IU597" s="211"/>
      <c r="IV597" s="211"/>
      <c r="IW597" s="211"/>
      <c r="IX597" s="211"/>
      <c r="IY597" s="211"/>
      <c r="IZ597" s="211"/>
      <c r="JA597" s="211"/>
      <c r="JB597" s="211"/>
      <c r="JC597" s="211"/>
      <c r="JD597" s="211"/>
      <c r="JE597" s="211"/>
      <c r="JF597" s="211"/>
      <c r="JG597" s="211"/>
      <c r="JH597" s="211"/>
      <c r="JI597" s="211"/>
      <c r="JJ597" s="211"/>
      <c r="JK597" s="211"/>
      <c r="JL597" s="211"/>
      <c r="JM597" s="211"/>
      <c r="JN597" s="211"/>
      <c r="JO597" s="211"/>
      <c r="JP597" s="211"/>
      <c r="JQ597" s="211"/>
      <c r="JR597" s="211"/>
      <c r="JS597" s="211"/>
      <c r="JT597" s="211"/>
      <c r="JU597" s="211"/>
      <c r="JV597" s="211"/>
      <c r="JW597" s="211"/>
      <c r="JX597" s="211"/>
      <c r="JY597" s="211"/>
      <c r="JZ597" s="211"/>
      <c r="KA597" s="211"/>
      <c r="KB597" s="211"/>
      <c r="KC597" s="211"/>
      <c r="KD597" s="211"/>
      <c r="KE597" s="211"/>
      <c r="KF597" s="211"/>
      <c r="KG597" s="211"/>
      <c r="KH597" s="211"/>
      <c r="KI597" s="211"/>
      <c r="KJ597" s="211"/>
      <c r="KK597" s="211"/>
      <c r="KL597" s="211"/>
      <c r="KM597" s="211"/>
      <c r="KN597" s="211"/>
      <c r="KO597" s="211"/>
      <c r="KP597" s="211"/>
      <c r="KQ597" s="211"/>
      <c r="KR597" s="211"/>
      <c r="KS597" s="211"/>
      <c r="KT597" s="211"/>
      <c r="KU597" s="211"/>
      <c r="KV597" s="211"/>
      <c r="KW597" s="211"/>
      <c r="KX597" s="211"/>
      <c r="KY597" s="211"/>
      <c r="KZ597" s="211"/>
      <c r="LA597" s="211"/>
      <c r="LB597" s="211"/>
      <c r="LC597" s="211"/>
      <c r="LD597" s="211"/>
      <c r="LE597" s="211"/>
      <c r="LF597" s="211"/>
      <c r="LG597" s="211"/>
      <c r="LH597" s="211"/>
      <c r="LI597" s="211"/>
      <c r="LJ597" s="211"/>
      <c r="LK597" s="211"/>
      <c r="LL597" s="211"/>
      <c r="LM597" s="211"/>
      <c r="LN597" s="211"/>
      <c r="LO597" s="211"/>
      <c r="LP597" s="211"/>
      <c r="LQ597" s="211"/>
      <c r="LR597" s="211"/>
      <c r="LS597" s="211"/>
      <c r="LT597" s="211"/>
      <c r="LU597" s="211"/>
      <c r="LV597" s="211"/>
      <c r="LW597" s="211"/>
      <c r="LX597" s="211"/>
      <c r="LY597" s="211"/>
      <c r="LZ597" s="211"/>
      <c r="MA597" s="211"/>
      <c r="MB597" s="211"/>
      <c r="MC597" s="211"/>
      <c r="MD597" s="211"/>
      <c r="ME597" s="211"/>
      <c r="MF597" s="211"/>
      <c r="MG597" s="211"/>
      <c r="MH597" s="211"/>
      <c r="MI597" s="211"/>
      <c r="MJ597" s="211"/>
      <c r="MK597" s="211"/>
      <c r="ML597" s="211"/>
      <c r="MM597" s="211"/>
      <c r="MN597" s="211"/>
      <c r="MO597" s="211"/>
      <c r="MP597" s="211"/>
      <c r="MQ597" s="211"/>
      <c r="MR597" s="211"/>
      <c r="MS597" s="211"/>
      <c r="MT597" s="211"/>
      <c r="MU597" s="211"/>
      <c r="MV597" s="211"/>
      <c r="MW597" s="211"/>
      <c r="MX597" s="211"/>
      <c r="MY597" s="211"/>
      <c r="MZ597" s="211"/>
      <c r="NA597" s="211"/>
      <c r="NB597" s="211"/>
      <c r="NC597" s="211"/>
      <c r="ND597" s="211"/>
      <c r="NE597" s="211"/>
      <c r="NF597" s="211"/>
      <c r="NG597" s="211"/>
      <c r="NH597" s="211"/>
      <c r="NI597" s="211"/>
      <c r="NJ597" s="211"/>
      <c r="NK597" s="211"/>
      <c r="NL597" s="211"/>
      <c r="NM597" s="211"/>
      <c r="NN597" s="211"/>
      <c r="NO597" s="211"/>
      <c r="NP597" s="211"/>
      <c r="NQ597" s="211"/>
      <c r="NR597" s="211"/>
      <c r="NS597" s="211"/>
      <c r="NT597" s="211"/>
      <c r="NU597" s="211"/>
      <c r="NV597" s="211"/>
      <c r="NW597" s="211"/>
      <c r="NX597" s="211"/>
      <c r="NY597" s="211"/>
      <c r="NZ597" s="211"/>
      <c r="OA597" s="211"/>
      <c r="OB597" s="211"/>
      <c r="OC597" s="211"/>
      <c r="OD597" s="211"/>
      <c r="OE597" s="211"/>
      <c r="OF597" s="211"/>
      <c r="OG597" s="211"/>
      <c r="OH597" s="211"/>
      <c r="OI597" s="211"/>
      <c r="OJ597" s="211"/>
      <c r="OK597" s="211"/>
      <c r="OL597" s="211"/>
      <c r="OM597" s="211"/>
      <c r="ON597" s="211"/>
      <c r="OO597" s="211"/>
      <c r="OP597" s="211"/>
      <c r="OQ597" s="211"/>
      <c r="OR597" s="211"/>
      <c r="OS597" s="211"/>
      <c r="OT597" s="211"/>
      <c r="OU597" s="211"/>
      <c r="OV597" s="211"/>
      <c r="OW597" s="211"/>
      <c r="OX597" s="211"/>
      <c r="OY597" s="211"/>
      <c r="OZ597" s="211"/>
      <c r="PA597" s="211"/>
      <c r="PB597" s="211"/>
      <c r="PC597" s="211"/>
      <c r="PD597" s="211"/>
      <c r="PE597" s="211"/>
      <c r="PF597" s="211"/>
      <c r="PG597" s="211"/>
      <c r="PH597" s="211"/>
      <c r="PI597" s="211"/>
      <c r="PJ597" s="211"/>
      <c r="PK597" s="211"/>
      <c r="PL597" s="211"/>
      <c r="PM597" s="211"/>
      <c r="PN597" s="211"/>
      <c r="PO597" s="211"/>
      <c r="PP597" s="211"/>
      <c r="PQ597" s="211"/>
      <c r="PR597" s="211"/>
      <c r="PS597" s="211"/>
      <c r="PT597" s="211"/>
      <c r="PU597" s="211"/>
      <c r="PV597" s="211"/>
      <c r="PW597" s="211"/>
      <c r="PX597" s="211"/>
      <c r="PY597" s="211"/>
      <c r="PZ597" s="211"/>
      <c r="QA597" s="211"/>
      <c r="QB597" s="211"/>
      <c r="QC597" s="211"/>
      <c r="QD597" s="211"/>
      <c r="QE597" s="211"/>
      <c r="QF597" s="211"/>
      <c r="QG597" s="211"/>
      <c r="QH597" s="211"/>
      <c r="QI597" s="211"/>
      <c r="QJ597" s="211"/>
      <c r="QK597" s="211"/>
      <c r="QL597" s="211"/>
      <c r="QM597" s="211"/>
      <c r="QN597" s="211"/>
      <c r="QO597" s="211"/>
      <c r="QP597" s="211"/>
      <c r="QQ597" s="211"/>
      <c r="QR597" s="211"/>
      <c r="QS597" s="211"/>
      <c r="QT597" s="211"/>
      <c r="QU597" s="211"/>
      <c r="QV597" s="211"/>
      <c r="QW597" s="211"/>
      <c r="QX597" s="211"/>
      <c r="QY597" s="211"/>
      <c r="QZ597" s="211"/>
      <c r="RA597" s="211"/>
      <c r="RB597" s="211"/>
      <c r="RC597" s="211"/>
      <c r="RD597" s="211"/>
      <c r="RE597" s="211"/>
      <c r="RF597" s="211"/>
      <c r="RG597" s="211"/>
      <c r="RH597" s="211"/>
      <c r="RI597" s="211"/>
      <c r="RJ597" s="211"/>
      <c r="RK597" s="211"/>
      <c r="RL597" s="211"/>
      <c r="RM597" s="211"/>
      <c r="RN597" s="211"/>
      <c r="RO597" s="211"/>
      <c r="RP597" s="211"/>
      <c r="RQ597" s="211"/>
      <c r="RR597" s="211"/>
      <c r="RS597" s="211"/>
      <c r="RT597" s="211"/>
      <c r="RU597" s="211"/>
      <c r="RV597" s="211"/>
      <c r="RW597" s="211"/>
      <c r="RX597" s="211"/>
      <c r="RY597" s="211"/>
      <c r="RZ597" s="211"/>
      <c r="SA597" s="211"/>
      <c r="SB597" s="211"/>
      <c r="SC597" s="211"/>
      <c r="SD597" s="211"/>
      <c r="SE597" s="211"/>
      <c r="SF597" s="211"/>
      <c r="SG597" s="211"/>
      <c r="SH597" s="211"/>
      <c r="SI597" s="211"/>
      <c r="SJ597" s="211"/>
      <c r="SK597" s="211"/>
      <c r="SL597" s="211"/>
      <c r="SM597" s="211"/>
      <c r="SN597" s="211"/>
      <c r="SO597" s="211"/>
      <c r="SP597" s="211"/>
      <c r="SQ597" s="211"/>
      <c r="SR597" s="211"/>
      <c r="SS597" s="211"/>
      <c r="ST597" s="211"/>
      <c r="SU597" s="211"/>
      <c r="SV597" s="211"/>
      <c r="SW597" s="211"/>
      <c r="SX597" s="211"/>
      <c r="SY597" s="211"/>
      <c r="SZ597" s="211"/>
      <c r="TA597" s="211"/>
      <c r="TB597" s="211"/>
      <c r="TC597" s="211"/>
      <c r="TD597" s="211"/>
      <c r="TE597" s="211"/>
      <c r="TF597" s="211"/>
      <c r="TG597" s="211"/>
      <c r="TH597" s="211"/>
      <c r="TI597" s="211"/>
      <c r="TJ597" s="211"/>
      <c r="TK597" s="211"/>
      <c r="TL597" s="211"/>
      <c r="TM597" s="211"/>
      <c r="TN597" s="211"/>
      <c r="TO597" s="211"/>
      <c r="TP597" s="211"/>
      <c r="TQ597" s="211"/>
      <c r="TR597" s="211"/>
      <c r="TS597" s="211"/>
      <c r="TT597" s="211"/>
      <c r="TU597" s="211"/>
      <c r="TV597" s="211"/>
      <c r="TW597" s="211"/>
      <c r="TX597" s="211"/>
      <c r="TY597" s="211"/>
      <c r="TZ597" s="211"/>
      <c r="UA597" s="211"/>
      <c r="UB597" s="211"/>
      <c r="UC597" s="211"/>
      <c r="UD597" s="211"/>
      <c r="UE597" s="211"/>
      <c r="UF597" s="211"/>
      <c r="UG597" s="211"/>
      <c r="UH597" s="211"/>
      <c r="UI597" s="211"/>
      <c r="UJ597" s="211"/>
      <c r="UK597" s="211"/>
      <c r="UL597" s="211"/>
      <c r="UM597" s="211"/>
      <c r="UN597" s="211"/>
      <c r="UO597" s="211"/>
      <c r="UP597" s="211"/>
      <c r="UQ597" s="211"/>
      <c r="UR597" s="211"/>
      <c r="US597" s="211"/>
      <c r="UT597" s="211"/>
      <c r="UU597" s="211"/>
      <c r="UV597" s="211"/>
      <c r="UW597" s="211"/>
      <c r="UX597" s="211"/>
      <c r="UY597" s="211"/>
      <c r="UZ597" s="211"/>
      <c r="VA597" s="211"/>
      <c r="VB597" s="211"/>
      <c r="VC597" s="211"/>
      <c r="VD597" s="211"/>
      <c r="VE597" s="211"/>
      <c r="VF597" s="211"/>
      <c r="VG597" s="211"/>
      <c r="VH597" s="211"/>
      <c r="VI597" s="211"/>
      <c r="VJ597" s="211"/>
      <c r="VK597" s="211"/>
      <c r="VL597" s="211"/>
      <c r="VM597" s="211"/>
      <c r="VN597" s="211"/>
      <c r="VO597" s="211"/>
      <c r="VP597" s="211"/>
      <c r="VQ597" s="211"/>
      <c r="VR597" s="211"/>
      <c r="VS597" s="211"/>
      <c r="VT597" s="211"/>
      <c r="VU597" s="211"/>
      <c r="VV597" s="211"/>
      <c r="VW597" s="211"/>
      <c r="VX597" s="211"/>
      <c r="VY597" s="211"/>
      <c r="VZ597" s="211"/>
      <c r="WA597" s="211"/>
      <c r="WB597" s="211"/>
      <c r="WC597" s="211"/>
      <c r="WD597" s="211"/>
      <c r="WE597" s="211"/>
      <c r="WF597" s="211"/>
      <c r="WG597" s="211"/>
      <c r="WH597" s="211"/>
      <c r="WI597" s="211"/>
      <c r="WJ597" s="211"/>
      <c r="WK597" s="211"/>
      <c r="WL597" s="211"/>
      <c r="WM597" s="211"/>
      <c r="WN597" s="211"/>
      <c r="WO597" s="211"/>
      <c r="WP597" s="211"/>
      <c r="WQ597" s="211"/>
      <c r="WR597" s="211"/>
      <c r="WS597" s="211"/>
      <c r="WT597" s="211"/>
      <c r="WU597" s="211"/>
      <c r="WV597" s="211"/>
      <c r="WW597" s="211"/>
      <c r="WX597" s="211"/>
      <c r="WY597" s="211"/>
      <c r="WZ597" s="211"/>
      <c r="XA597" s="211"/>
      <c r="XB597" s="211"/>
      <c r="XC597" s="211"/>
      <c r="XD597" s="211"/>
      <c r="XE597" s="211"/>
      <c r="XF597" s="211"/>
      <c r="XG597" s="211"/>
      <c r="XH597" s="211"/>
      <c r="XI597" s="211"/>
      <c r="XJ597" s="211"/>
      <c r="XK597" s="211"/>
      <c r="XL597" s="211"/>
      <c r="XM597" s="211"/>
      <c r="XN597" s="211"/>
      <c r="XO597" s="211"/>
      <c r="XP597" s="211"/>
      <c r="XQ597" s="211"/>
      <c r="XR597" s="211"/>
      <c r="XS597" s="211"/>
      <c r="XT597" s="211"/>
      <c r="XU597" s="211"/>
      <c r="XV597" s="211"/>
      <c r="XW597" s="211"/>
      <c r="XX597" s="211"/>
      <c r="XY597" s="211"/>
      <c r="XZ597" s="211"/>
      <c r="YA597" s="211"/>
      <c r="YB597" s="211"/>
      <c r="YC597" s="211"/>
      <c r="YD597" s="211"/>
      <c r="YE597" s="211"/>
      <c r="YF597" s="211"/>
      <c r="YG597" s="211"/>
      <c r="YH597" s="211"/>
      <c r="YI597" s="211"/>
      <c r="YJ597" s="211"/>
      <c r="YK597" s="211"/>
      <c r="YL597" s="211"/>
      <c r="YM597" s="211"/>
      <c r="YN597" s="211"/>
      <c r="YO597" s="211"/>
      <c r="YP597" s="211"/>
      <c r="YQ597" s="211"/>
      <c r="YR597" s="211"/>
      <c r="YS597" s="211"/>
      <c r="YT597" s="211"/>
      <c r="YU597" s="211"/>
      <c r="YV597" s="211"/>
      <c r="YW597" s="211"/>
      <c r="YX597" s="211"/>
      <c r="YY597" s="211"/>
      <c r="YZ597" s="211"/>
      <c r="ZA597" s="211"/>
      <c r="ZB597" s="211"/>
      <c r="ZC597" s="211"/>
      <c r="ZD597" s="211"/>
      <c r="ZE597" s="211"/>
      <c r="ZF597" s="211"/>
      <c r="ZG597" s="211"/>
      <c r="ZH597" s="211"/>
      <c r="ZI597" s="211"/>
      <c r="ZJ597" s="211"/>
      <c r="ZK597" s="211"/>
      <c r="ZL597" s="211"/>
      <c r="ZM597" s="211"/>
      <c r="ZN597" s="211"/>
      <c r="ZO597" s="211"/>
      <c r="ZP597" s="211"/>
      <c r="ZQ597" s="211"/>
      <c r="ZR597" s="211"/>
      <c r="ZS597" s="211"/>
      <c r="ZT597" s="211"/>
      <c r="ZU597" s="211"/>
      <c r="ZV597" s="211"/>
      <c r="ZW597" s="211"/>
      <c r="ZX597" s="211"/>
      <c r="ZY597" s="211"/>
      <c r="ZZ597" s="211"/>
      <c r="AAA597" s="211"/>
      <c r="AAB597" s="211"/>
      <c r="AAC597" s="211"/>
      <c r="AAD597" s="211"/>
      <c r="AAE597" s="211"/>
      <c r="AAF597" s="211"/>
      <c r="AAG597" s="211"/>
      <c r="AAH597" s="211"/>
      <c r="AAI597" s="211"/>
      <c r="AAJ597" s="211"/>
      <c r="AAK597" s="211"/>
      <c r="AAL597" s="211"/>
      <c r="AAM597" s="211"/>
      <c r="AAN597" s="211"/>
      <c r="AAO597" s="211"/>
      <c r="AAP597" s="211"/>
      <c r="AAQ597" s="211"/>
      <c r="AAR597" s="211"/>
      <c r="AAS597" s="211"/>
      <c r="AAT597" s="211"/>
      <c r="AAU597" s="211"/>
      <c r="AAV597" s="211"/>
      <c r="AAW597" s="211"/>
      <c r="AAX597" s="211"/>
      <c r="AAY597" s="211"/>
      <c r="AAZ597" s="211"/>
      <c r="ABA597" s="211"/>
      <c r="ABB597" s="211"/>
      <c r="ABC597" s="211"/>
      <c r="ABD597" s="211"/>
      <c r="ABE597" s="211"/>
      <c r="ABF597" s="211"/>
      <c r="ABG597" s="211"/>
      <c r="ABH597" s="211"/>
      <c r="ABI597" s="211"/>
      <c r="ABJ597" s="211"/>
      <c r="ABK597" s="211"/>
      <c r="ABL597" s="211"/>
      <c r="ABM597" s="211"/>
      <c r="ABN597" s="211"/>
      <c r="ABO597" s="211"/>
      <c r="ABP597" s="211"/>
      <c r="ABQ597" s="211"/>
      <c r="ABR597" s="211"/>
      <c r="ABS597" s="211"/>
      <c r="ABT597" s="211"/>
      <c r="ABU597" s="211"/>
      <c r="ABV597" s="211"/>
      <c r="ABW597" s="211"/>
      <c r="ABX597" s="211"/>
      <c r="ABY597" s="211"/>
      <c r="ABZ597" s="211"/>
      <c r="ACA597" s="211"/>
      <c r="ACB597" s="211"/>
      <c r="ACC597" s="211"/>
      <c r="ACD597" s="211"/>
      <c r="ACE597" s="211"/>
      <c r="ACF597" s="211"/>
      <c r="ACG597" s="211"/>
      <c r="ACH597" s="211"/>
      <c r="ACI597" s="211"/>
      <c r="ACJ597" s="211"/>
      <c r="ACK597" s="211"/>
      <c r="ACL597" s="211"/>
      <c r="ACM597" s="211"/>
      <c r="ACN597" s="211"/>
      <c r="ACO597" s="211"/>
      <c r="ACP597" s="211"/>
      <c r="ACQ597" s="211"/>
      <c r="ACR597" s="211"/>
      <c r="ACS597" s="211"/>
      <c r="ACT597" s="211"/>
      <c r="ACU597" s="211"/>
      <c r="ACV597" s="211"/>
      <c r="ACW597" s="211"/>
      <c r="ACX597" s="211"/>
      <c r="ACY597" s="211"/>
      <c r="ACZ597" s="211"/>
      <c r="ADA597" s="211"/>
      <c r="ADB597" s="211"/>
      <c r="ADC597" s="211"/>
      <c r="ADD597" s="211"/>
      <c r="ADE597" s="211"/>
      <c r="ADF597" s="211"/>
      <c r="ADG597" s="211"/>
      <c r="ADH597" s="211"/>
      <c r="ADI597" s="211"/>
      <c r="ADJ597" s="211"/>
      <c r="ADK597" s="211"/>
      <c r="ADL597" s="211"/>
      <c r="ADM597" s="211"/>
      <c r="ADN597" s="211"/>
      <c r="ADO597" s="211"/>
      <c r="ADP597" s="211"/>
      <c r="ADQ597" s="211"/>
      <c r="ADR597" s="211"/>
      <c r="ADS597" s="211"/>
      <c r="ADT597" s="211"/>
      <c r="ADU597" s="211"/>
      <c r="ADV597" s="211"/>
      <c r="ADW597" s="211"/>
      <c r="ADX597" s="211"/>
      <c r="ADY597" s="211"/>
      <c r="ADZ597" s="211"/>
      <c r="AEA597" s="211"/>
      <c r="AEB597" s="211"/>
      <c r="AEC597" s="211"/>
      <c r="AED597" s="211"/>
      <c r="AEE597" s="211"/>
      <c r="AEF597" s="211"/>
      <c r="AEG597" s="211"/>
      <c r="AEH597" s="211"/>
      <c r="AEI597" s="211"/>
      <c r="AEJ597" s="211"/>
      <c r="AEK597" s="211"/>
      <c r="AEL597" s="211"/>
      <c r="AEM597" s="211"/>
      <c r="AEN597" s="211"/>
      <c r="AEO597" s="211"/>
      <c r="AEP597" s="211"/>
      <c r="AEQ597" s="211"/>
      <c r="AER597" s="211"/>
      <c r="AES597" s="211"/>
      <c r="AET597" s="211"/>
      <c r="AEU597" s="211"/>
      <c r="AEV597" s="211"/>
      <c r="AEW597" s="211"/>
      <c r="AEX597" s="211"/>
      <c r="AEY597" s="211"/>
      <c r="AEZ597" s="211"/>
      <c r="AFA597" s="211"/>
      <c r="AFB597" s="211"/>
      <c r="AFC597" s="211"/>
      <c r="AFD597" s="211"/>
      <c r="AFE597" s="211"/>
      <c r="AFF597" s="211"/>
      <c r="AFG597" s="211"/>
      <c r="AFH597" s="211"/>
      <c r="AFI597" s="211"/>
      <c r="AFJ597" s="211"/>
      <c r="AFK597" s="211"/>
      <c r="AFL597" s="211"/>
      <c r="AFM597" s="211"/>
      <c r="AFN597" s="211"/>
      <c r="AFO597" s="211"/>
      <c r="AFP597" s="211"/>
      <c r="AFQ597" s="211"/>
      <c r="AFR597" s="211"/>
      <c r="AFS597" s="211"/>
      <c r="AFT597" s="211"/>
      <c r="AFU597" s="211"/>
      <c r="AFV597" s="211"/>
      <c r="AFW597" s="211"/>
      <c r="AFX597" s="211"/>
      <c r="AFY597" s="211"/>
      <c r="AFZ597" s="211"/>
      <c r="AGA597" s="211"/>
      <c r="AGB597" s="211"/>
      <c r="AGC597" s="211"/>
      <c r="AGD597" s="211"/>
      <c r="AGE597" s="211"/>
      <c r="AGF597" s="211"/>
      <c r="AGG597" s="211"/>
      <c r="AGH597" s="211"/>
      <c r="AGI597" s="211"/>
      <c r="AGJ597" s="211"/>
      <c r="AGK597" s="211"/>
      <c r="AGL597" s="211"/>
      <c r="AGM597" s="211"/>
      <c r="AGN597" s="211"/>
      <c r="AGO597" s="211"/>
      <c r="AGP597" s="211"/>
      <c r="AGQ597" s="211"/>
      <c r="AGR597" s="211"/>
      <c r="AGS597" s="211"/>
      <c r="AGT597" s="211"/>
      <c r="AGU597" s="211"/>
      <c r="AGV597" s="211"/>
      <c r="AGW597" s="211"/>
      <c r="AGX597" s="211"/>
      <c r="AGY597" s="211"/>
      <c r="AGZ597" s="211"/>
      <c r="AHA597" s="211"/>
      <c r="AHB597" s="211"/>
      <c r="AHC597" s="211"/>
      <c r="AHD597" s="211"/>
      <c r="AHE597" s="211"/>
      <c r="AHF597" s="211"/>
      <c r="AHG597" s="211"/>
      <c r="AHH597" s="211"/>
      <c r="AHI597" s="211"/>
      <c r="AHJ597" s="211"/>
      <c r="AHK597" s="211"/>
      <c r="AHL597" s="211"/>
      <c r="AHM597" s="211"/>
      <c r="AHN597" s="211"/>
      <c r="AHO597" s="211"/>
      <c r="AHP597" s="211"/>
      <c r="AHQ597" s="211"/>
      <c r="AHR597" s="211"/>
      <c r="AHS597" s="211"/>
      <c r="AHT597" s="211"/>
      <c r="AHU597" s="211"/>
      <c r="AHV597" s="211"/>
      <c r="AHW597" s="211"/>
      <c r="AHX597" s="211"/>
      <c r="AHY597" s="211"/>
      <c r="AHZ597" s="211"/>
      <c r="AIA597" s="211"/>
      <c r="AIB597" s="211"/>
      <c r="AIC597" s="211"/>
      <c r="AID597" s="211"/>
      <c r="AIE597" s="211"/>
      <c r="AIF597" s="211"/>
      <c r="AIG597" s="211"/>
      <c r="AIH597" s="211"/>
      <c r="AII597" s="211"/>
      <c r="AIJ597" s="211"/>
      <c r="AIK597" s="211"/>
      <c r="AIL597" s="211"/>
      <c r="AIM597" s="211"/>
      <c r="AIN597" s="211"/>
      <c r="AIO597" s="211"/>
      <c r="AIP597" s="211"/>
      <c r="AIQ597" s="211"/>
      <c r="AIR597" s="211"/>
      <c r="AIS597" s="211"/>
      <c r="AIT597" s="211"/>
      <c r="AIU597" s="211"/>
      <c r="AIV597" s="211"/>
      <c r="AIW597" s="211"/>
      <c r="AIX597" s="211"/>
      <c r="AIY597" s="211"/>
      <c r="AIZ597" s="211"/>
      <c r="AJA597" s="211"/>
      <c r="AJB597" s="211"/>
      <c r="AJC597" s="211"/>
      <c r="AJD597" s="211"/>
      <c r="AJE597" s="211"/>
      <c r="AJF597" s="211"/>
      <c r="AJG597" s="211"/>
      <c r="AJH597" s="211"/>
      <c r="AJI597" s="211"/>
      <c r="AJJ597" s="211"/>
      <c r="AJK597" s="211"/>
      <c r="AJL597" s="211"/>
      <c r="AJM597" s="211"/>
      <c r="AJN597" s="211"/>
      <c r="AJO597" s="211"/>
      <c r="AJP597" s="211"/>
      <c r="AJQ597" s="211"/>
      <c r="AJR597" s="211"/>
      <c r="AJS597" s="211"/>
      <c r="AJT597" s="211"/>
      <c r="AJU597" s="211"/>
      <c r="AJV597" s="211"/>
      <c r="AJW597" s="211"/>
      <c r="AJX597" s="211"/>
      <c r="AJY597" s="211"/>
      <c r="AJZ597" s="211"/>
      <c r="AKA597" s="211"/>
      <c r="AKB597" s="211"/>
      <c r="AKC597" s="211"/>
      <c r="AKD597" s="211"/>
      <c r="AKE597" s="211"/>
      <c r="AKF597" s="211"/>
      <c r="AKG597" s="211"/>
      <c r="AKH597" s="211"/>
      <c r="AKI597" s="211"/>
      <c r="AKJ597" s="211"/>
      <c r="AKK597" s="211"/>
      <c r="AKL597" s="211"/>
      <c r="AKM597" s="211"/>
      <c r="AKN597" s="211"/>
      <c r="AKO597" s="211"/>
      <c r="AKP597" s="211"/>
      <c r="AKQ597" s="211"/>
      <c r="AKR597" s="211"/>
      <c r="AKS597" s="211"/>
      <c r="AKT597" s="211"/>
      <c r="AKU597" s="211"/>
      <c r="AKV597" s="211"/>
      <c r="AKW597" s="211"/>
      <c r="AKX597" s="211"/>
      <c r="AKY597" s="211"/>
      <c r="AKZ597" s="211"/>
      <c r="ALA597" s="211"/>
      <c r="ALB597" s="211"/>
      <c r="ALC597" s="211"/>
      <c r="ALD597" s="211"/>
      <c r="ALE597" s="211"/>
      <c r="ALF597" s="211"/>
      <c r="ALG597" s="211"/>
      <c r="ALH597" s="211"/>
      <c r="ALI597" s="211"/>
      <c r="ALJ597" s="211"/>
      <c r="ALK597" s="211"/>
      <c r="ALL597" s="211"/>
      <c r="ALM597" s="211"/>
      <c r="ALN597" s="211"/>
      <c r="ALO597" s="211"/>
      <c r="ALP597" s="211"/>
      <c r="ALQ597" s="211"/>
      <c r="ALR597" s="211"/>
      <c r="ALS597" s="211"/>
      <c r="ALT597" s="211"/>
      <c r="ALU597" s="211"/>
      <c r="ALV597" s="211"/>
      <c r="ALW597" s="211"/>
      <c r="ALX597" s="211"/>
      <c r="ALY597" s="211"/>
      <c r="ALZ597" s="211"/>
      <c r="AMA597" s="211"/>
      <c r="AMB597" s="211"/>
      <c r="AMC597" s="211"/>
      <c r="AMD597" s="211"/>
      <c r="AME597" s="211"/>
      <c r="AMF597" s="211"/>
      <c r="AMG597" s="211"/>
      <c r="AMH597" s="211"/>
      <c r="AMI597" s="211"/>
      <c r="AMJ597" s="211"/>
      <c r="AMK597" s="211"/>
      <c r="AML597" s="211"/>
      <c r="AMM597" s="211"/>
      <c r="AMN597" s="211"/>
      <c r="AMO597" s="211"/>
      <c r="AMP597" s="211"/>
      <c r="AMQ597" s="211"/>
      <c r="AMR597" s="211"/>
      <c r="AMS597" s="211"/>
      <c r="AMT597" s="211"/>
      <c r="AMU597" s="211"/>
      <c r="AMV597" s="211"/>
      <c r="AMW597" s="211"/>
      <c r="AMX597" s="211"/>
      <c r="AMY597" s="211"/>
      <c r="AMZ597" s="211"/>
      <c r="ANA597" s="211"/>
      <c r="ANB597" s="211"/>
      <c r="ANC597" s="211"/>
      <c r="AND597" s="211"/>
      <c r="ANE597" s="211"/>
      <c r="ANF597" s="211"/>
      <c r="ANG597" s="211"/>
      <c r="ANH597" s="211"/>
      <c r="ANI597" s="211"/>
      <c r="ANJ597" s="211"/>
      <c r="ANK597" s="211"/>
      <c r="ANL597" s="211"/>
      <c r="ANM597" s="211"/>
      <c r="ANN597" s="211"/>
      <c r="ANO597" s="211"/>
      <c r="ANP597" s="211"/>
      <c r="ANQ597" s="211"/>
      <c r="ANR597" s="211"/>
      <c r="ANS597" s="211"/>
      <c r="ANT597" s="211"/>
      <c r="ANU597" s="211"/>
      <c r="ANV597" s="211"/>
      <c r="ANW597" s="211"/>
      <c r="ANX597" s="211"/>
      <c r="ANY597" s="211"/>
      <c r="ANZ597" s="211"/>
      <c r="AOA597" s="211"/>
      <c r="AOB597" s="211"/>
      <c r="AOC597" s="211"/>
      <c r="AOD597" s="211"/>
      <c r="AOE597" s="211"/>
      <c r="AOF597" s="211"/>
      <c r="AOG597" s="211"/>
      <c r="AOH597" s="211"/>
      <c r="AOI597" s="211"/>
      <c r="AOJ597" s="211"/>
      <c r="AOK597" s="211"/>
      <c r="AOL597" s="211"/>
      <c r="AOM597" s="211"/>
      <c r="AON597" s="211"/>
      <c r="AOO597" s="211"/>
      <c r="AOP597" s="211"/>
      <c r="AOQ597" s="211"/>
      <c r="AOR597" s="211"/>
      <c r="AOS597" s="211"/>
      <c r="AOT597" s="211"/>
      <c r="AOU597" s="211"/>
      <c r="AOV597" s="211"/>
      <c r="AOW597" s="211"/>
      <c r="AOX597" s="211"/>
      <c r="AOY597" s="211"/>
      <c r="AOZ597" s="211"/>
      <c r="APA597" s="211"/>
      <c r="APB597" s="211"/>
      <c r="APC597" s="211"/>
      <c r="APD597" s="211"/>
      <c r="APE597" s="211"/>
      <c r="APF597" s="211"/>
      <c r="APG597" s="211"/>
      <c r="APH597" s="211"/>
      <c r="API597" s="211"/>
      <c r="APJ597" s="211"/>
      <c r="APK597" s="211"/>
      <c r="APL597" s="211"/>
      <c r="APM597" s="211"/>
      <c r="APN597" s="211"/>
      <c r="APO597" s="211"/>
      <c r="APP597" s="211"/>
      <c r="APQ597" s="211"/>
      <c r="APR597" s="211"/>
      <c r="APS597" s="211"/>
      <c r="APT597" s="211"/>
      <c r="APU597" s="211"/>
      <c r="APV597" s="211"/>
      <c r="APW597" s="211"/>
      <c r="APX597" s="211"/>
      <c r="APY597" s="211"/>
      <c r="APZ597" s="211"/>
      <c r="AQA597" s="211"/>
      <c r="AQB597" s="211"/>
      <c r="AQC597" s="211"/>
      <c r="AQD597" s="211"/>
      <c r="AQE597" s="211"/>
      <c r="AQF597" s="211"/>
      <c r="AQG597" s="211"/>
      <c r="AQH597" s="211"/>
      <c r="AQI597" s="211"/>
      <c r="AQJ597" s="211"/>
      <c r="AQK597" s="211"/>
      <c r="AQL597" s="211"/>
      <c r="AQM597" s="211"/>
      <c r="AQN597" s="211"/>
      <c r="AQO597" s="211"/>
      <c r="AQP597" s="211"/>
      <c r="AQQ597" s="211"/>
      <c r="AQR597" s="211"/>
      <c r="AQS597" s="211"/>
      <c r="AQT597" s="211"/>
      <c r="AQU597" s="211"/>
      <c r="AQV597" s="211"/>
      <c r="AQW597" s="211"/>
      <c r="AQX597" s="211"/>
      <c r="AQY597" s="211"/>
      <c r="AQZ597" s="211"/>
      <c r="ARA597" s="211"/>
      <c r="ARB597" s="211"/>
      <c r="ARC597" s="211"/>
      <c r="ARD597" s="211"/>
      <c r="ARE597" s="211"/>
      <c r="ARF597" s="211"/>
      <c r="ARG597" s="211"/>
      <c r="ARH597" s="211"/>
      <c r="ARI597" s="211"/>
      <c r="ARJ597" s="211"/>
      <c r="ARK597" s="211"/>
      <c r="ARL597" s="211"/>
      <c r="ARM597" s="211"/>
      <c r="ARN597" s="211"/>
      <c r="ARO597" s="211"/>
      <c r="ARP597" s="211"/>
      <c r="ARQ597" s="211"/>
      <c r="ARR597" s="211"/>
      <c r="ARS597" s="211"/>
      <c r="ART597" s="211"/>
      <c r="ARU597" s="211"/>
      <c r="ARV597" s="211"/>
      <c r="ARW597" s="211"/>
      <c r="ARX597" s="211"/>
      <c r="ARY597" s="211"/>
      <c r="ARZ597" s="211"/>
      <c r="ASA597" s="211"/>
      <c r="ASB597" s="211"/>
      <c r="ASC597" s="211"/>
      <c r="ASD597" s="211"/>
      <c r="ASE597" s="211"/>
      <c r="ASF597" s="211"/>
      <c r="ASG597" s="211"/>
      <c r="ASH597" s="211"/>
      <c r="ASI597" s="211"/>
      <c r="ASJ597" s="211"/>
      <c r="ASK597" s="211"/>
      <c r="ASL597" s="211"/>
      <c r="ASM597" s="211"/>
      <c r="ASN597" s="211"/>
      <c r="ASO597" s="211"/>
      <c r="ASP597" s="211"/>
      <c r="ASQ597" s="211"/>
      <c r="ASR597" s="211"/>
      <c r="ASS597" s="211"/>
      <c r="AST597" s="211"/>
      <c r="ASU597" s="211"/>
      <c r="ASV597" s="211"/>
      <c r="ASW597" s="211"/>
      <c r="ASX597" s="211"/>
      <c r="ASY597" s="211"/>
      <c r="ASZ597" s="211"/>
      <c r="ATA597" s="211"/>
      <c r="ATB597" s="211"/>
      <c r="ATC597" s="211"/>
      <c r="ATD597" s="211"/>
      <c r="ATE597" s="211"/>
      <c r="ATF597" s="211"/>
      <c r="ATG597" s="211"/>
      <c r="ATH597" s="211"/>
      <c r="ATI597" s="211"/>
      <c r="ATJ597" s="211"/>
      <c r="ATK597" s="211"/>
      <c r="ATL597" s="211"/>
      <c r="ATM597" s="211"/>
      <c r="ATN597" s="211"/>
      <c r="ATO597" s="211"/>
      <c r="ATP597" s="211"/>
      <c r="ATQ597" s="211"/>
      <c r="ATR597" s="211"/>
      <c r="ATS597" s="211"/>
      <c r="ATT597" s="211"/>
      <c r="ATU597" s="211"/>
      <c r="ATV597" s="211"/>
      <c r="ATW597" s="211"/>
      <c r="ATX597" s="211"/>
      <c r="ATY597" s="211"/>
      <c r="ATZ597" s="211"/>
      <c r="AUA597" s="211"/>
      <c r="AUB597" s="211"/>
      <c r="AUC597" s="211"/>
      <c r="AUD597" s="211"/>
      <c r="AUE597" s="211"/>
      <c r="AUF597" s="211"/>
      <c r="AUG597" s="211"/>
      <c r="AUH597" s="211"/>
      <c r="AUI597" s="211"/>
      <c r="AUJ597" s="211"/>
      <c r="AUK597" s="211"/>
      <c r="AUL597" s="211"/>
      <c r="AUM597" s="211"/>
      <c r="AUN597" s="211"/>
      <c r="AUO597" s="211"/>
      <c r="AUP597" s="211"/>
      <c r="AUQ597" s="211"/>
      <c r="AUR597" s="211"/>
      <c r="AUS597" s="211"/>
      <c r="AUT597" s="211"/>
      <c r="AUU597" s="211"/>
      <c r="AUV597" s="211"/>
      <c r="AUW597" s="211"/>
      <c r="AUX597" s="211"/>
      <c r="AUY597" s="211"/>
      <c r="AUZ597" s="211"/>
      <c r="AVA597" s="211"/>
      <c r="AVB597" s="211"/>
      <c r="AVC597" s="211"/>
      <c r="AVD597" s="211"/>
      <c r="AVE597" s="211"/>
      <c r="AVF597" s="211"/>
      <c r="AVG597" s="211"/>
      <c r="AVH597" s="211"/>
      <c r="AVI597" s="211"/>
      <c r="AVJ597" s="211"/>
      <c r="AVK597" s="211"/>
      <c r="AVL597" s="211"/>
      <c r="AVM597" s="211"/>
      <c r="AVN597" s="211"/>
      <c r="AVO597" s="211"/>
      <c r="AVP597" s="211"/>
      <c r="AVQ597" s="211"/>
      <c r="AVR597" s="211"/>
      <c r="AVS597" s="211"/>
      <c r="AVT597" s="211"/>
      <c r="AVU597" s="211"/>
      <c r="AVV597" s="211"/>
      <c r="AVW597" s="211"/>
      <c r="AVX597" s="211"/>
      <c r="AVY597" s="211"/>
      <c r="AVZ597" s="211"/>
      <c r="AWA597" s="211"/>
      <c r="AWB597" s="211"/>
      <c r="AWC597" s="211"/>
      <c r="AWD597" s="211"/>
      <c r="AWE597" s="211"/>
      <c r="AWF597" s="211"/>
      <c r="AWG597" s="211"/>
      <c r="AWH597" s="211"/>
      <c r="AWI597" s="211"/>
      <c r="AWJ597" s="211"/>
      <c r="AWK597" s="211"/>
      <c r="AWL597" s="211"/>
      <c r="AWM597" s="211"/>
      <c r="AWN597" s="211"/>
      <c r="AWO597" s="211"/>
      <c r="AWP597" s="211"/>
      <c r="AWQ597" s="211"/>
      <c r="AWR597" s="211"/>
      <c r="AWS597" s="211"/>
      <c r="AWT597" s="211"/>
      <c r="AWU597" s="211"/>
      <c r="AWV597" s="211"/>
      <c r="AWW597" s="211"/>
      <c r="AWX597" s="211"/>
      <c r="AWY597" s="211"/>
      <c r="AWZ597" s="211"/>
      <c r="AXA597" s="211"/>
      <c r="AXB597" s="211"/>
      <c r="AXC597" s="211"/>
      <c r="AXD597" s="211"/>
      <c r="AXE597" s="211"/>
      <c r="AXF597" s="211"/>
      <c r="AXG597" s="211"/>
      <c r="AXH597" s="211"/>
      <c r="AXI597" s="211"/>
      <c r="AXJ597" s="211"/>
      <c r="AXK597" s="211"/>
      <c r="AXL597" s="211"/>
      <c r="AXM597" s="211"/>
      <c r="AXN597" s="211"/>
      <c r="AXO597" s="211"/>
      <c r="AXP597" s="211"/>
      <c r="AXQ597" s="211"/>
      <c r="AXR597" s="211"/>
      <c r="AXS597" s="211"/>
      <c r="AXT597" s="211"/>
      <c r="AXU597" s="211"/>
      <c r="AXV597" s="211"/>
      <c r="AXW597" s="211"/>
      <c r="AXX597" s="211"/>
      <c r="AXY597" s="211"/>
      <c r="AXZ597" s="211"/>
      <c r="AYA597" s="211"/>
      <c r="AYB597" s="211"/>
      <c r="AYC597" s="211"/>
      <c r="AYD597" s="211"/>
      <c r="AYE597" s="211"/>
      <c r="AYF597" s="211"/>
      <c r="AYG597" s="211"/>
      <c r="AYH597" s="211"/>
      <c r="AYI597" s="211"/>
      <c r="AYJ597" s="211"/>
      <c r="AYK597" s="211"/>
      <c r="AYL597" s="211"/>
      <c r="AYM597" s="211"/>
      <c r="AYN597" s="211"/>
      <c r="AYO597" s="211"/>
      <c r="AYP597" s="211"/>
      <c r="AYQ597" s="211"/>
      <c r="AYR597" s="211"/>
      <c r="AYS597" s="211"/>
      <c r="AYT597" s="211"/>
      <c r="AYU597" s="211"/>
      <c r="AYV597" s="211"/>
      <c r="AYW597" s="211"/>
      <c r="AYX597" s="211"/>
      <c r="AYY597" s="211"/>
      <c r="AYZ597" s="211"/>
      <c r="AZA597" s="211"/>
      <c r="AZB597" s="211"/>
      <c r="AZC597" s="211"/>
      <c r="AZD597" s="211"/>
      <c r="AZE597" s="211"/>
      <c r="AZF597" s="211"/>
      <c r="AZG597" s="211"/>
      <c r="AZH597" s="211"/>
      <c r="AZI597" s="211"/>
      <c r="AZJ597" s="211"/>
      <c r="AZK597" s="211"/>
      <c r="AZL597" s="211"/>
      <c r="AZM597" s="211"/>
      <c r="AZN597" s="211"/>
      <c r="AZO597" s="211"/>
      <c r="AZP597" s="211"/>
      <c r="AZQ597" s="211"/>
      <c r="AZR597" s="211"/>
      <c r="AZS597" s="211"/>
      <c r="AZT597" s="211"/>
      <c r="AZU597" s="211"/>
      <c r="AZV597" s="211"/>
      <c r="AZW597" s="211"/>
      <c r="AZX597" s="211"/>
      <c r="AZY597" s="211"/>
      <c r="AZZ597" s="211"/>
      <c r="BAA597" s="211"/>
      <c r="BAB597" s="211"/>
      <c r="BAC597" s="211"/>
      <c r="BAD597" s="211"/>
      <c r="BAE597" s="211"/>
      <c r="BAF597" s="211"/>
      <c r="BAG597" s="211"/>
      <c r="BAH597" s="211"/>
      <c r="BAI597" s="211"/>
      <c r="BAJ597" s="211"/>
      <c r="BAK597" s="211"/>
      <c r="BAL597" s="211"/>
      <c r="BAM597" s="211"/>
      <c r="BAN597" s="211"/>
      <c r="BAO597" s="211"/>
      <c r="BAP597" s="211"/>
      <c r="BAQ597" s="211"/>
      <c r="BAR597" s="211"/>
      <c r="BAS597" s="211"/>
      <c r="BAT597" s="211"/>
      <c r="BAU597" s="211"/>
      <c r="BAV597" s="211"/>
      <c r="BAW597" s="211"/>
      <c r="BAX597" s="211"/>
      <c r="BAY597" s="211"/>
      <c r="BAZ597" s="211"/>
      <c r="BBA597" s="211"/>
      <c r="BBB597" s="211"/>
      <c r="BBC597" s="211"/>
      <c r="BBD597" s="211"/>
      <c r="BBE597" s="211"/>
      <c r="BBF597" s="211"/>
      <c r="BBG597" s="211"/>
      <c r="BBH597" s="211"/>
      <c r="BBI597" s="211"/>
      <c r="BBJ597" s="211"/>
      <c r="BBK597" s="211"/>
      <c r="BBL597" s="211"/>
      <c r="BBM597" s="211"/>
      <c r="BBN597" s="211"/>
      <c r="BBO597" s="211"/>
      <c r="BBP597" s="211"/>
      <c r="BBQ597" s="211"/>
      <c r="BBR597" s="211"/>
      <c r="BBS597" s="211"/>
      <c r="BBT597" s="211"/>
      <c r="BBU597" s="211"/>
      <c r="BBV597" s="211"/>
      <c r="BBW597" s="211"/>
      <c r="BBX597" s="211"/>
      <c r="BBY597" s="211"/>
      <c r="BBZ597" s="211"/>
      <c r="BCA597" s="211"/>
      <c r="BCB597" s="211"/>
      <c r="BCC597" s="211"/>
      <c r="BCD597" s="211"/>
      <c r="BCE597" s="211"/>
      <c r="BCF597" s="211"/>
      <c r="BCG597" s="211"/>
      <c r="BCH597" s="211"/>
      <c r="BCI597" s="211"/>
      <c r="BCJ597" s="211"/>
      <c r="BCK597" s="211"/>
      <c r="BCL597" s="211"/>
      <c r="BCM597" s="211"/>
      <c r="BCN597" s="211"/>
      <c r="BCO597" s="211"/>
      <c r="BCP597" s="211"/>
      <c r="BCQ597" s="211"/>
      <c r="BCR597" s="211"/>
      <c r="BCS597" s="211"/>
      <c r="BCT597" s="211"/>
      <c r="BCU597" s="211"/>
      <c r="BCV597" s="211"/>
      <c r="BCW597" s="211"/>
      <c r="BCX597" s="211"/>
      <c r="BCY597" s="211"/>
      <c r="BCZ597" s="211"/>
      <c r="BDA597" s="211"/>
      <c r="BDB597" s="211"/>
      <c r="BDC597" s="211"/>
      <c r="BDD597" s="211"/>
      <c r="BDE597" s="211"/>
      <c r="BDF597" s="211"/>
      <c r="BDG597" s="211"/>
      <c r="BDH597" s="211"/>
      <c r="BDI597" s="211"/>
      <c r="BDJ597" s="211"/>
      <c r="BDK597" s="211"/>
      <c r="BDL597" s="211"/>
      <c r="BDM597" s="211"/>
      <c r="BDN597" s="211"/>
      <c r="BDO597" s="211"/>
      <c r="BDP597" s="211"/>
      <c r="BDQ597" s="211"/>
      <c r="BDR597" s="211"/>
      <c r="BDS597" s="211"/>
      <c r="BDT597" s="211"/>
      <c r="BDU597" s="211"/>
      <c r="BDV597" s="211"/>
      <c r="BDW597" s="211"/>
      <c r="BDX597" s="211"/>
      <c r="BDY597" s="211"/>
      <c r="BDZ597" s="211"/>
      <c r="BEA597" s="211"/>
      <c r="BEB597" s="211"/>
      <c r="BEC597" s="211"/>
      <c r="BED597" s="211"/>
      <c r="BEE597" s="211"/>
      <c r="BEF597" s="211"/>
      <c r="BEG597" s="211"/>
      <c r="BEH597" s="211"/>
      <c r="BEI597" s="211"/>
      <c r="BEJ597" s="211"/>
      <c r="BEK597" s="211"/>
      <c r="BEL597" s="211"/>
      <c r="BEM597" s="211"/>
      <c r="BEN597" s="211"/>
      <c r="BEO597" s="211"/>
      <c r="BEP597" s="211"/>
      <c r="BEQ597" s="211"/>
      <c r="BER597" s="211"/>
      <c r="BES597" s="211"/>
      <c r="BET597" s="211"/>
      <c r="BEU597" s="211"/>
      <c r="BEV597" s="211"/>
      <c r="BEW597" s="211"/>
      <c r="BEX597" s="211"/>
      <c r="BEY597" s="211"/>
      <c r="BEZ597" s="211"/>
      <c r="BFA597" s="211"/>
      <c r="BFB597" s="211"/>
      <c r="BFC597" s="211"/>
      <c r="BFD597" s="211"/>
      <c r="BFE597" s="211"/>
      <c r="BFF597" s="211"/>
      <c r="BFG597" s="211"/>
      <c r="BFH597" s="211"/>
      <c r="BFI597" s="211"/>
      <c r="BFJ597" s="211"/>
      <c r="BFK597" s="211"/>
      <c r="BFL597" s="211"/>
      <c r="BFM597" s="211"/>
      <c r="BFN597" s="211"/>
      <c r="BFO597" s="211"/>
      <c r="BFP597" s="211"/>
      <c r="BFQ597" s="211"/>
      <c r="BFR597" s="211"/>
      <c r="BFS597" s="211"/>
      <c r="BFT597" s="211"/>
      <c r="BFU597" s="211"/>
      <c r="BFV597" s="211"/>
      <c r="BFW597" s="211"/>
      <c r="BFX597" s="211"/>
      <c r="BFY597" s="211"/>
      <c r="BFZ597" s="211"/>
      <c r="BGA597" s="211"/>
      <c r="BGB597" s="211"/>
      <c r="BGC597" s="211"/>
      <c r="BGD597" s="211"/>
      <c r="BGE597" s="211"/>
      <c r="BGF597" s="211"/>
      <c r="BGG597" s="211"/>
      <c r="BGH597" s="211"/>
      <c r="BGI597" s="211"/>
      <c r="BGJ597" s="211"/>
      <c r="BGK597" s="211"/>
      <c r="BGL597" s="211"/>
      <c r="BGM597" s="211"/>
      <c r="BGN597" s="211"/>
      <c r="BGO597" s="211"/>
      <c r="BGP597" s="211"/>
      <c r="BGQ597" s="211"/>
      <c r="BGR597" s="211"/>
      <c r="BGS597" s="211"/>
      <c r="BGT597" s="211"/>
      <c r="BGU597" s="211"/>
      <c r="BGV597" s="211"/>
      <c r="BGW597" s="211"/>
      <c r="BGX597" s="211"/>
      <c r="BGY597" s="211"/>
      <c r="BGZ597" s="211"/>
      <c r="BHA597" s="211"/>
      <c r="BHB597" s="211"/>
      <c r="BHC597" s="211"/>
      <c r="BHD597" s="211"/>
      <c r="BHE597" s="211"/>
      <c r="BHF597" s="211"/>
      <c r="BHG597" s="211"/>
      <c r="BHH597" s="211"/>
      <c r="BHI597" s="211"/>
      <c r="BHJ597" s="211"/>
      <c r="BHK597" s="211"/>
      <c r="BHL597" s="211"/>
      <c r="BHM597" s="211"/>
      <c r="BHN597" s="211"/>
      <c r="BHO597" s="211"/>
      <c r="BHP597" s="211"/>
      <c r="BHQ597" s="211"/>
      <c r="BHR597" s="211"/>
      <c r="BHS597" s="211"/>
      <c r="BHT597" s="211"/>
      <c r="BHU597" s="211"/>
      <c r="BHV597" s="211"/>
      <c r="BHW597" s="211"/>
      <c r="BHX597" s="211"/>
      <c r="BHY597" s="211"/>
      <c r="BHZ597" s="211"/>
      <c r="BIA597" s="211"/>
      <c r="BIB597" s="211"/>
      <c r="BIC597" s="211"/>
      <c r="BID597" s="211"/>
      <c r="BIE597" s="211"/>
      <c r="BIF597" s="211"/>
      <c r="BIG597" s="211"/>
      <c r="BIH597" s="211"/>
      <c r="BII597" s="211"/>
      <c r="BIJ597" s="211"/>
      <c r="BIK597" s="211"/>
      <c r="BIL597" s="211"/>
      <c r="BIM597" s="211"/>
      <c r="BIN597" s="211"/>
      <c r="BIO597" s="211"/>
      <c r="BIP597" s="211"/>
      <c r="BIQ597" s="211"/>
      <c r="BIR597" s="211"/>
      <c r="BIS597" s="211"/>
      <c r="BIT597" s="211"/>
      <c r="BIU597" s="211"/>
      <c r="BIV597" s="211"/>
      <c r="BIW597" s="211"/>
      <c r="BIX597" s="211"/>
      <c r="BIY597" s="211"/>
      <c r="BIZ597" s="211"/>
      <c r="BJA597" s="211"/>
      <c r="BJB597" s="211"/>
      <c r="BJC597" s="211"/>
      <c r="BJD597" s="211"/>
      <c r="BJE597" s="211"/>
      <c r="BJF597" s="211"/>
      <c r="BJG597" s="211"/>
      <c r="BJH597" s="211"/>
      <c r="BJI597" s="211"/>
      <c r="BJJ597" s="211"/>
      <c r="BJK597" s="211"/>
      <c r="BJL597" s="211"/>
      <c r="BJM597" s="211"/>
      <c r="BJN597" s="211"/>
      <c r="BJO597" s="211"/>
      <c r="BJP597" s="211"/>
      <c r="BJQ597" s="211"/>
      <c r="BJR597" s="211"/>
      <c r="BJS597" s="211"/>
      <c r="BJT597" s="211"/>
      <c r="BJU597" s="211"/>
      <c r="BJV597" s="211"/>
      <c r="BJW597" s="211"/>
      <c r="BJX597" s="211"/>
      <c r="BJY597" s="211"/>
      <c r="BJZ597" s="211"/>
      <c r="BKA597" s="211"/>
      <c r="BKB597" s="211"/>
      <c r="BKC597" s="211"/>
      <c r="BKD597" s="211"/>
      <c r="BKE597" s="211"/>
      <c r="BKF597" s="211"/>
      <c r="BKG597" s="211"/>
      <c r="BKH597" s="211"/>
      <c r="BKI597" s="211"/>
      <c r="BKJ597" s="211"/>
      <c r="BKK597" s="211"/>
      <c r="BKL597" s="211"/>
      <c r="BKM597" s="211"/>
      <c r="BKN597" s="211"/>
      <c r="BKO597" s="211"/>
      <c r="BKP597" s="211"/>
      <c r="BKQ597" s="211"/>
      <c r="BKR597" s="211"/>
      <c r="BKS597" s="211"/>
      <c r="BKT597" s="211"/>
      <c r="BKU597" s="211"/>
      <c r="BKV597" s="211"/>
      <c r="BKW597" s="211"/>
      <c r="BKX597" s="211"/>
      <c r="BKY597" s="211"/>
      <c r="BKZ597" s="211"/>
      <c r="BLA597" s="211"/>
      <c r="BLB597" s="211"/>
      <c r="BLC597" s="211"/>
      <c r="BLD597" s="211"/>
      <c r="BLE597" s="211"/>
      <c r="BLF597" s="211"/>
      <c r="BLG597" s="211"/>
      <c r="BLH597" s="211"/>
      <c r="BLI597" s="211"/>
      <c r="BLJ597" s="211"/>
      <c r="BLK597" s="211"/>
      <c r="BLL597" s="211"/>
      <c r="BLM597" s="211"/>
      <c r="BLN597" s="211"/>
      <c r="BLO597" s="211"/>
      <c r="BLP597" s="211"/>
      <c r="BLQ597" s="211"/>
      <c r="BLR597" s="211"/>
      <c r="BLS597" s="211"/>
      <c r="BLT597" s="211"/>
      <c r="BLU597" s="211"/>
      <c r="BLV597" s="211"/>
      <c r="BLW597" s="211"/>
      <c r="BLX597" s="211"/>
      <c r="BLY597" s="211"/>
      <c r="BLZ597" s="211"/>
      <c r="BMA597" s="211"/>
      <c r="BMB597" s="211"/>
      <c r="BMC597" s="211"/>
      <c r="BMD597" s="211"/>
      <c r="BME597" s="211"/>
      <c r="BMF597" s="211"/>
      <c r="BMG597" s="211"/>
      <c r="BMH597" s="211"/>
      <c r="BMI597" s="211"/>
      <c r="BMJ597" s="211"/>
      <c r="BMK597" s="211"/>
      <c r="BML597" s="211"/>
      <c r="BMM597" s="211"/>
      <c r="BMN597" s="211"/>
      <c r="BMO597" s="211"/>
      <c r="BMP597" s="211"/>
      <c r="BMQ597" s="211"/>
      <c r="BMR597" s="211"/>
      <c r="BMS597" s="211"/>
      <c r="BMT597" s="211"/>
      <c r="BMU597" s="211"/>
      <c r="BMV597" s="211"/>
      <c r="BMW597" s="211"/>
      <c r="BMX597" s="211"/>
      <c r="BMY597" s="211"/>
      <c r="BMZ597" s="211"/>
      <c r="BNA597" s="211"/>
      <c r="BNB597" s="211"/>
      <c r="BNC597" s="211"/>
      <c r="BND597" s="211"/>
      <c r="BNE597" s="211"/>
      <c r="BNF597" s="211"/>
      <c r="BNG597" s="211"/>
      <c r="BNH597" s="211"/>
      <c r="BNI597" s="211"/>
      <c r="BNJ597" s="211"/>
      <c r="BNK597" s="211"/>
      <c r="BNL597" s="211"/>
      <c r="BNM597" s="211"/>
      <c r="BNN597" s="211"/>
      <c r="BNO597" s="211"/>
      <c r="BNP597" s="211"/>
      <c r="BNQ597" s="211"/>
      <c r="BNR597" s="211"/>
      <c r="BNS597" s="211"/>
      <c r="BNT597" s="211"/>
      <c r="BNU597" s="211"/>
      <c r="BNV597" s="211"/>
      <c r="BNW597" s="211"/>
      <c r="BNX597" s="211"/>
      <c r="BNY597" s="211"/>
      <c r="BNZ597" s="211"/>
      <c r="BOA597" s="211"/>
      <c r="BOB597" s="211"/>
      <c r="BOC597" s="211"/>
      <c r="BOD597" s="211"/>
      <c r="BOE597" s="211"/>
      <c r="BOF597" s="211"/>
      <c r="BOG597" s="211"/>
      <c r="BOH597" s="211"/>
      <c r="BOI597" s="211"/>
      <c r="BOJ597" s="211"/>
      <c r="BOK597" s="211"/>
      <c r="BOL597" s="211"/>
      <c r="BOM597" s="211"/>
      <c r="BON597" s="211"/>
      <c r="BOO597" s="211"/>
      <c r="BOP597" s="211"/>
      <c r="BOQ597" s="211"/>
      <c r="BOR597" s="211"/>
      <c r="BOS597" s="211"/>
      <c r="BOT597" s="211"/>
      <c r="BOU597" s="211"/>
      <c r="BOV597" s="211"/>
      <c r="BOW597" s="211"/>
      <c r="BOX597" s="211"/>
      <c r="BOY597" s="211"/>
      <c r="BOZ597" s="211"/>
      <c r="BPA597" s="211"/>
      <c r="BPB597" s="211"/>
      <c r="BPC597" s="211"/>
      <c r="BPD597" s="211"/>
      <c r="BPE597" s="211"/>
      <c r="BPF597" s="211"/>
      <c r="BPG597" s="211"/>
      <c r="BPH597" s="211"/>
      <c r="BPI597" s="211"/>
      <c r="BPJ597" s="211"/>
      <c r="BPK597" s="211"/>
      <c r="BPL597" s="211"/>
      <c r="BPM597" s="211"/>
      <c r="BPN597" s="211"/>
      <c r="BPO597" s="211"/>
      <c r="BPP597" s="211"/>
      <c r="BPQ597" s="211"/>
      <c r="BPR597" s="211"/>
      <c r="BPS597" s="211"/>
      <c r="BPT597" s="211"/>
      <c r="BPU597" s="211"/>
      <c r="BPV597" s="211"/>
      <c r="BPW597" s="211"/>
      <c r="BPX597" s="211"/>
      <c r="BPY597" s="211"/>
      <c r="BPZ597" s="211"/>
      <c r="BQA597" s="211"/>
      <c r="BQB597" s="211"/>
      <c r="BQC597" s="211"/>
      <c r="BQD597" s="211"/>
      <c r="BQE597" s="211"/>
      <c r="BQF597" s="211"/>
      <c r="BQG597" s="211"/>
      <c r="BQH597" s="211"/>
      <c r="BQI597" s="211"/>
      <c r="BQJ597" s="211"/>
      <c r="BQK597" s="211"/>
      <c r="BQL597" s="211"/>
      <c r="BQM597" s="211"/>
      <c r="BQN597" s="211"/>
      <c r="BQO597" s="211"/>
      <c r="BQP597" s="211"/>
      <c r="BQQ597" s="211"/>
      <c r="BQR597" s="211"/>
      <c r="BQS597" s="211"/>
      <c r="BQT597" s="211"/>
      <c r="BQU597" s="211"/>
      <c r="BQV597" s="211"/>
      <c r="BQW597" s="211"/>
      <c r="BQX597" s="211"/>
      <c r="BQY597" s="211"/>
      <c r="BQZ597" s="211"/>
      <c r="BRA597" s="211"/>
      <c r="BRB597" s="211"/>
      <c r="BRC597" s="211"/>
      <c r="BRD597" s="211"/>
      <c r="BRE597" s="211"/>
      <c r="BRF597" s="211"/>
      <c r="BRG597" s="211"/>
      <c r="BRH597" s="211"/>
      <c r="BRI597" s="211"/>
      <c r="BRJ597" s="211"/>
      <c r="BRK597" s="211"/>
      <c r="BRL597" s="211"/>
      <c r="BRM597" s="211"/>
      <c r="BRN597" s="211"/>
      <c r="BRO597" s="211"/>
      <c r="BRP597" s="211"/>
      <c r="BRQ597" s="211"/>
      <c r="BRR597" s="211"/>
      <c r="BRS597" s="211"/>
      <c r="BRT597" s="211"/>
      <c r="BRU597" s="211"/>
      <c r="BRV597" s="211"/>
      <c r="BRW597" s="211"/>
      <c r="BRX597" s="211"/>
      <c r="BRY597" s="211"/>
      <c r="BRZ597" s="211"/>
      <c r="BSA597" s="211"/>
      <c r="BSB597" s="211"/>
      <c r="BSC597" s="211"/>
      <c r="BSD597" s="211"/>
      <c r="BSE597" s="211"/>
      <c r="BSF597" s="211"/>
      <c r="BSG597" s="211"/>
      <c r="BSH597" s="211"/>
      <c r="BSI597" s="211"/>
      <c r="BSJ597" s="211"/>
      <c r="BSK597" s="211"/>
      <c r="BSL597" s="211"/>
      <c r="BSM597" s="211"/>
      <c r="BSN597" s="211"/>
      <c r="BSO597" s="211"/>
      <c r="BSP597" s="211"/>
      <c r="BSQ597" s="211"/>
      <c r="BSR597" s="211"/>
      <c r="BSS597" s="211"/>
      <c r="BST597" s="211"/>
      <c r="BSU597" s="211"/>
      <c r="BSV597" s="211"/>
      <c r="BSW597" s="211"/>
      <c r="BSX597" s="211"/>
      <c r="BSY597" s="211"/>
      <c r="BSZ597" s="211"/>
      <c r="BTA597" s="211"/>
      <c r="BTB597" s="211"/>
      <c r="BTC597" s="211"/>
      <c r="BTD597" s="211"/>
      <c r="BTE597" s="211"/>
      <c r="BTF597" s="211"/>
      <c r="BTG597" s="211"/>
      <c r="BTH597" s="211"/>
      <c r="BTI597" s="211"/>
      <c r="BTJ597" s="211"/>
      <c r="BTK597" s="211"/>
      <c r="BTL597" s="211"/>
      <c r="BTM597" s="211"/>
      <c r="BTN597" s="211"/>
      <c r="BTO597" s="211"/>
      <c r="BTP597" s="211"/>
      <c r="BTQ597" s="211"/>
      <c r="BTR597" s="211"/>
      <c r="BTS597" s="211"/>
      <c r="BTT597" s="211"/>
      <c r="BTU597" s="211"/>
      <c r="BTV597" s="211"/>
      <c r="BTW597" s="211"/>
      <c r="BTX597" s="211"/>
      <c r="BTY597" s="211"/>
      <c r="BTZ597" s="211"/>
      <c r="BUA597" s="211"/>
      <c r="BUB597" s="211"/>
      <c r="BUC597" s="211"/>
      <c r="BUD597" s="211"/>
      <c r="BUE597" s="211"/>
      <c r="BUF597" s="211"/>
      <c r="BUG597" s="211"/>
      <c r="BUH597" s="211"/>
      <c r="BUI597" s="211"/>
      <c r="BUJ597" s="211"/>
      <c r="BUK597" s="211"/>
      <c r="BUL597" s="211"/>
      <c r="BUM597" s="211"/>
      <c r="BUN597" s="211"/>
      <c r="BUO597" s="211"/>
      <c r="BUP597" s="211"/>
      <c r="BUQ597" s="211"/>
      <c r="BUR597" s="211"/>
      <c r="BUS597" s="211"/>
      <c r="BUT597" s="211"/>
      <c r="BUU597" s="211"/>
      <c r="BUV597" s="211"/>
      <c r="BUW597" s="211"/>
      <c r="BUX597" s="211"/>
      <c r="BUY597" s="211"/>
      <c r="BUZ597" s="211"/>
      <c r="BVA597" s="211"/>
      <c r="BVB597" s="211"/>
      <c r="BVC597" s="211"/>
      <c r="BVD597" s="211"/>
      <c r="BVE597" s="211"/>
      <c r="BVF597" s="211"/>
      <c r="BVG597" s="211"/>
      <c r="BVH597" s="211"/>
      <c r="BVI597" s="211"/>
      <c r="BVJ597" s="211"/>
      <c r="BVK597" s="211"/>
      <c r="BVL597" s="211"/>
      <c r="BVM597" s="211"/>
      <c r="BVN597" s="211"/>
      <c r="BVO597" s="211"/>
      <c r="BVP597" s="211"/>
      <c r="BVQ597" s="211"/>
      <c r="BVR597" s="211"/>
      <c r="BVS597" s="211"/>
      <c r="BVT597" s="211"/>
      <c r="BVU597" s="211"/>
      <c r="BVV597" s="211"/>
      <c r="BVW597" s="211"/>
      <c r="BVX597" s="211"/>
      <c r="BVY597" s="211"/>
      <c r="BVZ597" s="211"/>
      <c r="BWA597" s="211"/>
      <c r="BWB597" s="211"/>
      <c r="BWC597" s="211"/>
      <c r="BWD597" s="211"/>
      <c r="BWE597" s="211"/>
      <c r="BWF597" s="211"/>
      <c r="BWG597" s="211"/>
      <c r="BWH597" s="211"/>
      <c r="BWI597" s="211"/>
      <c r="BWJ597" s="211"/>
      <c r="BWK597" s="211"/>
      <c r="BWL597" s="211"/>
      <c r="BWM597" s="211"/>
      <c r="BWN597" s="211"/>
      <c r="BWO597" s="211"/>
      <c r="BWP597" s="211"/>
      <c r="BWQ597" s="211"/>
      <c r="BWR597" s="211"/>
      <c r="BWS597" s="211"/>
      <c r="BWT597" s="211"/>
      <c r="BWU597" s="211"/>
      <c r="BWV597" s="211"/>
      <c r="BWW597" s="211"/>
      <c r="BWX597" s="211"/>
      <c r="BWY597" s="211"/>
      <c r="BWZ597" s="211"/>
      <c r="BXA597" s="211"/>
      <c r="BXB597" s="211"/>
      <c r="BXC597" s="211"/>
      <c r="BXD597" s="211"/>
      <c r="BXE597" s="211"/>
      <c r="BXF597" s="211"/>
      <c r="BXG597" s="211"/>
      <c r="BXH597" s="211"/>
      <c r="BXI597" s="211"/>
      <c r="BXJ597" s="211"/>
      <c r="BXK597" s="211"/>
      <c r="BXL597" s="211"/>
      <c r="BXM597" s="211"/>
      <c r="BXN597" s="211"/>
      <c r="BXO597" s="211"/>
      <c r="BXP597" s="211"/>
      <c r="BXQ597" s="211"/>
      <c r="BXR597" s="211"/>
      <c r="BXS597" s="211"/>
      <c r="BXT597" s="211"/>
      <c r="BXU597" s="211"/>
      <c r="BXV597" s="211"/>
      <c r="BXW597" s="211"/>
      <c r="BXX597" s="211"/>
      <c r="BXY597" s="211"/>
      <c r="BXZ597" s="211"/>
      <c r="BYA597" s="211"/>
      <c r="BYB597" s="211"/>
      <c r="BYC597" s="211"/>
      <c r="BYD597" s="211"/>
      <c r="BYE597" s="211"/>
      <c r="BYF597" s="211"/>
      <c r="BYG597" s="211"/>
      <c r="BYH597" s="211"/>
      <c r="BYI597" s="211"/>
      <c r="BYJ597" s="211"/>
      <c r="BYK597" s="211"/>
      <c r="BYL597" s="211"/>
      <c r="BYM597" s="211"/>
      <c r="BYN597" s="211"/>
      <c r="BYO597" s="211"/>
      <c r="BYP597" s="211"/>
      <c r="BYQ597" s="211"/>
      <c r="BYR597" s="211"/>
      <c r="BYS597" s="211"/>
      <c r="BYT597" s="211"/>
      <c r="BYU597" s="211"/>
      <c r="BYV597" s="211"/>
      <c r="BYW597" s="211"/>
      <c r="BYX597" s="211"/>
      <c r="BYY597" s="211"/>
      <c r="BYZ597" s="211"/>
      <c r="BZA597" s="211"/>
      <c r="BZB597" s="211"/>
      <c r="BZC597" s="211"/>
      <c r="BZD597" s="211"/>
      <c r="BZE597" s="211"/>
      <c r="BZF597" s="211"/>
      <c r="BZG597" s="211"/>
      <c r="BZH597" s="211"/>
      <c r="BZI597" s="211"/>
      <c r="BZJ597" s="211"/>
      <c r="BZK597" s="211"/>
      <c r="BZL597" s="211"/>
      <c r="BZM597" s="211"/>
      <c r="BZN597" s="211"/>
      <c r="BZO597" s="211"/>
      <c r="BZP597" s="211"/>
      <c r="BZQ597" s="211"/>
      <c r="BZR597" s="211"/>
      <c r="BZS597" s="211"/>
      <c r="BZT597" s="211"/>
      <c r="BZU597" s="211"/>
      <c r="BZV597" s="211"/>
      <c r="BZW597" s="211"/>
      <c r="BZX597" s="211"/>
      <c r="BZY597" s="211"/>
      <c r="BZZ597" s="211"/>
      <c r="CAA597" s="211"/>
      <c r="CAB597" s="211"/>
      <c r="CAC597" s="211"/>
      <c r="CAD597" s="211"/>
      <c r="CAE597" s="211"/>
      <c r="CAF597" s="211"/>
      <c r="CAG597" s="211"/>
      <c r="CAH597" s="211"/>
      <c r="CAI597" s="211"/>
      <c r="CAJ597" s="211"/>
      <c r="CAK597" s="211"/>
      <c r="CAL597" s="211"/>
      <c r="CAM597" s="211"/>
      <c r="CAN597" s="211"/>
      <c r="CAO597" s="211"/>
      <c r="CAP597" s="211"/>
      <c r="CAQ597" s="211"/>
      <c r="CAR597" s="211"/>
      <c r="CAS597" s="211"/>
      <c r="CAT597" s="211"/>
      <c r="CAU597" s="211"/>
      <c r="CAV597" s="211"/>
      <c r="CAW597" s="211"/>
      <c r="CAX597" s="211"/>
      <c r="CAY597" s="211"/>
      <c r="CAZ597" s="211"/>
      <c r="CBA597" s="211"/>
      <c r="CBB597" s="211"/>
      <c r="CBC597" s="211"/>
      <c r="CBD597" s="211"/>
      <c r="CBE597" s="211"/>
      <c r="CBF597" s="211"/>
      <c r="CBG597" s="211"/>
      <c r="CBH597" s="211"/>
      <c r="CBI597" s="211"/>
      <c r="CBJ597" s="211"/>
      <c r="CBK597" s="211"/>
      <c r="CBL597" s="211"/>
      <c r="CBM597" s="211"/>
      <c r="CBN597" s="211"/>
      <c r="CBO597" s="211"/>
      <c r="CBP597" s="211"/>
      <c r="CBQ597" s="211"/>
      <c r="CBR597" s="211"/>
      <c r="CBS597" s="211"/>
      <c r="CBT597" s="211"/>
      <c r="CBU597" s="211"/>
      <c r="CBV597" s="211"/>
      <c r="CBW597" s="211"/>
      <c r="CBX597" s="211"/>
      <c r="CBY597" s="211"/>
      <c r="CBZ597" s="211"/>
      <c r="CCA597" s="211"/>
      <c r="CCB597" s="211"/>
      <c r="CCC597" s="211"/>
      <c r="CCD597" s="211"/>
      <c r="CCE597" s="211"/>
      <c r="CCF597" s="211"/>
      <c r="CCG597" s="211"/>
      <c r="CCH597" s="211"/>
      <c r="CCI597" s="211"/>
      <c r="CCJ597" s="211"/>
      <c r="CCK597" s="211"/>
      <c r="CCL597" s="211"/>
      <c r="CCM597" s="211"/>
      <c r="CCN597" s="211"/>
      <c r="CCO597" s="211"/>
      <c r="CCP597" s="211"/>
      <c r="CCQ597" s="211"/>
      <c r="CCR597" s="211"/>
      <c r="CCS597" s="211"/>
      <c r="CCT597" s="211"/>
      <c r="CCU597" s="211"/>
      <c r="CCV597" s="211"/>
      <c r="CCW597" s="211"/>
      <c r="CCX597" s="211"/>
      <c r="CCY597" s="211"/>
      <c r="CCZ597" s="211"/>
      <c r="CDA597" s="211"/>
      <c r="CDB597" s="211"/>
      <c r="CDC597" s="211"/>
      <c r="CDD597" s="211"/>
      <c r="CDE597" s="211"/>
      <c r="CDF597" s="211"/>
      <c r="CDG597" s="211"/>
      <c r="CDH597" s="211"/>
      <c r="CDI597" s="211"/>
      <c r="CDJ597" s="211"/>
      <c r="CDK597" s="211"/>
      <c r="CDL597" s="211"/>
      <c r="CDM597" s="211"/>
      <c r="CDN597" s="211"/>
      <c r="CDO597" s="211"/>
      <c r="CDP597" s="211"/>
      <c r="CDQ597" s="211"/>
      <c r="CDR597" s="211"/>
      <c r="CDS597" s="211"/>
      <c r="CDT597" s="211"/>
      <c r="CDU597" s="211"/>
      <c r="CDV597" s="211"/>
      <c r="CDW597" s="211"/>
      <c r="CDX597" s="211"/>
      <c r="CDY597" s="211"/>
      <c r="CDZ597" s="211"/>
      <c r="CEA597" s="211"/>
      <c r="CEB597" s="211"/>
      <c r="CEC597" s="211"/>
      <c r="CED597" s="211"/>
      <c r="CEE597" s="211"/>
      <c r="CEF597" s="211"/>
      <c r="CEG597" s="211"/>
      <c r="CEH597" s="211"/>
      <c r="CEI597" s="211"/>
      <c r="CEJ597" s="211"/>
      <c r="CEK597" s="211"/>
      <c r="CEL597" s="211"/>
      <c r="CEM597" s="211"/>
      <c r="CEN597" s="211"/>
      <c r="CEO597" s="211"/>
      <c r="CEP597" s="211"/>
      <c r="CEQ597" s="211"/>
      <c r="CER597" s="211"/>
      <c r="CES597" s="211"/>
      <c r="CET597" s="211"/>
      <c r="CEU597" s="211"/>
      <c r="CEV597" s="211"/>
      <c r="CEW597" s="211"/>
      <c r="CEX597" s="211"/>
      <c r="CEY597" s="211"/>
      <c r="CEZ597" s="211"/>
      <c r="CFA597" s="211"/>
      <c r="CFB597" s="211"/>
      <c r="CFC597" s="211"/>
      <c r="CFD597" s="211"/>
      <c r="CFE597" s="211"/>
      <c r="CFF597" s="211"/>
      <c r="CFG597" s="211"/>
      <c r="CFH597" s="211"/>
      <c r="CFI597" s="211"/>
      <c r="CFJ597" s="211"/>
      <c r="CFK597" s="211"/>
      <c r="CFL597" s="211"/>
      <c r="CFM597" s="211"/>
      <c r="CFN597" s="211"/>
      <c r="CFO597" s="211"/>
      <c r="CFP597" s="211"/>
      <c r="CFQ597" s="211"/>
      <c r="CFR597" s="211"/>
      <c r="CFS597" s="211"/>
      <c r="CFT597" s="211"/>
      <c r="CFU597" s="211"/>
      <c r="CFV597" s="211"/>
      <c r="CFW597" s="211"/>
      <c r="CFX597" s="211"/>
      <c r="CFY597" s="211"/>
      <c r="CFZ597" s="211"/>
      <c r="CGA597" s="211"/>
      <c r="CGB597" s="211"/>
      <c r="CGC597" s="211"/>
      <c r="CGD597" s="211"/>
      <c r="CGE597" s="211"/>
      <c r="CGF597" s="211"/>
      <c r="CGG597" s="211"/>
      <c r="CGH597" s="211"/>
      <c r="CGI597" s="211"/>
      <c r="CGJ597" s="211"/>
      <c r="CGK597" s="211"/>
      <c r="CGL597" s="211"/>
      <c r="CGM597" s="211"/>
      <c r="CGN597" s="211"/>
      <c r="CGO597" s="211"/>
      <c r="CGP597" s="211"/>
      <c r="CGQ597" s="211"/>
      <c r="CGR597" s="211"/>
      <c r="CGS597" s="211"/>
      <c r="CGT597" s="211"/>
      <c r="CGU597" s="211"/>
      <c r="CGV597" s="211"/>
      <c r="CGW597" s="211"/>
      <c r="CGX597" s="211"/>
      <c r="CGY597" s="211"/>
      <c r="CGZ597" s="211"/>
      <c r="CHA597" s="211"/>
      <c r="CHB597" s="211"/>
      <c r="CHC597" s="211"/>
      <c r="CHD597" s="211"/>
      <c r="CHE597" s="211"/>
      <c r="CHF597" s="211"/>
      <c r="CHG597" s="211"/>
      <c r="CHH597" s="211"/>
      <c r="CHI597" s="211"/>
      <c r="CHJ597" s="211"/>
      <c r="CHK597" s="211"/>
      <c r="CHL597" s="211"/>
      <c r="CHM597" s="211"/>
      <c r="CHN597" s="211"/>
      <c r="CHO597" s="211"/>
      <c r="CHP597" s="211"/>
      <c r="CHQ597" s="211"/>
      <c r="CHR597" s="211"/>
      <c r="CHS597" s="211"/>
      <c r="CHT597" s="211"/>
      <c r="CHU597" s="211"/>
      <c r="CHV597" s="211"/>
      <c r="CHW597" s="211"/>
      <c r="CHX597" s="211"/>
      <c r="CHY597" s="211"/>
      <c r="CHZ597" s="211"/>
      <c r="CIA597" s="211"/>
      <c r="CIB597" s="211"/>
      <c r="CIC597" s="211"/>
      <c r="CID597" s="211"/>
      <c r="CIE597" s="211"/>
      <c r="CIF597" s="211"/>
      <c r="CIG597" s="211"/>
      <c r="CIH597" s="211"/>
      <c r="CII597" s="211"/>
      <c r="CIJ597" s="211"/>
      <c r="CIK597" s="211"/>
      <c r="CIL597" s="211"/>
      <c r="CIM597" s="211"/>
      <c r="CIN597" s="211"/>
      <c r="CIO597" s="211"/>
      <c r="CIP597" s="211"/>
      <c r="CIQ597" s="211"/>
      <c r="CIR597" s="211"/>
      <c r="CIS597" s="211"/>
      <c r="CIT597" s="211"/>
      <c r="CIU597" s="211"/>
      <c r="CIV597" s="211"/>
      <c r="CIW597" s="211"/>
      <c r="CIX597" s="211"/>
      <c r="CIY597" s="211"/>
      <c r="CIZ597" s="211"/>
      <c r="CJA597" s="211"/>
      <c r="CJB597" s="211"/>
      <c r="CJC597" s="211"/>
      <c r="CJD597" s="211"/>
      <c r="CJE597" s="211"/>
      <c r="CJF597" s="211"/>
      <c r="CJG597" s="211"/>
      <c r="CJH597" s="211"/>
      <c r="CJI597" s="211"/>
      <c r="CJJ597" s="211"/>
      <c r="CJK597" s="211"/>
      <c r="CJL597" s="211"/>
      <c r="CJM597" s="211"/>
      <c r="CJN597" s="211"/>
      <c r="CJO597" s="211"/>
      <c r="CJP597" s="211"/>
      <c r="CJQ597" s="211"/>
      <c r="CJR597" s="211"/>
      <c r="CJS597" s="211"/>
      <c r="CJT597" s="211"/>
      <c r="CJU597" s="211"/>
      <c r="CJV597" s="211"/>
      <c r="CJW597" s="211"/>
      <c r="CJX597" s="211"/>
      <c r="CJY597" s="211"/>
      <c r="CJZ597" s="211"/>
      <c r="CKA597" s="211"/>
      <c r="CKB597" s="211"/>
      <c r="CKC597" s="211"/>
      <c r="CKD597" s="211"/>
      <c r="CKE597" s="211"/>
      <c r="CKF597" s="211"/>
      <c r="CKG597" s="211"/>
      <c r="CKH597" s="211"/>
      <c r="CKI597" s="211"/>
      <c r="CKJ597" s="211"/>
      <c r="CKK597" s="211"/>
      <c r="CKL597" s="211"/>
      <c r="CKM597" s="211"/>
      <c r="CKN597" s="211"/>
      <c r="CKO597" s="211"/>
      <c r="CKP597" s="211"/>
      <c r="CKQ597" s="211"/>
      <c r="CKR597" s="211"/>
      <c r="CKS597" s="211"/>
      <c r="CKT597" s="211"/>
      <c r="CKU597" s="211"/>
      <c r="CKV597" s="211"/>
      <c r="CKW597" s="211"/>
      <c r="CKX597" s="211"/>
      <c r="CKY597" s="211"/>
      <c r="CKZ597" s="211"/>
      <c r="CLA597" s="211"/>
      <c r="CLB597" s="211"/>
      <c r="CLC597" s="211"/>
      <c r="CLD597" s="211"/>
      <c r="CLE597" s="211"/>
      <c r="CLF597" s="211"/>
      <c r="CLG597" s="211"/>
      <c r="CLH597" s="211"/>
      <c r="CLI597" s="211"/>
      <c r="CLJ597" s="211"/>
      <c r="CLK597" s="211"/>
      <c r="CLL597" s="211"/>
      <c r="CLM597" s="211"/>
      <c r="CLN597" s="211"/>
      <c r="CLO597" s="211"/>
      <c r="CLP597" s="211"/>
      <c r="CLQ597" s="211"/>
      <c r="CLR597" s="211"/>
      <c r="CLS597" s="211"/>
      <c r="CLT597" s="211"/>
      <c r="CLU597" s="211"/>
      <c r="CLV597" s="211"/>
      <c r="CLW597" s="211"/>
      <c r="CLX597" s="211"/>
      <c r="CLY597" s="211"/>
      <c r="CLZ597" s="211"/>
      <c r="CMA597" s="211"/>
      <c r="CMB597" s="211"/>
      <c r="CMC597" s="211"/>
      <c r="CMD597" s="211"/>
      <c r="CME597" s="211"/>
      <c r="CMF597" s="211"/>
      <c r="CMG597" s="211"/>
      <c r="CMH597" s="211"/>
      <c r="CMI597" s="211"/>
      <c r="CMJ597" s="211"/>
      <c r="CMK597" s="211"/>
      <c r="CML597" s="211"/>
      <c r="CMM597" s="211"/>
      <c r="CMN597" s="211"/>
      <c r="CMO597" s="211"/>
      <c r="CMP597" s="211"/>
      <c r="CMQ597" s="211"/>
      <c r="CMR597" s="211"/>
      <c r="CMS597" s="211"/>
      <c r="CMT597" s="211"/>
      <c r="CMU597" s="211"/>
      <c r="CMV597" s="211"/>
      <c r="CMW597" s="211"/>
      <c r="CMX597" s="211"/>
      <c r="CMY597" s="211"/>
      <c r="CMZ597" s="211"/>
      <c r="CNA597" s="211"/>
      <c r="CNB597" s="211"/>
      <c r="CNC597" s="211"/>
      <c r="CND597" s="211"/>
      <c r="CNE597" s="211"/>
      <c r="CNF597" s="211"/>
      <c r="CNG597" s="211"/>
      <c r="CNH597" s="211"/>
      <c r="CNI597" s="211"/>
      <c r="CNJ597" s="211"/>
      <c r="CNK597" s="211"/>
      <c r="CNL597" s="211"/>
      <c r="CNM597" s="211"/>
      <c r="CNN597" s="211"/>
      <c r="CNO597" s="211"/>
      <c r="CNP597" s="211"/>
      <c r="CNQ597" s="211"/>
      <c r="CNR597" s="211"/>
      <c r="CNS597" s="211"/>
      <c r="CNT597" s="211"/>
      <c r="CNU597" s="211"/>
      <c r="CNV597" s="211"/>
      <c r="CNW597" s="211"/>
      <c r="CNX597" s="211"/>
      <c r="CNY597" s="211"/>
      <c r="CNZ597" s="211"/>
      <c r="COA597" s="211"/>
      <c r="COB597" s="211"/>
      <c r="COC597" s="211"/>
      <c r="COD597" s="211"/>
      <c r="COE597" s="211"/>
      <c r="COF597" s="211"/>
      <c r="COG597" s="211"/>
      <c r="COH597" s="211"/>
      <c r="COI597" s="211"/>
      <c r="COJ597" s="211"/>
      <c r="COK597" s="211"/>
      <c r="COL597" s="211"/>
      <c r="COM597" s="211"/>
      <c r="CON597" s="211"/>
      <c r="COO597" s="211"/>
      <c r="COP597" s="211"/>
      <c r="COQ597" s="211"/>
      <c r="COR597" s="211"/>
      <c r="COS597" s="211"/>
      <c r="COT597" s="211"/>
      <c r="COU597" s="211"/>
      <c r="COV597" s="211"/>
      <c r="COW597" s="211"/>
      <c r="COX597" s="211"/>
      <c r="COY597" s="211"/>
      <c r="COZ597" s="211"/>
      <c r="CPA597" s="211"/>
      <c r="CPB597" s="211"/>
      <c r="CPC597" s="211"/>
      <c r="CPD597" s="211"/>
      <c r="CPE597" s="211"/>
      <c r="CPF597" s="211"/>
      <c r="CPG597" s="211"/>
      <c r="CPH597" s="211"/>
      <c r="CPI597" s="211"/>
      <c r="CPJ597" s="211"/>
      <c r="CPK597" s="211"/>
      <c r="CPL597" s="211"/>
      <c r="CPM597" s="211"/>
      <c r="CPN597" s="211"/>
      <c r="CPO597" s="211"/>
      <c r="CPP597" s="211"/>
      <c r="CPQ597" s="211"/>
      <c r="CPR597" s="211"/>
      <c r="CPS597" s="211"/>
      <c r="CPT597" s="211"/>
      <c r="CPU597" s="211"/>
      <c r="CPV597" s="211"/>
      <c r="CPW597" s="211"/>
      <c r="CPX597" s="211"/>
      <c r="CPY597" s="211"/>
      <c r="CPZ597" s="211"/>
      <c r="CQA597" s="211"/>
      <c r="CQB597" s="211"/>
      <c r="CQC597" s="211"/>
      <c r="CQD597" s="211"/>
      <c r="CQE597" s="211"/>
      <c r="CQF597" s="211"/>
      <c r="CQG597" s="211"/>
      <c r="CQH597" s="211"/>
      <c r="CQI597" s="211"/>
      <c r="CQJ597" s="211"/>
      <c r="CQK597" s="211"/>
      <c r="CQL597" s="211"/>
      <c r="CQM597" s="211"/>
      <c r="CQN597" s="211"/>
      <c r="CQO597" s="211"/>
      <c r="CQP597" s="211"/>
      <c r="CQQ597" s="211"/>
      <c r="CQR597" s="211"/>
      <c r="CQS597" s="211"/>
      <c r="CQT597" s="211"/>
      <c r="CQU597" s="211"/>
      <c r="CQV597" s="211"/>
      <c r="CQW597" s="211"/>
      <c r="CQX597" s="211"/>
      <c r="CQY597" s="211"/>
      <c r="CQZ597" s="211"/>
      <c r="CRA597" s="211"/>
      <c r="CRB597" s="211"/>
      <c r="CRC597" s="211"/>
      <c r="CRD597" s="211"/>
      <c r="CRE597" s="211"/>
      <c r="CRF597" s="211"/>
      <c r="CRG597" s="211"/>
      <c r="CRH597" s="211"/>
      <c r="CRI597" s="211"/>
      <c r="CRJ597" s="211"/>
      <c r="CRK597" s="211"/>
      <c r="CRL597" s="211"/>
      <c r="CRM597" s="211"/>
      <c r="CRN597" s="211"/>
      <c r="CRO597" s="211"/>
      <c r="CRP597" s="211"/>
      <c r="CRQ597" s="211"/>
      <c r="CRR597" s="211"/>
      <c r="CRS597" s="211"/>
      <c r="CRT597" s="211"/>
      <c r="CRU597" s="211"/>
      <c r="CRV597" s="211"/>
      <c r="CRW597" s="211"/>
      <c r="CRX597" s="211"/>
      <c r="CRY597" s="211"/>
      <c r="CRZ597" s="211"/>
      <c r="CSA597" s="211"/>
      <c r="CSB597" s="211"/>
      <c r="CSC597" s="211"/>
      <c r="CSD597" s="211"/>
      <c r="CSE597" s="211"/>
      <c r="CSF597" s="211"/>
      <c r="CSG597" s="211"/>
      <c r="CSH597" s="211"/>
      <c r="CSI597" s="211"/>
      <c r="CSJ597" s="211"/>
      <c r="CSK597" s="211"/>
      <c r="CSL597" s="211"/>
      <c r="CSM597" s="211"/>
      <c r="CSN597" s="211"/>
      <c r="CSO597" s="211"/>
      <c r="CSP597" s="211"/>
      <c r="CSQ597" s="211"/>
      <c r="CSR597" s="211"/>
      <c r="CSS597" s="211"/>
      <c r="CST597" s="211"/>
      <c r="CSU597" s="211"/>
      <c r="CSV597" s="211"/>
      <c r="CSW597" s="211"/>
      <c r="CSX597" s="211"/>
      <c r="CSY597" s="211"/>
      <c r="CSZ597" s="211"/>
      <c r="CTA597" s="211"/>
      <c r="CTB597" s="211"/>
      <c r="CTC597" s="211"/>
      <c r="CTD597" s="211"/>
      <c r="CTE597" s="211"/>
      <c r="CTF597" s="211"/>
      <c r="CTG597" s="211"/>
      <c r="CTH597" s="211"/>
      <c r="CTI597" s="211"/>
      <c r="CTJ597" s="211"/>
      <c r="CTK597" s="211"/>
      <c r="CTL597" s="211"/>
      <c r="CTM597" s="211"/>
      <c r="CTN597" s="211"/>
      <c r="CTO597" s="211"/>
      <c r="CTP597" s="211"/>
      <c r="CTQ597" s="211"/>
      <c r="CTR597" s="211"/>
      <c r="CTS597" s="211"/>
      <c r="CTT597" s="211"/>
      <c r="CTU597" s="211"/>
      <c r="CTV597" s="211"/>
      <c r="CTW597" s="211"/>
      <c r="CTX597" s="211"/>
      <c r="CTY597" s="211"/>
      <c r="CTZ597" s="211"/>
      <c r="CUA597" s="211"/>
      <c r="CUB597" s="211"/>
      <c r="CUC597" s="211"/>
      <c r="CUD597" s="211"/>
      <c r="CUE597" s="211"/>
      <c r="CUF597" s="211"/>
      <c r="CUG597" s="211"/>
      <c r="CUH597" s="211"/>
      <c r="CUI597" s="211"/>
      <c r="CUJ597" s="211"/>
      <c r="CUK597" s="211"/>
      <c r="CUL597" s="211"/>
      <c r="CUM597" s="211"/>
      <c r="CUN597" s="211"/>
      <c r="CUO597" s="211"/>
      <c r="CUP597" s="211"/>
      <c r="CUQ597" s="211"/>
      <c r="CUR597" s="211"/>
      <c r="CUS597" s="211"/>
      <c r="CUT597" s="211"/>
      <c r="CUU597" s="211"/>
      <c r="CUV597" s="211"/>
      <c r="CUW597" s="211"/>
      <c r="CUX597" s="211"/>
      <c r="CUY597" s="211"/>
      <c r="CUZ597" s="211"/>
      <c r="CVA597" s="211"/>
      <c r="CVB597" s="211"/>
      <c r="CVC597" s="211"/>
      <c r="CVD597" s="211"/>
      <c r="CVE597" s="211"/>
      <c r="CVF597" s="211"/>
      <c r="CVG597" s="211"/>
      <c r="CVH597" s="211"/>
      <c r="CVI597" s="211"/>
      <c r="CVJ597" s="211"/>
      <c r="CVK597" s="211"/>
      <c r="CVL597" s="211"/>
      <c r="CVM597" s="211"/>
      <c r="CVN597" s="211"/>
      <c r="CVO597" s="211"/>
      <c r="CVP597" s="211"/>
      <c r="CVQ597" s="211"/>
      <c r="CVR597" s="211"/>
      <c r="CVS597" s="211"/>
      <c r="CVT597" s="211"/>
      <c r="CVU597" s="211"/>
      <c r="CVV597" s="211"/>
      <c r="CVW597" s="211"/>
      <c r="CVX597" s="211"/>
      <c r="CVY597" s="211"/>
      <c r="CVZ597" s="211"/>
      <c r="CWA597" s="211"/>
      <c r="CWB597" s="211"/>
      <c r="CWC597" s="211"/>
      <c r="CWD597" s="211"/>
      <c r="CWE597" s="211"/>
      <c r="CWF597" s="211"/>
      <c r="CWG597" s="211"/>
      <c r="CWH597" s="211"/>
      <c r="CWI597" s="211"/>
      <c r="CWJ597" s="211"/>
      <c r="CWK597" s="211"/>
      <c r="CWL597" s="211"/>
      <c r="CWM597" s="211"/>
      <c r="CWN597" s="211"/>
      <c r="CWO597" s="211"/>
      <c r="CWP597" s="211"/>
      <c r="CWQ597" s="211"/>
      <c r="CWR597" s="211"/>
      <c r="CWS597" s="211"/>
      <c r="CWT597" s="211"/>
      <c r="CWU597" s="211"/>
      <c r="CWV597" s="211"/>
      <c r="CWW597" s="211"/>
      <c r="CWX597" s="211"/>
      <c r="CWY597" s="211"/>
      <c r="CWZ597" s="211"/>
      <c r="CXA597" s="211"/>
      <c r="CXB597" s="211"/>
      <c r="CXC597" s="211"/>
      <c r="CXD597" s="211"/>
      <c r="CXE597" s="211"/>
      <c r="CXF597" s="211"/>
      <c r="CXG597" s="211"/>
      <c r="CXH597" s="211"/>
      <c r="CXI597" s="211"/>
      <c r="CXJ597" s="211"/>
      <c r="CXK597" s="211"/>
      <c r="CXL597" s="211"/>
      <c r="CXM597" s="211"/>
      <c r="CXN597" s="211"/>
      <c r="CXO597" s="211"/>
      <c r="CXP597" s="211"/>
      <c r="CXQ597" s="211"/>
      <c r="CXR597" s="211"/>
      <c r="CXS597" s="211"/>
      <c r="CXT597" s="211"/>
      <c r="CXU597" s="211"/>
      <c r="CXV597" s="211"/>
      <c r="CXW597" s="211"/>
      <c r="CXX597" s="211"/>
      <c r="CXY597" s="211"/>
      <c r="CXZ597" s="211"/>
      <c r="CYA597" s="211"/>
      <c r="CYB597" s="211"/>
      <c r="CYC597" s="211"/>
      <c r="CYD597" s="211"/>
      <c r="CYE597" s="211"/>
      <c r="CYF597" s="211"/>
      <c r="CYG597" s="211"/>
      <c r="CYH597" s="211"/>
      <c r="CYI597" s="211"/>
      <c r="CYJ597" s="211"/>
      <c r="CYK597" s="211"/>
      <c r="CYL597" s="211"/>
      <c r="CYM597" s="211"/>
      <c r="CYN597" s="211"/>
      <c r="CYO597" s="211"/>
      <c r="CYP597" s="211"/>
      <c r="CYQ597" s="211"/>
      <c r="CYR597" s="211"/>
      <c r="CYS597" s="211"/>
      <c r="CYT597" s="211"/>
      <c r="CYU597" s="211"/>
      <c r="CYV597" s="211"/>
      <c r="CYW597" s="211"/>
      <c r="CYX597" s="211"/>
      <c r="CYY597" s="211"/>
      <c r="CYZ597" s="211"/>
      <c r="CZA597" s="211"/>
      <c r="CZB597" s="211"/>
      <c r="CZC597" s="211"/>
      <c r="CZD597" s="211"/>
      <c r="CZE597" s="211"/>
      <c r="CZF597" s="211"/>
      <c r="CZG597" s="211"/>
      <c r="CZH597" s="211"/>
      <c r="CZI597" s="211"/>
      <c r="CZJ597" s="211"/>
      <c r="CZK597" s="211"/>
      <c r="CZL597" s="211"/>
      <c r="CZM597" s="211"/>
      <c r="CZN597" s="211"/>
      <c r="CZO597" s="211"/>
      <c r="CZP597" s="211"/>
      <c r="CZQ597" s="211"/>
      <c r="CZR597" s="211"/>
      <c r="CZS597" s="211"/>
      <c r="CZT597" s="211"/>
      <c r="CZU597" s="211"/>
      <c r="CZV597" s="211"/>
      <c r="CZW597" s="211"/>
      <c r="CZX597" s="211"/>
      <c r="CZY597" s="211"/>
      <c r="CZZ597" s="211"/>
      <c r="DAA597" s="211"/>
      <c r="DAB597" s="211"/>
      <c r="DAC597" s="211"/>
      <c r="DAD597" s="211"/>
      <c r="DAE597" s="211"/>
      <c r="DAF597" s="211"/>
      <c r="DAG597" s="211"/>
      <c r="DAH597" s="211"/>
      <c r="DAI597" s="211"/>
      <c r="DAJ597" s="211"/>
      <c r="DAK597" s="211"/>
      <c r="DAL597" s="211"/>
      <c r="DAM597" s="211"/>
      <c r="DAN597" s="211"/>
      <c r="DAO597" s="211"/>
      <c r="DAP597" s="211"/>
      <c r="DAQ597" s="211"/>
      <c r="DAR597" s="211"/>
      <c r="DAS597" s="211"/>
      <c r="DAT597" s="211"/>
      <c r="DAU597" s="211"/>
      <c r="DAV597" s="211"/>
      <c r="DAW597" s="211"/>
      <c r="DAX597" s="211"/>
      <c r="DAY597" s="211"/>
      <c r="DAZ597" s="211"/>
      <c r="DBA597" s="211"/>
      <c r="DBB597" s="211"/>
      <c r="DBC597" s="211"/>
      <c r="DBD597" s="211"/>
      <c r="DBE597" s="211"/>
      <c r="DBF597" s="211"/>
      <c r="DBG597" s="211"/>
      <c r="DBH597" s="211"/>
      <c r="DBI597" s="211"/>
      <c r="DBJ597" s="211"/>
      <c r="DBK597" s="211"/>
      <c r="DBL597" s="211"/>
      <c r="DBM597" s="211"/>
      <c r="DBN597" s="211"/>
      <c r="DBO597" s="211"/>
      <c r="DBP597" s="211"/>
      <c r="DBQ597" s="211"/>
      <c r="DBR597" s="211"/>
      <c r="DBS597" s="211"/>
      <c r="DBT597" s="211"/>
      <c r="DBU597" s="211"/>
      <c r="DBV597" s="211"/>
      <c r="DBW597" s="211"/>
      <c r="DBX597" s="211"/>
      <c r="DBY597" s="211"/>
      <c r="DBZ597" s="211"/>
      <c r="DCA597" s="211"/>
      <c r="DCB597" s="211"/>
      <c r="DCC597" s="211"/>
      <c r="DCD597" s="211"/>
      <c r="DCE597" s="211"/>
      <c r="DCF597" s="211"/>
      <c r="DCG597" s="211"/>
      <c r="DCH597" s="211"/>
      <c r="DCI597" s="211"/>
      <c r="DCJ597" s="211"/>
      <c r="DCK597" s="211"/>
      <c r="DCL597" s="211"/>
      <c r="DCM597" s="211"/>
      <c r="DCN597" s="211"/>
      <c r="DCO597" s="211"/>
      <c r="DCP597" s="211"/>
      <c r="DCQ597" s="211"/>
      <c r="DCR597" s="211"/>
      <c r="DCS597" s="211"/>
      <c r="DCT597" s="211"/>
      <c r="DCU597" s="211"/>
      <c r="DCV597" s="211"/>
      <c r="DCW597" s="211"/>
      <c r="DCX597" s="211"/>
      <c r="DCY597" s="211"/>
      <c r="DCZ597" s="211"/>
      <c r="DDA597" s="211"/>
      <c r="DDB597" s="211"/>
      <c r="DDC597" s="211"/>
      <c r="DDD597" s="211"/>
      <c r="DDE597" s="211"/>
      <c r="DDF597" s="211"/>
      <c r="DDG597" s="211"/>
      <c r="DDH597" s="211"/>
      <c r="DDI597" s="211"/>
      <c r="DDJ597" s="211"/>
      <c r="DDK597" s="211"/>
      <c r="DDL597" s="211"/>
      <c r="DDM597" s="211"/>
      <c r="DDN597" s="211"/>
      <c r="DDO597" s="211"/>
      <c r="DDP597" s="211"/>
      <c r="DDQ597" s="211"/>
      <c r="DDR597" s="211"/>
      <c r="DDS597" s="211"/>
      <c r="DDT597" s="211"/>
      <c r="DDU597" s="211"/>
      <c r="DDV597" s="211"/>
      <c r="DDW597" s="211"/>
      <c r="DDX597" s="211"/>
      <c r="DDY597" s="211"/>
      <c r="DDZ597" s="211"/>
      <c r="DEA597" s="211"/>
      <c r="DEB597" s="211"/>
      <c r="DEC597" s="211"/>
      <c r="DED597" s="211"/>
      <c r="DEE597" s="211"/>
      <c r="DEF597" s="211"/>
      <c r="DEG597" s="211"/>
      <c r="DEH597" s="211"/>
      <c r="DEI597" s="211"/>
      <c r="DEJ597" s="211"/>
      <c r="DEK597" s="211"/>
      <c r="DEL597" s="211"/>
      <c r="DEM597" s="211"/>
      <c r="DEN597" s="211"/>
      <c r="DEO597" s="211"/>
      <c r="DEP597" s="211"/>
      <c r="DEQ597" s="211"/>
      <c r="DER597" s="211"/>
      <c r="DES597" s="211"/>
      <c r="DET597" s="211"/>
      <c r="DEU597" s="211"/>
      <c r="DEV597" s="211"/>
      <c r="DEW597" s="211"/>
      <c r="DEX597" s="211"/>
      <c r="DEY597" s="211"/>
      <c r="DEZ597" s="211"/>
      <c r="DFA597" s="211"/>
      <c r="DFB597" s="211"/>
      <c r="DFC597" s="211"/>
      <c r="DFD597" s="211"/>
      <c r="DFE597" s="211"/>
      <c r="DFF597" s="211"/>
      <c r="DFG597" s="211"/>
      <c r="DFH597" s="211"/>
      <c r="DFI597" s="211"/>
      <c r="DFJ597" s="211"/>
      <c r="DFK597" s="211"/>
      <c r="DFL597" s="211"/>
      <c r="DFM597" s="211"/>
      <c r="DFN597" s="211"/>
      <c r="DFO597" s="211"/>
      <c r="DFP597" s="211"/>
      <c r="DFQ597" s="211"/>
      <c r="DFR597" s="211"/>
      <c r="DFS597" s="211"/>
      <c r="DFT597" s="211"/>
      <c r="DFU597" s="211"/>
      <c r="DFV597" s="211"/>
      <c r="DFW597" s="211"/>
      <c r="DFX597" s="211"/>
      <c r="DFY597" s="211"/>
      <c r="DFZ597" s="211"/>
      <c r="DGA597" s="211"/>
      <c r="DGB597" s="211"/>
      <c r="DGC597" s="211"/>
      <c r="DGD597" s="211"/>
      <c r="DGE597" s="211"/>
      <c r="DGF597" s="211"/>
      <c r="DGG597" s="211"/>
      <c r="DGH597" s="211"/>
      <c r="DGI597" s="211"/>
      <c r="DGJ597" s="211"/>
      <c r="DGK597" s="211"/>
      <c r="DGL597" s="211"/>
      <c r="DGM597" s="211"/>
      <c r="DGN597" s="211"/>
      <c r="DGO597" s="211"/>
      <c r="DGP597" s="211"/>
      <c r="DGQ597" s="211"/>
      <c r="DGR597" s="211"/>
      <c r="DGS597" s="211"/>
      <c r="DGT597" s="211"/>
      <c r="DGU597" s="211"/>
      <c r="DGV597" s="211"/>
      <c r="DGW597" s="211"/>
      <c r="DGX597" s="211"/>
      <c r="DGY597" s="211"/>
      <c r="DGZ597" s="211"/>
      <c r="DHA597" s="211"/>
      <c r="DHB597" s="211"/>
      <c r="DHC597" s="211"/>
      <c r="DHD597" s="211"/>
      <c r="DHE597" s="211"/>
      <c r="DHF597" s="211"/>
      <c r="DHG597" s="211"/>
      <c r="DHH597" s="211"/>
      <c r="DHI597" s="211"/>
      <c r="DHJ597" s="211"/>
      <c r="DHK597" s="211"/>
      <c r="DHL597" s="211"/>
      <c r="DHM597" s="211"/>
      <c r="DHN597" s="211"/>
      <c r="DHO597" s="211"/>
      <c r="DHP597" s="211"/>
      <c r="DHQ597" s="211"/>
      <c r="DHR597" s="211"/>
      <c r="DHS597" s="211"/>
      <c r="DHT597" s="211"/>
      <c r="DHU597" s="211"/>
      <c r="DHV597" s="211"/>
      <c r="DHW597" s="211"/>
      <c r="DHX597" s="211"/>
      <c r="DHY597" s="211"/>
      <c r="DHZ597" s="211"/>
      <c r="DIA597" s="211"/>
      <c r="DIB597" s="211"/>
      <c r="DIC597" s="211"/>
      <c r="DID597" s="211"/>
      <c r="DIE597" s="211"/>
      <c r="DIF597" s="211"/>
      <c r="DIG597" s="211"/>
      <c r="DIH597" s="211"/>
      <c r="DII597" s="211"/>
      <c r="DIJ597" s="211"/>
      <c r="DIK597" s="211"/>
      <c r="DIL597" s="211"/>
      <c r="DIM597" s="211"/>
      <c r="DIN597" s="211"/>
      <c r="DIO597" s="211"/>
      <c r="DIP597" s="211"/>
      <c r="DIQ597" s="211"/>
      <c r="DIR597" s="211"/>
      <c r="DIS597" s="211"/>
      <c r="DIT597" s="211"/>
      <c r="DIU597" s="211"/>
      <c r="DIV597" s="211"/>
      <c r="DIW597" s="211"/>
      <c r="DIX597" s="211"/>
      <c r="DIY597" s="211"/>
      <c r="DIZ597" s="211"/>
      <c r="DJA597" s="211"/>
      <c r="DJB597" s="211"/>
      <c r="DJC597" s="211"/>
      <c r="DJD597" s="211"/>
      <c r="DJE597" s="211"/>
      <c r="DJF597" s="211"/>
      <c r="DJG597" s="211"/>
      <c r="DJH597" s="211"/>
      <c r="DJI597" s="211"/>
      <c r="DJJ597" s="211"/>
      <c r="DJK597" s="211"/>
      <c r="DJL597" s="211"/>
      <c r="DJM597" s="211"/>
      <c r="DJN597" s="211"/>
      <c r="DJO597" s="211"/>
      <c r="DJP597" s="211"/>
      <c r="DJQ597" s="211"/>
      <c r="DJR597" s="211"/>
      <c r="DJS597" s="211"/>
      <c r="DJT597" s="211"/>
      <c r="DJU597" s="211"/>
      <c r="DJV597" s="211"/>
      <c r="DJW597" s="211"/>
      <c r="DJX597" s="211"/>
      <c r="DJY597" s="211"/>
      <c r="DJZ597" s="211"/>
      <c r="DKA597" s="211"/>
      <c r="DKB597" s="211"/>
      <c r="DKC597" s="211"/>
      <c r="DKD597" s="211"/>
      <c r="DKE597" s="211"/>
      <c r="DKF597" s="211"/>
      <c r="DKG597" s="211"/>
      <c r="DKH597" s="211"/>
      <c r="DKI597" s="211"/>
      <c r="DKJ597" s="211"/>
      <c r="DKK597" s="211"/>
      <c r="DKL597" s="211"/>
      <c r="DKM597" s="211"/>
      <c r="DKN597" s="211"/>
      <c r="DKO597" s="211"/>
      <c r="DKP597" s="211"/>
      <c r="DKQ597" s="211"/>
      <c r="DKR597" s="211"/>
      <c r="DKS597" s="211"/>
      <c r="DKT597" s="211"/>
      <c r="DKU597" s="211"/>
      <c r="DKV597" s="211"/>
      <c r="DKW597" s="211"/>
      <c r="DKX597" s="211"/>
      <c r="DKY597" s="211"/>
      <c r="DKZ597" s="211"/>
      <c r="DLA597" s="211"/>
      <c r="DLB597" s="211"/>
      <c r="DLC597" s="211"/>
      <c r="DLD597" s="211"/>
      <c r="DLE597" s="211"/>
      <c r="DLF597" s="211"/>
      <c r="DLG597" s="211"/>
      <c r="DLH597" s="211"/>
      <c r="DLI597" s="211"/>
      <c r="DLJ597" s="211"/>
      <c r="DLK597" s="211"/>
      <c r="DLL597" s="211"/>
      <c r="DLM597" s="211"/>
      <c r="DLN597" s="211"/>
      <c r="DLO597" s="211"/>
      <c r="DLP597" s="211"/>
      <c r="DLQ597" s="211"/>
      <c r="DLR597" s="211"/>
      <c r="DLS597" s="211"/>
      <c r="DLT597" s="211"/>
      <c r="DLU597" s="211"/>
      <c r="DLV597" s="211"/>
      <c r="DLW597" s="211"/>
      <c r="DLX597" s="211"/>
      <c r="DLY597" s="211"/>
      <c r="DLZ597" s="211"/>
      <c r="DMA597" s="211"/>
      <c r="DMB597" s="211"/>
      <c r="DMC597" s="211"/>
      <c r="DMD597" s="211"/>
      <c r="DME597" s="211"/>
      <c r="DMF597" s="211"/>
      <c r="DMG597" s="211"/>
      <c r="DMH597" s="211"/>
      <c r="DMI597" s="211"/>
      <c r="DMJ597" s="211"/>
      <c r="DMK597" s="211"/>
      <c r="DML597" s="211"/>
      <c r="DMM597" s="211"/>
      <c r="DMN597" s="211"/>
      <c r="DMO597" s="211"/>
      <c r="DMP597" s="211"/>
      <c r="DMQ597" s="211"/>
      <c r="DMR597" s="211"/>
      <c r="DMS597" s="211"/>
      <c r="DMT597" s="211"/>
      <c r="DMU597" s="211"/>
      <c r="DMV597" s="211"/>
      <c r="DMW597" s="211"/>
      <c r="DMX597" s="211"/>
      <c r="DMY597" s="211"/>
      <c r="DMZ597" s="211"/>
      <c r="DNA597" s="211"/>
      <c r="DNB597" s="211"/>
      <c r="DNC597" s="211"/>
      <c r="DND597" s="211"/>
      <c r="DNE597" s="211"/>
      <c r="DNF597" s="211"/>
      <c r="DNG597" s="211"/>
      <c r="DNH597" s="211"/>
      <c r="DNI597" s="211"/>
      <c r="DNJ597" s="211"/>
      <c r="DNK597" s="211"/>
      <c r="DNL597" s="211"/>
      <c r="DNM597" s="211"/>
      <c r="DNN597" s="211"/>
      <c r="DNO597" s="211"/>
      <c r="DNP597" s="211"/>
      <c r="DNQ597" s="211"/>
      <c r="DNR597" s="211"/>
      <c r="DNS597" s="211"/>
      <c r="DNT597" s="211"/>
      <c r="DNU597" s="211"/>
      <c r="DNV597" s="211"/>
      <c r="DNW597" s="211"/>
      <c r="DNX597" s="211"/>
      <c r="DNY597" s="211"/>
      <c r="DNZ597" s="211"/>
      <c r="DOA597" s="211"/>
      <c r="DOB597" s="211"/>
      <c r="DOC597" s="211"/>
      <c r="DOD597" s="211"/>
      <c r="DOE597" s="211"/>
      <c r="DOF597" s="211"/>
      <c r="DOG597" s="211"/>
      <c r="DOH597" s="211"/>
      <c r="DOI597" s="211"/>
      <c r="DOJ597" s="211"/>
      <c r="DOK597" s="211"/>
      <c r="DOL597" s="211"/>
      <c r="DOM597" s="211"/>
      <c r="DON597" s="211"/>
      <c r="DOO597" s="211"/>
      <c r="DOP597" s="211"/>
      <c r="DOQ597" s="211"/>
      <c r="DOR597" s="211"/>
      <c r="DOS597" s="211"/>
      <c r="DOT597" s="211"/>
      <c r="DOU597" s="211"/>
      <c r="DOV597" s="211"/>
      <c r="DOW597" s="211"/>
      <c r="DOX597" s="211"/>
      <c r="DOY597" s="211"/>
      <c r="DOZ597" s="211"/>
      <c r="DPA597" s="211"/>
      <c r="DPB597" s="211"/>
      <c r="DPC597" s="211"/>
      <c r="DPD597" s="211"/>
      <c r="DPE597" s="211"/>
      <c r="DPF597" s="211"/>
      <c r="DPG597" s="211"/>
      <c r="DPH597" s="211"/>
      <c r="DPI597" s="211"/>
      <c r="DPJ597" s="211"/>
      <c r="DPK597" s="211"/>
      <c r="DPL597" s="211"/>
      <c r="DPM597" s="211"/>
      <c r="DPN597" s="211"/>
      <c r="DPO597" s="211"/>
      <c r="DPP597" s="211"/>
      <c r="DPQ597" s="211"/>
      <c r="DPR597" s="211"/>
      <c r="DPS597" s="211"/>
      <c r="DPT597" s="211"/>
      <c r="DPU597" s="211"/>
      <c r="DPV597" s="211"/>
      <c r="DPW597" s="211"/>
      <c r="DPX597" s="211"/>
      <c r="DPY597" s="211"/>
      <c r="DPZ597" s="211"/>
      <c r="DQA597" s="211"/>
      <c r="DQB597" s="211"/>
      <c r="DQC597" s="211"/>
      <c r="DQD597" s="211"/>
      <c r="DQE597" s="211"/>
      <c r="DQF597" s="211"/>
      <c r="DQG597" s="211"/>
      <c r="DQH597" s="211"/>
      <c r="DQI597" s="211"/>
      <c r="DQJ597" s="211"/>
      <c r="DQK597" s="211"/>
      <c r="DQL597" s="211"/>
      <c r="DQM597" s="211"/>
      <c r="DQN597" s="211"/>
      <c r="DQO597" s="211"/>
      <c r="DQP597" s="211"/>
      <c r="DQQ597" s="211"/>
      <c r="DQR597" s="211"/>
      <c r="DQS597" s="211"/>
      <c r="DQT597" s="211"/>
      <c r="DQU597" s="211"/>
      <c r="DQV597" s="211"/>
      <c r="DQW597" s="211"/>
      <c r="DQX597" s="211"/>
      <c r="DQY597" s="211"/>
      <c r="DQZ597" s="211"/>
      <c r="DRA597" s="211"/>
      <c r="DRB597" s="211"/>
      <c r="DRC597" s="211"/>
      <c r="DRD597" s="211"/>
      <c r="DRE597" s="211"/>
      <c r="DRF597" s="211"/>
      <c r="DRG597" s="211"/>
      <c r="DRH597" s="211"/>
      <c r="DRI597" s="211"/>
      <c r="DRJ597" s="211"/>
      <c r="DRK597" s="211"/>
      <c r="DRL597" s="211"/>
      <c r="DRM597" s="211"/>
      <c r="DRN597" s="211"/>
      <c r="DRO597" s="211"/>
      <c r="DRP597" s="211"/>
      <c r="DRQ597" s="211"/>
      <c r="DRR597" s="211"/>
      <c r="DRS597" s="211"/>
      <c r="DRT597" s="211"/>
      <c r="DRU597" s="211"/>
      <c r="DRV597" s="211"/>
      <c r="DRW597" s="211"/>
      <c r="DRX597" s="211"/>
      <c r="DRY597" s="211"/>
      <c r="DRZ597" s="211"/>
      <c r="DSA597" s="211"/>
      <c r="DSB597" s="211"/>
      <c r="DSC597" s="211"/>
      <c r="DSD597" s="211"/>
      <c r="DSE597" s="211"/>
      <c r="DSF597" s="211"/>
      <c r="DSG597" s="211"/>
      <c r="DSH597" s="211"/>
      <c r="DSI597" s="211"/>
      <c r="DSJ597" s="211"/>
      <c r="DSK597" s="211"/>
      <c r="DSL597" s="211"/>
      <c r="DSM597" s="211"/>
      <c r="DSN597" s="211"/>
      <c r="DSO597" s="211"/>
      <c r="DSP597" s="211"/>
      <c r="DSQ597" s="211"/>
      <c r="DSR597" s="211"/>
      <c r="DSS597" s="211"/>
      <c r="DST597" s="211"/>
      <c r="DSU597" s="211"/>
      <c r="DSV597" s="211"/>
      <c r="DSW597" s="211"/>
      <c r="DSX597" s="211"/>
      <c r="DSY597" s="211"/>
      <c r="DSZ597" s="211"/>
      <c r="DTA597" s="211"/>
      <c r="DTB597" s="211"/>
      <c r="DTC597" s="211"/>
      <c r="DTD597" s="211"/>
      <c r="DTE597" s="211"/>
      <c r="DTF597" s="211"/>
      <c r="DTG597" s="211"/>
      <c r="DTH597" s="211"/>
      <c r="DTI597" s="211"/>
      <c r="DTJ597" s="211"/>
      <c r="DTK597" s="211"/>
      <c r="DTL597" s="211"/>
      <c r="DTM597" s="211"/>
      <c r="DTN597" s="211"/>
      <c r="DTO597" s="211"/>
      <c r="DTP597" s="211"/>
      <c r="DTQ597" s="211"/>
      <c r="DTR597" s="211"/>
      <c r="DTS597" s="211"/>
      <c r="DTT597" s="211"/>
      <c r="DTU597" s="211"/>
      <c r="DTV597" s="211"/>
      <c r="DTW597" s="211"/>
      <c r="DTX597" s="211"/>
      <c r="DTY597" s="211"/>
      <c r="DTZ597" s="211"/>
      <c r="DUA597" s="211"/>
      <c r="DUB597" s="211"/>
      <c r="DUC597" s="211"/>
      <c r="DUD597" s="211"/>
      <c r="DUE597" s="211"/>
      <c r="DUF597" s="211"/>
      <c r="DUG597" s="211"/>
      <c r="DUH597" s="211"/>
      <c r="DUI597" s="211"/>
      <c r="DUJ597" s="211"/>
      <c r="DUK597" s="211"/>
      <c r="DUL597" s="211"/>
      <c r="DUM597" s="211"/>
      <c r="DUN597" s="211"/>
      <c r="DUO597" s="211"/>
      <c r="DUP597" s="211"/>
      <c r="DUQ597" s="211"/>
      <c r="DUR597" s="211"/>
      <c r="DUS597" s="211"/>
      <c r="DUT597" s="211"/>
      <c r="DUU597" s="211"/>
      <c r="DUV597" s="211"/>
      <c r="DUW597" s="211"/>
      <c r="DUX597" s="211"/>
      <c r="DUY597" s="211"/>
      <c r="DUZ597" s="211"/>
      <c r="DVA597" s="211"/>
      <c r="DVB597" s="211"/>
      <c r="DVC597" s="211"/>
      <c r="DVD597" s="211"/>
      <c r="DVE597" s="211"/>
      <c r="DVF597" s="211"/>
      <c r="DVG597" s="211"/>
      <c r="DVH597" s="211"/>
      <c r="DVI597" s="211"/>
      <c r="DVJ597" s="211"/>
      <c r="DVK597" s="211"/>
      <c r="DVL597" s="211"/>
      <c r="DVM597" s="211"/>
      <c r="DVN597" s="211"/>
      <c r="DVO597" s="211"/>
      <c r="DVP597" s="211"/>
      <c r="DVQ597" s="211"/>
      <c r="DVR597" s="211"/>
      <c r="DVS597" s="211"/>
      <c r="DVT597" s="211"/>
      <c r="DVU597" s="211"/>
      <c r="DVV597" s="211"/>
      <c r="DVW597" s="211"/>
      <c r="DVX597" s="211"/>
      <c r="DVY597" s="211"/>
      <c r="DVZ597" s="211"/>
      <c r="DWA597" s="211"/>
      <c r="DWB597" s="211"/>
      <c r="DWC597" s="211"/>
      <c r="DWD597" s="211"/>
      <c r="DWE597" s="211"/>
      <c r="DWF597" s="211"/>
      <c r="DWG597" s="211"/>
      <c r="DWH597" s="211"/>
      <c r="DWI597" s="211"/>
      <c r="DWJ597" s="211"/>
      <c r="DWK597" s="211"/>
      <c r="DWL597" s="211"/>
      <c r="DWM597" s="211"/>
      <c r="DWN597" s="211"/>
      <c r="DWO597" s="211"/>
      <c r="DWP597" s="211"/>
      <c r="DWQ597" s="211"/>
      <c r="DWR597" s="211"/>
      <c r="DWS597" s="211"/>
      <c r="DWT597" s="211"/>
      <c r="DWU597" s="211"/>
      <c r="DWV597" s="211"/>
      <c r="DWW597" s="211"/>
      <c r="DWX597" s="211"/>
      <c r="DWY597" s="211"/>
      <c r="DWZ597" s="211"/>
      <c r="DXA597" s="211"/>
      <c r="DXB597" s="211"/>
      <c r="DXC597" s="211"/>
      <c r="DXD597" s="211"/>
      <c r="DXE597" s="211"/>
      <c r="DXF597" s="211"/>
      <c r="DXG597" s="211"/>
      <c r="DXH597" s="211"/>
      <c r="DXI597" s="211"/>
      <c r="DXJ597" s="211"/>
      <c r="DXK597" s="211"/>
      <c r="DXL597" s="211"/>
      <c r="DXM597" s="211"/>
      <c r="DXN597" s="211"/>
      <c r="DXO597" s="211"/>
      <c r="DXP597" s="211"/>
      <c r="DXQ597" s="211"/>
      <c r="DXR597" s="211"/>
      <c r="DXS597" s="211"/>
      <c r="DXT597" s="211"/>
      <c r="DXU597" s="211"/>
      <c r="DXV597" s="211"/>
      <c r="DXW597" s="211"/>
      <c r="DXX597" s="211"/>
      <c r="DXY597" s="211"/>
      <c r="DXZ597" s="211"/>
      <c r="DYA597" s="211"/>
      <c r="DYB597" s="211"/>
      <c r="DYC597" s="211"/>
      <c r="DYD597" s="211"/>
      <c r="DYE597" s="211"/>
      <c r="DYF597" s="211"/>
      <c r="DYG597" s="211"/>
      <c r="DYH597" s="211"/>
      <c r="DYI597" s="211"/>
      <c r="DYJ597" s="211"/>
      <c r="DYK597" s="211"/>
      <c r="DYL597" s="211"/>
      <c r="DYM597" s="211"/>
      <c r="DYN597" s="211"/>
      <c r="DYO597" s="211"/>
      <c r="DYP597" s="211"/>
      <c r="DYQ597" s="211"/>
      <c r="DYR597" s="211"/>
      <c r="DYS597" s="211"/>
      <c r="DYT597" s="211"/>
      <c r="DYU597" s="211"/>
      <c r="DYV597" s="211"/>
      <c r="DYW597" s="211"/>
      <c r="DYX597" s="211"/>
      <c r="DYY597" s="211"/>
      <c r="DYZ597" s="211"/>
      <c r="DZA597" s="211"/>
      <c r="DZB597" s="211"/>
      <c r="DZC597" s="211"/>
      <c r="DZD597" s="211"/>
      <c r="DZE597" s="211"/>
      <c r="DZF597" s="211"/>
      <c r="DZG597" s="211"/>
      <c r="DZH597" s="211"/>
      <c r="DZI597" s="211"/>
      <c r="DZJ597" s="211"/>
      <c r="DZK597" s="211"/>
      <c r="DZL597" s="211"/>
      <c r="DZM597" s="211"/>
      <c r="DZN597" s="211"/>
      <c r="DZO597" s="211"/>
      <c r="DZP597" s="211"/>
      <c r="DZQ597" s="211"/>
      <c r="DZR597" s="211"/>
      <c r="DZS597" s="211"/>
      <c r="DZT597" s="211"/>
      <c r="DZU597" s="211"/>
      <c r="DZV597" s="211"/>
      <c r="DZW597" s="211"/>
      <c r="DZX597" s="211"/>
      <c r="DZY597" s="211"/>
      <c r="DZZ597" s="211"/>
      <c r="EAA597" s="211"/>
      <c r="EAB597" s="211"/>
      <c r="EAC597" s="211"/>
      <c r="EAD597" s="211"/>
      <c r="EAE597" s="211"/>
      <c r="EAF597" s="211"/>
      <c r="EAG597" s="211"/>
      <c r="EAH597" s="211"/>
      <c r="EAI597" s="211"/>
      <c r="EAJ597" s="211"/>
      <c r="EAK597" s="211"/>
      <c r="EAL597" s="211"/>
      <c r="EAM597" s="211"/>
      <c r="EAN597" s="211"/>
      <c r="EAO597" s="211"/>
      <c r="EAP597" s="211"/>
      <c r="EAQ597" s="211"/>
      <c r="EAR597" s="211"/>
      <c r="EAS597" s="211"/>
      <c r="EAT597" s="211"/>
      <c r="EAU597" s="211"/>
      <c r="EAV597" s="211"/>
      <c r="EAW597" s="211"/>
      <c r="EAX597" s="211"/>
      <c r="EAY597" s="211"/>
      <c r="EAZ597" s="211"/>
      <c r="EBA597" s="211"/>
      <c r="EBB597" s="211"/>
      <c r="EBC597" s="211"/>
      <c r="EBD597" s="211"/>
      <c r="EBE597" s="211"/>
      <c r="EBF597" s="211"/>
      <c r="EBG597" s="211"/>
      <c r="EBH597" s="211"/>
      <c r="EBI597" s="211"/>
      <c r="EBJ597" s="211"/>
      <c r="EBK597" s="211"/>
      <c r="EBL597" s="211"/>
      <c r="EBM597" s="211"/>
      <c r="EBN597" s="211"/>
      <c r="EBO597" s="211"/>
      <c r="EBP597" s="211"/>
      <c r="EBQ597" s="211"/>
      <c r="EBR597" s="211"/>
      <c r="EBS597" s="211"/>
      <c r="EBT597" s="211"/>
      <c r="EBU597" s="211"/>
      <c r="EBV597" s="211"/>
      <c r="EBW597" s="211"/>
      <c r="EBX597" s="211"/>
      <c r="EBY597" s="211"/>
      <c r="EBZ597" s="211"/>
      <c r="ECA597" s="211"/>
      <c r="ECB597" s="211"/>
      <c r="ECC597" s="211"/>
      <c r="ECD597" s="211"/>
      <c r="ECE597" s="211"/>
      <c r="ECF597" s="211"/>
      <c r="ECG597" s="211"/>
      <c r="ECH597" s="211"/>
      <c r="ECI597" s="211"/>
      <c r="ECJ597" s="211"/>
      <c r="ECK597" s="211"/>
      <c r="ECL597" s="211"/>
      <c r="ECM597" s="211"/>
      <c r="ECN597" s="211"/>
      <c r="ECO597" s="211"/>
      <c r="ECP597" s="211"/>
      <c r="ECQ597" s="211"/>
      <c r="ECR597" s="211"/>
      <c r="ECS597" s="211"/>
      <c r="ECT597" s="211"/>
      <c r="ECU597" s="211"/>
      <c r="ECV597" s="211"/>
      <c r="ECW597" s="211"/>
      <c r="ECX597" s="211"/>
      <c r="ECY597" s="211"/>
      <c r="ECZ597" s="211"/>
      <c r="EDA597" s="211"/>
      <c r="EDB597" s="211"/>
      <c r="EDC597" s="211"/>
      <c r="EDD597" s="211"/>
      <c r="EDE597" s="211"/>
      <c r="EDF597" s="211"/>
      <c r="EDG597" s="211"/>
      <c r="EDH597" s="211"/>
      <c r="EDI597" s="211"/>
      <c r="EDJ597" s="211"/>
      <c r="EDK597" s="211"/>
      <c r="EDL597" s="211"/>
      <c r="EDM597" s="211"/>
      <c r="EDN597" s="211"/>
      <c r="EDO597" s="211"/>
      <c r="EDP597" s="211"/>
      <c r="EDQ597" s="211"/>
      <c r="EDR597" s="211"/>
      <c r="EDS597" s="211"/>
      <c r="EDT597" s="211"/>
      <c r="EDU597" s="211"/>
      <c r="EDV597" s="211"/>
      <c r="EDW597" s="211"/>
      <c r="EDX597" s="211"/>
      <c r="EDY597" s="211"/>
      <c r="EDZ597" s="211"/>
      <c r="EEA597" s="211"/>
      <c r="EEB597" s="211"/>
      <c r="EEC597" s="211"/>
      <c r="EED597" s="211"/>
      <c r="EEE597" s="211"/>
      <c r="EEF597" s="211"/>
      <c r="EEG597" s="211"/>
      <c r="EEH597" s="211"/>
      <c r="EEI597" s="211"/>
      <c r="EEJ597" s="211"/>
      <c r="EEK597" s="211"/>
      <c r="EEL597" s="211"/>
      <c r="EEM597" s="211"/>
      <c r="EEN597" s="211"/>
      <c r="EEO597" s="211"/>
      <c r="EEP597" s="211"/>
      <c r="EEQ597" s="211"/>
      <c r="EER597" s="211"/>
      <c r="EES597" s="211"/>
      <c r="EET597" s="211"/>
      <c r="EEU597" s="211"/>
      <c r="EEV597" s="211"/>
      <c r="EEW597" s="211"/>
      <c r="EEX597" s="211"/>
      <c r="EEY597" s="211"/>
      <c r="EEZ597" s="211"/>
      <c r="EFA597" s="211"/>
      <c r="EFB597" s="211"/>
      <c r="EFC597" s="211"/>
      <c r="EFD597" s="211"/>
      <c r="EFE597" s="211"/>
      <c r="EFF597" s="211"/>
      <c r="EFG597" s="211"/>
      <c r="EFH597" s="211"/>
      <c r="EFI597" s="211"/>
      <c r="EFJ597" s="211"/>
      <c r="EFK597" s="211"/>
      <c r="EFL597" s="211"/>
      <c r="EFM597" s="211"/>
      <c r="EFN597" s="211"/>
      <c r="EFO597" s="211"/>
      <c r="EFP597" s="211"/>
      <c r="EFQ597" s="211"/>
      <c r="EFR597" s="211"/>
      <c r="EFS597" s="211"/>
      <c r="EFT597" s="211"/>
      <c r="EFU597" s="211"/>
      <c r="EFV597" s="211"/>
      <c r="EFW597" s="211"/>
      <c r="EFX597" s="211"/>
      <c r="EFY597" s="211"/>
      <c r="EFZ597" s="211"/>
      <c r="EGA597" s="211"/>
      <c r="EGB597" s="211"/>
      <c r="EGC597" s="211"/>
      <c r="EGD597" s="211"/>
      <c r="EGE597" s="211"/>
      <c r="EGF597" s="211"/>
      <c r="EGG597" s="211"/>
      <c r="EGH597" s="211"/>
      <c r="EGI597" s="211"/>
      <c r="EGJ597" s="211"/>
      <c r="EGK597" s="211"/>
      <c r="EGL597" s="211"/>
      <c r="EGM597" s="211"/>
      <c r="EGN597" s="211"/>
      <c r="EGO597" s="211"/>
      <c r="EGP597" s="211"/>
      <c r="EGQ597" s="211"/>
      <c r="EGR597" s="211"/>
      <c r="EGS597" s="211"/>
      <c r="EGT597" s="211"/>
      <c r="EGU597" s="211"/>
      <c r="EGV597" s="211"/>
      <c r="EGW597" s="211"/>
      <c r="EGX597" s="211"/>
      <c r="EGY597" s="211"/>
      <c r="EGZ597" s="211"/>
      <c r="EHA597" s="211"/>
      <c r="EHB597" s="211"/>
      <c r="EHC597" s="211"/>
      <c r="EHD597" s="211"/>
      <c r="EHE597" s="211"/>
      <c r="EHF597" s="211"/>
      <c r="EHG597" s="211"/>
      <c r="EHH597" s="211"/>
      <c r="EHI597" s="211"/>
      <c r="EHJ597" s="211"/>
      <c r="EHK597" s="211"/>
      <c r="EHL597" s="211"/>
      <c r="EHM597" s="211"/>
      <c r="EHN597" s="211"/>
      <c r="EHO597" s="211"/>
      <c r="EHP597" s="211"/>
      <c r="EHQ597" s="211"/>
      <c r="EHR597" s="211"/>
      <c r="EHS597" s="211"/>
      <c r="EHT597" s="211"/>
      <c r="EHU597" s="211"/>
      <c r="EHV597" s="211"/>
      <c r="EHW597" s="211"/>
      <c r="EHX597" s="211"/>
      <c r="EHY597" s="211"/>
      <c r="EHZ597" s="211"/>
      <c r="EIA597" s="211"/>
      <c r="EIB597" s="211"/>
      <c r="EIC597" s="211"/>
      <c r="EID597" s="211"/>
      <c r="EIE597" s="211"/>
      <c r="EIF597" s="211"/>
      <c r="EIG597" s="211"/>
      <c r="EIH597" s="211"/>
      <c r="EII597" s="211"/>
      <c r="EIJ597" s="211"/>
      <c r="EIK597" s="211"/>
      <c r="EIL597" s="211"/>
      <c r="EIM597" s="211"/>
      <c r="EIN597" s="211"/>
      <c r="EIO597" s="211"/>
      <c r="EIP597" s="211"/>
      <c r="EIQ597" s="211"/>
      <c r="EIR597" s="211"/>
      <c r="EIS597" s="211"/>
      <c r="EIT597" s="211"/>
      <c r="EIU597" s="211"/>
      <c r="EIV597" s="211"/>
      <c r="EIW597" s="211"/>
      <c r="EIX597" s="211"/>
      <c r="EIY597" s="211"/>
      <c r="EIZ597" s="211"/>
      <c r="EJA597" s="211"/>
      <c r="EJB597" s="211"/>
      <c r="EJC597" s="211"/>
      <c r="EJD597" s="211"/>
      <c r="EJE597" s="211"/>
      <c r="EJF597" s="211"/>
      <c r="EJG597" s="211"/>
      <c r="EJH597" s="211"/>
      <c r="EJI597" s="211"/>
      <c r="EJJ597" s="211"/>
      <c r="EJK597" s="211"/>
      <c r="EJL597" s="211"/>
      <c r="EJM597" s="211"/>
      <c r="EJN597" s="211"/>
      <c r="EJO597" s="211"/>
      <c r="EJP597" s="211"/>
      <c r="EJQ597" s="211"/>
      <c r="EJR597" s="211"/>
      <c r="EJS597" s="211"/>
      <c r="EJT597" s="211"/>
      <c r="EJU597" s="211"/>
      <c r="EJV597" s="211"/>
      <c r="EJW597" s="211"/>
      <c r="EJX597" s="211"/>
      <c r="EJY597" s="211"/>
      <c r="EJZ597" s="211"/>
      <c r="EKA597" s="211"/>
      <c r="EKB597" s="211"/>
      <c r="EKC597" s="211"/>
      <c r="EKD597" s="211"/>
      <c r="EKE597" s="211"/>
      <c r="EKF597" s="211"/>
      <c r="EKG597" s="211"/>
      <c r="EKH597" s="211"/>
      <c r="EKI597" s="211"/>
      <c r="EKJ597" s="211"/>
      <c r="EKK597" s="211"/>
      <c r="EKL597" s="211"/>
      <c r="EKM597" s="211"/>
      <c r="EKN597" s="211"/>
      <c r="EKO597" s="211"/>
      <c r="EKP597" s="211"/>
      <c r="EKQ597" s="211"/>
      <c r="EKR597" s="211"/>
      <c r="EKS597" s="211"/>
      <c r="EKT597" s="211"/>
      <c r="EKU597" s="211"/>
      <c r="EKV597" s="211"/>
      <c r="EKW597" s="211"/>
      <c r="EKX597" s="211"/>
      <c r="EKY597" s="211"/>
      <c r="EKZ597" s="211"/>
      <c r="ELA597" s="211"/>
      <c r="ELB597" s="211"/>
      <c r="ELC597" s="211"/>
      <c r="ELD597" s="211"/>
      <c r="ELE597" s="211"/>
      <c r="ELF597" s="211"/>
      <c r="ELG597" s="211"/>
      <c r="ELH597" s="211"/>
      <c r="ELI597" s="211"/>
      <c r="ELJ597" s="211"/>
      <c r="ELK597" s="211"/>
      <c r="ELL597" s="211"/>
      <c r="ELM597" s="211"/>
      <c r="ELN597" s="211"/>
      <c r="ELO597" s="211"/>
      <c r="ELP597" s="211"/>
      <c r="ELQ597" s="211"/>
      <c r="ELR597" s="211"/>
      <c r="ELS597" s="211"/>
      <c r="ELT597" s="211"/>
      <c r="ELU597" s="211"/>
      <c r="ELV597" s="211"/>
      <c r="ELW597" s="211"/>
      <c r="ELX597" s="211"/>
      <c r="ELY597" s="211"/>
      <c r="ELZ597" s="211"/>
      <c r="EMA597" s="211"/>
      <c r="EMB597" s="211"/>
      <c r="EMC597" s="211"/>
      <c r="EMD597" s="211"/>
      <c r="EME597" s="211"/>
      <c r="EMF597" s="211"/>
      <c r="EMG597" s="211"/>
      <c r="EMH597" s="211"/>
      <c r="EMI597" s="211"/>
      <c r="EMJ597" s="211"/>
      <c r="EMK597" s="211"/>
      <c r="EML597" s="211"/>
      <c r="EMM597" s="211"/>
      <c r="EMN597" s="211"/>
      <c r="EMO597" s="211"/>
      <c r="EMP597" s="211"/>
      <c r="EMQ597" s="211"/>
      <c r="EMR597" s="211"/>
      <c r="EMS597" s="211"/>
      <c r="EMT597" s="211"/>
      <c r="EMU597" s="211"/>
      <c r="EMV597" s="211"/>
      <c r="EMW597" s="211"/>
      <c r="EMX597" s="211"/>
      <c r="EMY597" s="211"/>
      <c r="EMZ597" s="211"/>
      <c r="ENA597" s="211"/>
      <c r="ENB597" s="211"/>
      <c r="ENC597" s="211"/>
      <c r="END597" s="211"/>
      <c r="ENE597" s="211"/>
      <c r="ENF597" s="211"/>
      <c r="ENG597" s="211"/>
      <c r="ENH597" s="211"/>
      <c r="ENI597" s="211"/>
      <c r="ENJ597" s="211"/>
      <c r="ENK597" s="211"/>
      <c r="ENL597" s="211"/>
      <c r="ENM597" s="211"/>
      <c r="ENN597" s="211"/>
      <c r="ENO597" s="211"/>
      <c r="ENP597" s="211"/>
      <c r="ENQ597" s="211"/>
      <c r="ENR597" s="211"/>
      <c r="ENS597" s="211"/>
      <c r="ENT597" s="211"/>
      <c r="ENU597" s="211"/>
      <c r="ENV597" s="211"/>
      <c r="ENW597" s="211"/>
      <c r="ENX597" s="211"/>
      <c r="ENY597" s="211"/>
      <c r="ENZ597" s="211"/>
      <c r="EOA597" s="211"/>
      <c r="EOB597" s="211"/>
      <c r="EOC597" s="211"/>
      <c r="EOD597" s="211"/>
      <c r="EOE597" s="211"/>
      <c r="EOF597" s="211"/>
      <c r="EOG597" s="211"/>
      <c r="EOH597" s="211"/>
      <c r="EOI597" s="211"/>
      <c r="EOJ597" s="211"/>
      <c r="EOK597" s="211"/>
      <c r="EOL597" s="211"/>
      <c r="EOM597" s="211"/>
      <c r="EON597" s="211"/>
      <c r="EOO597" s="211"/>
      <c r="EOP597" s="211"/>
      <c r="EOQ597" s="211"/>
      <c r="EOR597" s="211"/>
      <c r="EOS597" s="211"/>
      <c r="EOT597" s="211"/>
      <c r="EOU597" s="211"/>
      <c r="EOV597" s="211"/>
      <c r="EOW597" s="211"/>
      <c r="EOX597" s="211"/>
      <c r="EOY597" s="211"/>
      <c r="EOZ597" s="211"/>
      <c r="EPA597" s="211"/>
      <c r="EPB597" s="211"/>
      <c r="EPC597" s="211"/>
      <c r="EPD597" s="211"/>
      <c r="EPE597" s="211"/>
      <c r="EPF597" s="211"/>
      <c r="EPG597" s="211"/>
      <c r="EPH597" s="211"/>
      <c r="EPI597" s="211"/>
      <c r="EPJ597" s="211"/>
      <c r="EPK597" s="211"/>
      <c r="EPL597" s="211"/>
      <c r="EPM597" s="211"/>
      <c r="EPN597" s="211"/>
      <c r="EPO597" s="211"/>
      <c r="EPP597" s="211"/>
      <c r="EPQ597" s="211"/>
      <c r="EPR597" s="211"/>
      <c r="EPS597" s="211"/>
      <c r="EPT597" s="211"/>
      <c r="EPU597" s="211"/>
      <c r="EPV597" s="211"/>
      <c r="EPW597" s="211"/>
      <c r="EPX597" s="211"/>
      <c r="EPY597" s="211"/>
      <c r="EPZ597" s="211"/>
      <c r="EQA597" s="211"/>
      <c r="EQB597" s="211"/>
      <c r="EQC597" s="211"/>
      <c r="EQD597" s="211"/>
      <c r="EQE597" s="211"/>
      <c r="EQF597" s="211"/>
      <c r="EQG597" s="211"/>
      <c r="EQH597" s="211"/>
      <c r="EQI597" s="211"/>
      <c r="EQJ597" s="211"/>
      <c r="EQK597" s="211"/>
      <c r="EQL597" s="211"/>
      <c r="EQM597" s="211"/>
      <c r="EQN597" s="211"/>
      <c r="EQO597" s="211"/>
      <c r="EQP597" s="211"/>
      <c r="EQQ597" s="211"/>
      <c r="EQR597" s="211"/>
      <c r="EQS597" s="211"/>
      <c r="EQT597" s="211"/>
      <c r="EQU597" s="211"/>
      <c r="EQV597" s="211"/>
      <c r="EQW597" s="211"/>
      <c r="EQX597" s="211"/>
      <c r="EQY597" s="211"/>
      <c r="EQZ597" s="211"/>
      <c r="ERA597" s="211"/>
      <c r="ERB597" s="211"/>
      <c r="ERC597" s="211"/>
      <c r="ERD597" s="211"/>
      <c r="ERE597" s="211"/>
      <c r="ERF597" s="211"/>
      <c r="ERG597" s="211"/>
      <c r="ERH597" s="211"/>
      <c r="ERI597" s="211"/>
      <c r="ERJ597" s="211"/>
      <c r="ERK597" s="211"/>
      <c r="ERL597" s="211"/>
      <c r="ERM597" s="211"/>
      <c r="ERN597" s="211"/>
      <c r="ERO597" s="211"/>
      <c r="ERP597" s="211"/>
      <c r="ERQ597" s="211"/>
      <c r="ERR597" s="211"/>
      <c r="ERS597" s="211"/>
      <c r="ERT597" s="211"/>
      <c r="ERU597" s="211"/>
      <c r="ERV597" s="211"/>
      <c r="ERW597" s="211"/>
      <c r="ERX597" s="211"/>
      <c r="ERY597" s="211"/>
      <c r="ERZ597" s="211"/>
      <c r="ESA597" s="211"/>
      <c r="ESB597" s="211"/>
      <c r="ESC597" s="211"/>
      <c r="ESD597" s="211"/>
      <c r="ESE597" s="211"/>
      <c r="ESF597" s="211"/>
      <c r="ESG597" s="211"/>
      <c r="ESH597" s="211"/>
      <c r="ESI597" s="211"/>
      <c r="ESJ597" s="211"/>
      <c r="ESK597" s="211"/>
      <c r="ESL597" s="211"/>
      <c r="ESM597" s="211"/>
      <c r="ESN597" s="211"/>
      <c r="ESO597" s="211"/>
      <c r="ESP597" s="211"/>
      <c r="ESQ597" s="211"/>
      <c r="ESR597" s="211"/>
      <c r="ESS597" s="211"/>
      <c r="EST597" s="211"/>
      <c r="ESU597" s="211"/>
      <c r="ESV597" s="211"/>
      <c r="ESW597" s="211"/>
      <c r="ESX597" s="211"/>
      <c r="ESY597" s="211"/>
      <c r="ESZ597" s="211"/>
      <c r="ETA597" s="211"/>
      <c r="ETB597" s="211"/>
      <c r="ETC597" s="211"/>
      <c r="ETD597" s="211"/>
      <c r="ETE597" s="211"/>
      <c r="ETF597" s="211"/>
      <c r="ETG597" s="211"/>
      <c r="ETH597" s="211"/>
      <c r="ETI597" s="211"/>
      <c r="ETJ597" s="211"/>
      <c r="ETK597" s="211"/>
      <c r="ETL597" s="211"/>
      <c r="ETM597" s="211"/>
      <c r="ETN597" s="211"/>
      <c r="ETO597" s="211"/>
      <c r="ETP597" s="211"/>
      <c r="ETQ597" s="211"/>
      <c r="ETR597" s="211"/>
      <c r="ETS597" s="211"/>
      <c r="ETT597" s="211"/>
      <c r="ETU597" s="211"/>
      <c r="ETV597" s="211"/>
      <c r="ETW597" s="211"/>
      <c r="ETX597" s="211"/>
      <c r="ETY597" s="211"/>
      <c r="ETZ597" s="211"/>
      <c r="EUA597" s="211"/>
      <c r="EUB597" s="211"/>
      <c r="EUC597" s="211"/>
      <c r="EUD597" s="211"/>
      <c r="EUE597" s="211"/>
      <c r="EUF597" s="211"/>
      <c r="EUG597" s="211"/>
      <c r="EUH597" s="211"/>
      <c r="EUI597" s="211"/>
      <c r="EUJ597" s="211"/>
      <c r="EUK597" s="211"/>
      <c r="EUL597" s="211"/>
      <c r="EUM597" s="211"/>
      <c r="EUN597" s="211"/>
      <c r="EUO597" s="211"/>
      <c r="EUP597" s="211"/>
      <c r="EUQ597" s="211"/>
      <c r="EUR597" s="211"/>
      <c r="EUS597" s="211"/>
      <c r="EUT597" s="211"/>
      <c r="EUU597" s="211"/>
      <c r="EUV597" s="211"/>
      <c r="EUW597" s="211"/>
      <c r="EUX597" s="211"/>
      <c r="EUY597" s="211"/>
      <c r="EUZ597" s="211"/>
      <c r="EVA597" s="211"/>
      <c r="EVB597" s="211"/>
      <c r="EVC597" s="211"/>
      <c r="EVD597" s="211"/>
      <c r="EVE597" s="211"/>
      <c r="EVF597" s="211"/>
      <c r="EVG597" s="211"/>
      <c r="EVH597" s="211"/>
      <c r="EVI597" s="211"/>
      <c r="EVJ597" s="211"/>
      <c r="EVK597" s="211"/>
      <c r="EVL597" s="211"/>
      <c r="EVM597" s="211"/>
      <c r="EVN597" s="211"/>
      <c r="EVO597" s="211"/>
      <c r="EVP597" s="211"/>
      <c r="EVQ597" s="211"/>
      <c r="EVR597" s="211"/>
      <c r="EVS597" s="211"/>
      <c r="EVT597" s="211"/>
      <c r="EVU597" s="211"/>
      <c r="EVV597" s="211"/>
      <c r="EVW597" s="211"/>
      <c r="EVX597" s="211"/>
      <c r="EVY597" s="211"/>
      <c r="EVZ597" s="211"/>
      <c r="EWA597" s="211"/>
      <c r="EWB597" s="211"/>
      <c r="EWC597" s="211"/>
      <c r="EWD597" s="211"/>
      <c r="EWE597" s="211"/>
      <c r="EWF597" s="211"/>
      <c r="EWG597" s="211"/>
      <c r="EWH597" s="211"/>
      <c r="EWI597" s="211"/>
      <c r="EWJ597" s="211"/>
      <c r="EWK597" s="211"/>
      <c r="EWL597" s="211"/>
      <c r="EWM597" s="211"/>
      <c r="EWN597" s="211"/>
      <c r="EWO597" s="211"/>
      <c r="EWP597" s="211"/>
      <c r="EWQ597" s="211"/>
      <c r="EWR597" s="211"/>
      <c r="EWS597" s="211"/>
      <c r="EWT597" s="211"/>
      <c r="EWU597" s="211"/>
      <c r="EWV597" s="211"/>
      <c r="EWW597" s="211"/>
      <c r="EWX597" s="211"/>
      <c r="EWY597" s="211"/>
      <c r="EWZ597" s="211"/>
      <c r="EXA597" s="211"/>
      <c r="EXB597" s="211"/>
      <c r="EXC597" s="211"/>
      <c r="EXD597" s="211"/>
      <c r="EXE597" s="211"/>
      <c r="EXF597" s="211"/>
      <c r="EXG597" s="211"/>
      <c r="EXH597" s="211"/>
      <c r="EXI597" s="211"/>
      <c r="EXJ597" s="211"/>
      <c r="EXK597" s="211"/>
      <c r="EXL597" s="211"/>
      <c r="EXM597" s="211"/>
      <c r="EXN597" s="211"/>
      <c r="EXO597" s="211"/>
      <c r="EXP597" s="211"/>
      <c r="EXQ597" s="211"/>
      <c r="EXR597" s="211"/>
      <c r="EXS597" s="211"/>
      <c r="EXT597" s="211"/>
      <c r="EXU597" s="211"/>
      <c r="EXV597" s="211"/>
      <c r="EXW597" s="211"/>
      <c r="EXX597" s="211"/>
      <c r="EXY597" s="211"/>
      <c r="EXZ597" s="211"/>
      <c r="EYA597" s="211"/>
      <c r="EYB597" s="211"/>
      <c r="EYC597" s="211"/>
      <c r="EYD597" s="211"/>
      <c r="EYE597" s="211"/>
      <c r="EYF597" s="211"/>
      <c r="EYG597" s="211"/>
      <c r="EYH597" s="211"/>
      <c r="EYI597" s="211"/>
      <c r="EYJ597" s="211"/>
      <c r="EYK597" s="211"/>
      <c r="EYL597" s="211"/>
      <c r="EYM597" s="211"/>
      <c r="EYN597" s="211"/>
      <c r="EYO597" s="211"/>
      <c r="EYP597" s="211"/>
      <c r="EYQ597" s="211"/>
      <c r="EYR597" s="211"/>
      <c r="EYS597" s="211"/>
      <c r="EYT597" s="211"/>
      <c r="EYU597" s="211"/>
      <c r="EYV597" s="211"/>
      <c r="EYW597" s="211"/>
      <c r="EYX597" s="211"/>
      <c r="EYY597" s="211"/>
      <c r="EYZ597" s="211"/>
      <c r="EZA597" s="211"/>
      <c r="EZB597" s="211"/>
      <c r="EZC597" s="211"/>
      <c r="EZD597" s="211"/>
      <c r="EZE597" s="211"/>
      <c r="EZF597" s="211"/>
      <c r="EZG597" s="211"/>
      <c r="EZH597" s="211"/>
      <c r="EZI597" s="211"/>
      <c r="EZJ597" s="211"/>
      <c r="EZK597" s="211"/>
      <c r="EZL597" s="211"/>
      <c r="EZM597" s="211"/>
      <c r="EZN597" s="211"/>
      <c r="EZO597" s="211"/>
      <c r="EZP597" s="211"/>
      <c r="EZQ597" s="211"/>
      <c r="EZR597" s="211"/>
      <c r="EZS597" s="211"/>
      <c r="EZT597" s="211"/>
      <c r="EZU597" s="211"/>
      <c r="EZV597" s="211"/>
      <c r="EZW597" s="211"/>
      <c r="EZX597" s="211"/>
      <c r="EZY597" s="211"/>
      <c r="EZZ597" s="211"/>
      <c r="FAA597" s="211"/>
      <c r="FAB597" s="211"/>
      <c r="FAC597" s="211"/>
      <c r="FAD597" s="211"/>
      <c r="FAE597" s="211"/>
    </row>
    <row r="598" spans="1:4087" s="212" customFormat="1" ht="38.25">
      <c r="A598" s="233" t="s">
        <v>696</v>
      </c>
      <c r="B598" s="233" t="s">
        <v>697</v>
      </c>
      <c r="C598" s="233" t="s">
        <v>104</v>
      </c>
      <c r="D598" s="233" t="s">
        <v>1205</v>
      </c>
      <c r="E598" s="232">
        <v>44806</v>
      </c>
      <c r="F598" s="232">
        <v>44901</v>
      </c>
      <c r="G598" s="385">
        <v>44901</v>
      </c>
      <c r="H598" s="478"/>
      <c r="I598" s="377">
        <v>1663935</v>
      </c>
      <c r="J598" s="380"/>
      <c r="K598" s="381" t="s">
        <v>210</v>
      </c>
      <c r="L598" s="386">
        <v>100</v>
      </c>
      <c r="M598" s="236">
        <v>138</v>
      </c>
      <c r="N598" s="236" t="s">
        <v>22</v>
      </c>
      <c r="O598" s="484" t="s">
        <v>22</v>
      </c>
      <c r="P598" s="238" t="s">
        <v>22</v>
      </c>
      <c r="Q598" s="238" t="s">
        <v>22</v>
      </c>
      <c r="R598" s="238" t="s">
        <v>22</v>
      </c>
      <c r="S598" s="238" t="s">
        <v>22</v>
      </c>
      <c r="T598" s="238" t="s">
        <v>22</v>
      </c>
      <c r="U598" s="238" t="s">
        <v>22</v>
      </c>
      <c r="V598" s="238" t="s">
        <v>141</v>
      </c>
      <c r="W598" s="233"/>
      <c r="X598" s="211"/>
      <c r="Y598" s="211"/>
      <c r="Z598" s="211"/>
      <c r="AA598" s="211"/>
      <c r="AB598" s="211"/>
      <c r="AC598" s="211"/>
      <c r="AD598" s="211"/>
      <c r="AE598" s="211"/>
      <c r="AF598" s="211"/>
      <c r="AG598" s="211"/>
      <c r="AH598" s="211"/>
      <c r="AI598" s="211"/>
      <c r="AJ598" s="211"/>
      <c r="AK598" s="211"/>
      <c r="AL598" s="211"/>
      <c r="AM598" s="211"/>
      <c r="AN598" s="211"/>
      <c r="AO598" s="211"/>
      <c r="AP598" s="211"/>
      <c r="AQ598" s="211"/>
      <c r="AR598" s="211"/>
      <c r="AS598" s="211"/>
      <c r="AT598" s="211"/>
      <c r="AU598" s="211"/>
      <c r="AV598" s="211"/>
      <c r="AW598" s="211"/>
      <c r="AX598" s="211"/>
      <c r="AY598" s="211"/>
      <c r="AZ598" s="211"/>
      <c r="BA598" s="211"/>
      <c r="BB598" s="211"/>
      <c r="BC598" s="211"/>
      <c r="BD598" s="211"/>
      <c r="BE598" s="211"/>
      <c r="BF598" s="211"/>
      <c r="BG598" s="211"/>
      <c r="BH598" s="211"/>
      <c r="BI598" s="211"/>
      <c r="BJ598" s="211"/>
      <c r="BK598" s="211"/>
      <c r="BL598" s="211"/>
      <c r="BM598" s="211"/>
      <c r="BN598" s="211"/>
      <c r="BO598" s="211"/>
      <c r="BP598" s="211"/>
      <c r="BQ598" s="211"/>
      <c r="BR598" s="211"/>
      <c r="BS598" s="211"/>
      <c r="BT598" s="211"/>
      <c r="BU598" s="211"/>
      <c r="BV598" s="211"/>
      <c r="BW598" s="211"/>
      <c r="BX598" s="211"/>
      <c r="BY598" s="211"/>
      <c r="BZ598" s="211"/>
      <c r="CA598" s="211"/>
      <c r="CB598" s="211"/>
      <c r="CC598" s="211"/>
      <c r="CD598" s="211"/>
      <c r="CE598" s="211"/>
      <c r="CF598" s="211"/>
      <c r="CG598" s="211"/>
      <c r="CH598" s="211"/>
      <c r="CI598" s="211"/>
      <c r="CJ598" s="211"/>
      <c r="CK598" s="211"/>
      <c r="CL598" s="211"/>
      <c r="CM598" s="211"/>
      <c r="CN598" s="211"/>
      <c r="CO598" s="211"/>
      <c r="CP598" s="211"/>
      <c r="CQ598" s="211"/>
      <c r="CR598" s="211"/>
      <c r="CS598" s="211"/>
      <c r="CT598" s="211"/>
      <c r="CU598" s="211"/>
      <c r="CV598" s="211"/>
      <c r="CW598" s="211"/>
      <c r="CX598" s="211"/>
      <c r="CY598" s="211"/>
      <c r="CZ598" s="211"/>
      <c r="DA598" s="211"/>
      <c r="DB598" s="211"/>
      <c r="DC598" s="211"/>
      <c r="DD598" s="211"/>
      <c r="DE598" s="211"/>
      <c r="DF598" s="211"/>
      <c r="DG598" s="211"/>
      <c r="DH598" s="211"/>
      <c r="DI598" s="211"/>
      <c r="DJ598" s="211"/>
      <c r="DK598" s="211"/>
      <c r="DL598" s="211"/>
      <c r="DM598" s="211"/>
      <c r="DN598" s="211"/>
      <c r="DO598" s="211"/>
      <c r="DP598" s="211"/>
      <c r="DQ598" s="211"/>
      <c r="DR598" s="211"/>
      <c r="DS598" s="211"/>
      <c r="DT598" s="211"/>
      <c r="DU598" s="211"/>
      <c r="DV598" s="211"/>
      <c r="DW598" s="211"/>
      <c r="DX598" s="211"/>
      <c r="DY598" s="211"/>
      <c r="DZ598" s="211"/>
      <c r="EA598" s="211"/>
      <c r="EB598" s="211"/>
      <c r="EC598" s="211"/>
      <c r="ED598" s="211"/>
      <c r="EE598" s="211"/>
      <c r="EF598" s="211"/>
      <c r="EG598" s="211"/>
      <c r="EH598" s="211"/>
      <c r="EI598" s="211"/>
      <c r="EJ598" s="211"/>
      <c r="EK598" s="211"/>
      <c r="EL598" s="211"/>
      <c r="EM598" s="211"/>
      <c r="EN598" s="211"/>
      <c r="EO598" s="211"/>
      <c r="EP598" s="211"/>
      <c r="EQ598" s="211"/>
      <c r="ER598" s="211"/>
      <c r="ES598" s="211"/>
      <c r="ET598" s="211"/>
      <c r="EU598" s="211"/>
      <c r="EV598" s="211"/>
      <c r="EW598" s="211"/>
      <c r="EX598" s="211"/>
      <c r="EY598" s="211"/>
      <c r="EZ598" s="211"/>
      <c r="FA598" s="211"/>
      <c r="FB598" s="211"/>
      <c r="FC598" s="211"/>
      <c r="FD598" s="211"/>
      <c r="FE598" s="211"/>
      <c r="FF598" s="211"/>
      <c r="FG598" s="211"/>
      <c r="FH598" s="211"/>
      <c r="FI598" s="211"/>
      <c r="FJ598" s="211"/>
      <c r="FK598" s="211"/>
      <c r="FL598" s="211"/>
      <c r="FM598" s="211"/>
      <c r="FN598" s="211"/>
      <c r="FO598" s="211"/>
      <c r="FP598" s="211"/>
      <c r="FQ598" s="211"/>
      <c r="FR598" s="211"/>
      <c r="FS598" s="211"/>
      <c r="FT598" s="211"/>
      <c r="FU598" s="211"/>
      <c r="FV598" s="211"/>
      <c r="FW598" s="211"/>
      <c r="FX598" s="211"/>
      <c r="FY598" s="211"/>
      <c r="FZ598" s="211"/>
      <c r="GA598" s="211"/>
      <c r="GB598" s="211"/>
      <c r="GC598" s="211"/>
      <c r="GD598" s="211"/>
      <c r="GE598" s="211"/>
      <c r="GF598" s="211"/>
      <c r="GG598" s="211"/>
      <c r="GH598" s="211"/>
      <c r="GI598" s="211"/>
      <c r="GJ598" s="211"/>
      <c r="GK598" s="211"/>
      <c r="GL598" s="211"/>
      <c r="GM598" s="211"/>
      <c r="GN598" s="211"/>
      <c r="GO598" s="211"/>
      <c r="GP598" s="211"/>
      <c r="GQ598" s="211"/>
      <c r="GR598" s="211"/>
      <c r="GS598" s="211"/>
      <c r="GT598" s="211"/>
      <c r="GU598" s="211"/>
      <c r="GV598" s="211"/>
      <c r="GW598" s="211"/>
      <c r="GX598" s="211"/>
      <c r="GY598" s="211"/>
      <c r="GZ598" s="211"/>
      <c r="HA598" s="211"/>
      <c r="HB598" s="211"/>
      <c r="HC598" s="211"/>
      <c r="HD598" s="211"/>
      <c r="HE598" s="211"/>
      <c r="HF598" s="211"/>
      <c r="HG598" s="211"/>
      <c r="HH598" s="211"/>
      <c r="HI598" s="211"/>
      <c r="HJ598" s="211"/>
      <c r="HK598" s="211"/>
      <c r="HL598" s="211"/>
      <c r="HM598" s="211"/>
      <c r="HN598" s="211"/>
      <c r="HO598" s="211"/>
      <c r="HP598" s="211"/>
      <c r="HQ598" s="211"/>
      <c r="HR598" s="211"/>
      <c r="HS598" s="211"/>
      <c r="HT598" s="211"/>
      <c r="HU598" s="211"/>
      <c r="HV598" s="211"/>
      <c r="HW598" s="211"/>
      <c r="HX598" s="211"/>
      <c r="HY598" s="211"/>
      <c r="HZ598" s="211"/>
      <c r="IA598" s="211"/>
      <c r="IB598" s="211"/>
      <c r="IC598" s="211"/>
      <c r="ID598" s="211"/>
      <c r="IE598" s="211"/>
      <c r="IF598" s="211"/>
      <c r="IG598" s="211"/>
      <c r="IH598" s="211"/>
      <c r="II598" s="211"/>
      <c r="IJ598" s="211"/>
      <c r="IK598" s="211"/>
      <c r="IL598" s="211"/>
      <c r="IM598" s="211"/>
      <c r="IN598" s="211"/>
      <c r="IO598" s="211"/>
      <c r="IP598" s="211"/>
      <c r="IQ598" s="211"/>
      <c r="IR598" s="211"/>
      <c r="IS598" s="211"/>
      <c r="IT598" s="211"/>
      <c r="IU598" s="211"/>
      <c r="IV598" s="211"/>
      <c r="IW598" s="211"/>
      <c r="IX598" s="211"/>
      <c r="IY598" s="211"/>
      <c r="IZ598" s="211"/>
      <c r="JA598" s="211"/>
      <c r="JB598" s="211"/>
      <c r="JC598" s="211"/>
      <c r="JD598" s="211"/>
      <c r="JE598" s="211"/>
      <c r="JF598" s="211"/>
      <c r="JG598" s="211"/>
      <c r="JH598" s="211"/>
      <c r="JI598" s="211"/>
      <c r="JJ598" s="211"/>
      <c r="JK598" s="211"/>
      <c r="JL598" s="211"/>
      <c r="JM598" s="211"/>
      <c r="JN598" s="211"/>
      <c r="JO598" s="211"/>
      <c r="JP598" s="211"/>
      <c r="JQ598" s="211"/>
      <c r="JR598" s="211"/>
      <c r="JS598" s="211"/>
      <c r="JT598" s="211"/>
      <c r="JU598" s="211"/>
      <c r="JV598" s="211"/>
      <c r="JW598" s="211"/>
      <c r="JX598" s="211"/>
      <c r="JY598" s="211"/>
      <c r="JZ598" s="211"/>
      <c r="KA598" s="211"/>
      <c r="KB598" s="211"/>
      <c r="KC598" s="211"/>
      <c r="KD598" s="211"/>
      <c r="KE598" s="211"/>
      <c r="KF598" s="211"/>
      <c r="KG598" s="211"/>
      <c r="KH598" s="211"/>
      <c r="KI598" s="211"/>
      <c r="KJ598" s="211"/>
      <c r="KK598" s="211"/>
      <c r="KL598" s="211"/>
      <c r="KM598" s="211"/>
      <c r="KN598" s="211"/>
      <c r="KO598" s="211"/>
      <c r="KP598" s="211"/>
      <c r="KQ598" s="211"/>
      <c r="KR598" s="211"/>
      <c r="KS598" s="211"/>
      <c r="KT598" s="211"/>
      <c r="KU598" s="211"/>
      <c r="KV598" s="211"/>
      <c r="KW598" s="211"/>
      <c r="KX598" s="211"/>
      <c r="KY598" s="211"/>
      <c r="KZ598" s="211"/>
      <c r="LA598" s="211"/>
      <c r="LB598" s="211"/>
      <c r="LC598" s="211"/>
      <c r="LD598" s="211"/>
      <c r="LE598" s="211"/>
      <c r="LF598" s="211"/>
      <c r="LG598" s="211"/>
      <c r="LH598" s="211"/>
      <c r="LI598" s="211"/>
      <c r="LJ598" s="211"/>
      <c r="LK598" s="211"/>
      <c r="LL598" s="211"/>
      <c r="LM598" s="211"/>
      <c r="LN598" s="211"/>
      <c r="LO598" s="211"/>
      <c r="LP598" s="211"/>
      <c r="LQ598" s="211"/>
      <c r="LR598" s="211"/>
      <c r="LS598" s="211"/>
      <c r="LT598" s="211"/>
      <c r="LU598" s="211"/>
      <c r="LV598" s="211"/>
      <c r="LW598" s="211"/>
      <c r="LX598" s="211"/>
      <c r="LY598" s="211"/>
      <c r="LZ598" s="211"/>
      <c r="MA598" s="211"/>
      <c r="MB598" s="211"/>
      <c r="MC598" s="211"/>
      <c r="MD598" s="211"/>
      <c r="ME598" s="211"/>
      <c r="MF598" s="211"/>
      <c r="MG598" s="211"/>
      <c r="MH598" s="211"/>
      <c r="MI598" s="211"/>
      <c r="MJ598" s="211"/>
      <c r="MK598" s="211"/>
      <c r="ML598" s="211"/>
      <c r="MM598" s="211"/>
      <c r="MN598" s="211"/>
      <c r="MO598" s="211"/>
      <c r="MP598" s="211"/>
      <c r="MQ598" s="211"/>
      <c r="MR598" s="211"/>
      <c r="MS598" s="211"/>
      <c r="MT598" s="211"/>
      <c r="MU598" s="211"/>
      <c r="MV598" s="211"/>
      <c r="MW598" s="211"/>
      <c r="MX598" s="211"/>
      <c r="MY598" s="211"/>
      <c r="MZ598" s="211"/>
      <c r="NA598" s="211"/>
      <c r="NB598" s="211"/>
      <c r="NC598" s="211"/>
      <c r="ND598" s="211"/>
      <c r="NE598" s="211"/>
      <c r="NF598" s="211"/>
      <c r="NG598" s="211"/>
      <c r="NH598" s="211"/>
      <c r="NI598" s="211"/>
      <c r="NJ598" s="211"/>
      <c r="NK598" s="211"/>
      <c r="NL598" s="211"/>
      <c r="NM598" s="211"/>
      <c r="NN598" s="211"/>
      <c r="NO598" s="211"/>
      <c r="NP598" s="211"/>
      <c r="NQ598" s="211"/>
      <c r="NR598" s="211"/>
      <c r="NS598" s="211"/>
      <c r="NT598" s="211"/>
      <c r="NU598" s="211"/>
      <c r="NV598" s="211"/>
      <c r="NW598" s="211"/>
      <c r="NX598" s="211"/>
      <c r="NY598" s="211"/>
      <c r="NZ598" s="211"/>
      <c r="OA598" s="211"/>
      <c r="OB598" s="211"/>
      <c r="OC598" s="211"/>
      <c r="OD598" s="211"/>
      <c r="OE598" s="211"/>
      <c r="OF598" s="211"/>
      <c r="OG598" s="211"/>
      <c r="OH598" s="211"/>
      <c r="OI598" s="211"/>
      <c r="OJ598" s="211"/>
      <c r="OK598" s="211"/>
      <c r="OL598" s="211"/>
      <c r="OM598" s="211"/>
      <c r="ON598" s="211"/>
      <c r="OO598" s="211"/>
      <c r="OP598" s="211"/>
      <c r="OQ598" s="211"/>
      <c r="OR598" s="211"/>
      <c r="OS598" s="211"/>
      <c r="OT598" s="211"/>
      <c r="OU598" s="211"/>
      <c r="OV598" s="211"/>
      <c r="OW598" s="211"/>
      <c r="OX598" s="211"/>
      <c r="OY598" s="211"/>
      <c r="OZ598" s="211"/>
      <c r="PA598" s="211"/>
      <c r="PB598" s="211"/>
      <c r="PC598" s="211"/>
      <c r="PD598" s="211"/>
      <c r="PE598" s="211"/>
      <c r="PF598" s="211"/>
      <c r="PG598" s="211"/>
      <c r="PH598" s="211"/>
      <c r="PI598" s="211"/>
      <c r="PJ598" s="211"/>
      <c r="PK598" s="211"/>
      <c r="PL598" s="211"/>
      <c r="PM598" s="211"/>
      <c r="PN598" s="211"/>
      <c r="PO598" s="211"/>
      <c r="PP598" s="211"/>
      <c r="PQ598" s="211"/>
      <c r="PR598" s="211"/>
      <c r="PS598" s="211"/>
      <c r="PT598" s="211"/>
      <c r="PU598" s="211"/>
      <c r="PV598" s="211"/>
      <c r="PW598" s="211"/>
      <c r="PX598" s="211"/>
      <c r="PY598" s="211"/>
      <c r="PZ598" s="211"/>
      <c r="QA598" s="211"/>
      <c r="QB598" s="211"/>
      <c r="QC598" s="211"/>
      <c r="QD598" s="211"/>
      <c r="QE598" s="211"/>
      <c r="QF598" s="211"/>
      <c r="QG598" s="211"/>
      <c r="QH598" s="211"/>
      <c r="QI598" s="211"/>
      <c r="QJ598" s="211"/>
      <c r="QK598" s="211"/>
      <c r="QL598" s="211"/>
      <c r="QM598" s="211"/>
      <c r="QN598" s="211"/>
      <c r="QO598" s="211"/>
      <c r="QP598" s="211"/>
      <c r="QQ598" s="211"/>
      <c r="QR598" s="211"/>
      <c r="QS598" s="211"/>
      <c r="QT598" s="211"/>
      <c r="QU598" s="211"/>
      <c r="QV598" s="211"/>
      <c r="QW598" s="211"/>
      <c r="QX598" s="211"/>
      <c r="QY598" s="211"/>
      <c r="QZ598" s="211"/>
      <c r="RA598" s="211"/>
      <c r="RB598" s="211"/>
      <c r="RC598" s="211"/>
      <c r="RD598" s="211"/>
      <c r="RE598" s="211"/>
      <c r="RF598" s="211"/>
      <c r="RG598" s="211"/>
      <c r="RH598" s="211"/>
      <c r="RI598" s="211"/>
      <c r="RJ598" s="211"/>
      <c r="RK598" s="211"/>
      <c r="RL598" s="211"/>
      <c r="RM598" s="211"/>
      <c r="RN598" s="211"/>
      <c r="RO598" s="211"/>
      <c r="RP598" s="211"/>
      <c r="RQ598" s="211"/>
      <c r="RR598" s="211"/>
      <c r="RS598" s="211"/>
      <c r="RT598" s="211"/>
      <c r="RU598" s="211"/>
      <c r="RV598" s="211"/>
      <c r="RW598" s="211"/>
      <c r="RX598" s="211"/>
      <c r="RY598" s="211"/>
      <c r="RZ598" s="211"/>
      <c r="SA598" s="211"/>
      <c r="SB598" s="211"/>
      <c r="SC598" s="211"/>
      <c r="SD598" s="211"/>
      <c r="SE598" s="211"/>
      <c r="SF598" s="211"/>
      <c r="SG598" s="211"/>
      <c r="SH598" s="211"/>
      <c r="SI598" s="211"/>
      <c r="SJ598" s="211"/>
      <c r="SK598" s="211"/>
      <c r="SL598" s="211"/>
      <c r="SM598" s="211"/>
      <c r="SN598" s="211"/>
      <c r="SO598" s="211"/>
      <c r="SP598" s="211"/>
      <c r="SQ598" s="211"/>
      <c r="SR598" s="211"/>
      <c r="SS598" s="211"/>
      <c r="ST598" s="211"/>
      <c r="SU598" s="211"/>
      <c r="SV598" s="211"/>
      <c r="SW598" s="211"/>
      <c r="SX598" s="211"/>
      <c r="SY598" s="211"/>
      <c r="SZ598" s="211"/>
      <c r="TA598" s="211"/>
      <c r="TB598" s="211"/>
      <c r="TC598" s="211"/>
      <c r="TD598" s="211"/>
      <c r="TE598" s="211"/>
      <c r="TF598" s="211"/>
      <c r="TG598" s="211"/>
      <c r="TH598" s="211"/>
      <c r="TI598" s="211"/>
      <c r="TJ598" s="211"/>
      <c r="TK598" s="211"/>
      <c r="TL598" s="211"/>
      <c r="TM598" s="211"/>
      <c r="TN598" s="211"/>
      <c r="TO598" s="211"/>
      <c r="TP598" s="211"/>
      <c r="TQ598" s="211"/>
      <c r="TR598" s="211"/>
      <c r="TS598" s="211"/>
      <c r="TT598" s="211"/>
      <c r="TU598" s="211"/>
      <c r="TV598" s="211"/>
      <c r="TW598" s="211"/>
      <c r="TX598" s="211"/>
      <c r="TY598" s="211"/>
      <c r="TZ598" s="211"/>
      <c r="UA598" s="211"/>
      <c r="UB598" s="211"/>
      <c r="UC598" s="211"/>
      <c r="UD598" s="211"/>
      <c r="UE598" s="211"/>
      <c r="UF598" s="211"/>
      <c r="UG598" s="211"/>
      <c r="UH598" s="211"/>
      <c r="UI598" s="211"/>
      <c r="UJ598" s="211"/>
      <c r="UK598" s="211"/>
      <c r="UL598" s="211"/>
      <c r="UM598" s="211"/>
      <c r="UN598" s="211"/>
      <c r="UO598" s="211"/>
      <c r="UP598" s="211"/>
      <c r="UQ598" s="211"/>
      <c r="UR598" s="211"/>
      <c r="US598" s="211"/>
      <c r="UT598" s="211"/>
      <c r="UU598" s="211"/>
      <c r="UV598" s="211"/>
      <c r="UW598" s="211"/>
      <c r="UX598" s="211"/>
      <c r="UY598" s="211"/>
      <c r="UZ598" s="211"/>
      <c r="VA598" s="211"/>
      <c r="VB598" s="211"/>
      <c r="VC598" s="211"/>
      <c r="VD598" s="211"/>
      <c r="VE598" s="211"/>
      <c r="VF598" s="211"/>
      <c r="VG598" s="211"/>
      <c r="VH598" s="211"/>
      <c r="VI598" s="211"/>
      <c r="VJ598" s="211"/>
      <c r="VK598" s="211"/>
      <c r="VL598" s="211"/>
      <c r="VM598" s="211"/>
      <c r="VN598" s="211"/>
      <c r="VO598" s="211"/>
      <c r="VP598" s="211"/>
      <c r="VQ598" s="211"/>
      <c r="VR598" s="211"/>
      <c r="VS598" s="211"/>
      <c r="VT598" s="211"/>
      <c r="VU598" s="211"/>
      <c r="VV598" s="211"/>
      <c r="VW598" s="211"/>
      <c r="VX598" s="211"/>
      <c r="VY598" s="211"/>
      <c r="VZ598" s="211"/>
      <c r="WA598" s="211"/>
      <c r="WB598" s="211"/>
      <c r="WC598" s="211"/>
      <c r="WD598" s="211"/>
      <c r="WE598" s="211"/>
      <c r="WF598" s="211"/>
      <c r="WG598" s="211"/>
      <c r="WH598" s="211"/>
      <c r="WI598" s="211"/>
      <c r="WJ598" s="211"/>
      <c r="WK598" s="211"/>
      <c r="WL598" s="211"/>
      <c r="WM598" s="211"/>
      <c r="WN598" s="211"/>
      <c r="WO598" s="211"/>
      <c r="WP598" s="211"/>
      <c r="WQ598" s="211"/>
      <c r="WR598" s="211"/>
      <c r="WS598" s="211"/>
      <c r="WT598" s="211"/>
      <c r="WU598" s="211"/>
      <c r="WV598" s="211"/>
      <c r="WW598" s="211"/>
      <c r="WX598" s="211"/>
      <c r="WY598" s="211"/>
      <c r="WZ598" s="211"/>
      <c r="XA598" s="211"/>
      <c r="XB598" s="211"/>
      <c r="XC598" s="211"/>
      <c r="XD598" s="211"/>
      <c r="XE598" s="211"/>
      <c r="XF598" s="211"/>
      <c r="XG598" s="211"/>
      <c r="XH598" s="211"/>
      <c r="XI598" s="211"/>
      <c r="XJ598" s="211"/>
      <c r="XK598" s="211"/>
      <c r="XL598" s="211"/>
      <c r="XM598" s="211"/>
      <c r="XN598" s="211"/>
      <c r="XO598" s="211"/>
      <c r="XP598" s="211"/>
      <c r="XQ598" s="211"/>
      <c r="XR598" s="211"/>
      <c r="XS598" s="211"/>
      <c r="XT598" s="211"/>
      <c r="XU598" s="211"/>
      <c r="XV598" s="211"/>
      <c r="XW598" s="211"/>
      <c r="XX598" s="211"/>
      <c r="XY598" s="211"/>
      <c r="XZ598" s="211"/>
      <c r="YA598" s="211"/>
      <c r="YB598" s="211"/>
      <c r="YC598" s="211"/>
      <c r="YD598" s="211"/>
      <c r="YE598" s="211"/>
      <c r="YF598" s="211"/>
      <c r="YG598" s="211"/>
      <c r="YH598" s="211"/>
      <c r="YI598" s="211"/>
      <c r="YJ598" s="211"/>
      <c r="YK598" s="211"/>
      <c r="YL598" s="211"/>
      <c r="YM598" s="211"/>
      <c r="YN598" s="211"/>
      <c r="YO598" s="211"/>
      <c r="YP598" s="211"/>
      <c r="YQ598" s="211"/>
      <c r="YR598" s="211"/>
      <c r="YS598" s="211"/>
      <c r="YT598" s="211"/>
      <c r="YU598" s="211"/>
      <c r="YV598" s="211"/>
      <c r="YW598" s="211"/>
      <c r="YX598" s="211"/>
      <c r="YY598" s="211"/>
      <c r="YZ598" s="211"/>
      <c r="ZA598" s="211"/>
      <c r="ZB598" s="211"/>
      <c r="ZC598" s="211"/>
      <c r="ZD598" s="211"/>
      <c r="ZE598" s="211"/>
      <c r="ZF598" s="211"/>
      <c r="ZG598" s="211"/>
      <c r="ZH598" s="211"/>
      <c r="ZI598" s="211"/>
      <c r="ZJ598" s="211"/>
      <c r="ZK598" s="211"/>
      <c r="ZL598" s="211"/>
      <c r="ZM598" s="211"/>
      <c r="ZN598" s="211"/>
      <c r="ZO598" s="211"/>
      <c r="ZP598" s="211"/>
      <c r="ZQ598" s="211"/>
      <c r="ZR598" s="211"/>
      <c r="ZS598" s="211"/>
      <c r="ZT598" s="211"/>
      <c r="ZU598" s="211"/>
      <c r="ZV598" s="211"/>
      <c r="ZW598" s="211"/>
      <c r="ZX598" s="211"/>
      <c r="ZY598" s="211"/>
      <c r="ZZ598" s="211"/>
      <c r="AAA598" s="211"/>
      <c r="AAB598" s="211"/>
      <c r="AAC598" s="211"/>
      <c r="AAD598" s="211"/>
      <c r="AAE598" s="211"/>
      <c r="AAF598" s="211"/>
      <c r="AAG598" s="211"/>
      <c r="AAH598" s="211"/>
      <c r="AAI598" s="211"/>
      <c r="AAJ598" s="211"/>
      <c r="AAK598" s="211"/>
      <c r="AAL598" s="211"/>
      <c r="AAM598" s="211"/>
      <c r="AAN598" s="211"/>
      <c r="AAO598" s="211"/>
      <c r="AAP598" s="211"/>
      <c r="AAQ598" s="211"/>
      <c r="AAR598" s="211"/>
      <c r="AAS598" s="211"/>
      <c r="AAT598" s="211"/>
      <c r="AAU598" s="211"/>
      <c r="AAV598" s="211"/>
      <c r="AAW598" s="211"/>
      <c r="AAX598" s="211"/>
      <c r="AAY598" s="211"/>
      <c r="AAZ598" s="211"/>
      <c r="ABA598" s="211"/>
      <c r="ABB598" s="211"/>
      <c r="ABC598" s="211"/>
      <c r="ABD598" s="211"/>
      <c r="ABE598" s="211"/>
      <c r="ABF598" s="211"/>
      <c r="ABG598" s="211"/>
      <c r="ABH598" s="211"/>
      <c r="ABI598" s="211"/>
      <c r="ABJ598" s="211"/>
      <c r="ABK598" s="211"/>
      <c r="ABL598" s="211"/>
      <c r="ABM598" s="211"/>
      <c r="ABN598" s="211"/>
      <c r="ABO598" s="211"/>
      <c r="ABP598" s="211"/>
      <c r="ABQ598" s="211"/>
      <c r="ABR598" s="211"/>
      <c r="ABS598" s="211"/>
      <c r="ABT598" s="211"/>
      <c r="ABU598" s="211"/>
      <c r="ABV598" s="211"/>
      <c r="ABW598" s="211"/>
      <c r="ABX598" s="211"/>
      <c r="ABY598" s="211"/>
      <c r="ABZ598" s="211"/>
      <c r="ACA598" s="211"/>
      <c r="ACB598" s="211"/>
      <c r="ACC598" s="211"/>
      <c r="ACD598" s="211"/>
      <c r="ACE598" s="211"/>
      <c r="ACF598" s="211"/>
      <c r="ACG598" s="211"/>
      <c r="ACH598" s="211"/>
      <c r="ACI598" s="211"/>
      <c r="ACJ598" s="211"/>
      <c r="ACK598" s="211"/>
      <c r="ACL598" s="211"/>
      <c r="ACM598" s="211"/>
      <c r="ACN598" s="211"/>
      <c r="ACO598" s="211"/>
      <c r="ACP598" s="211"/>
      <c r="ACQ598" s="211"/>
      <c r="ACR598" s="211"/>
      <c r="ACS598" s="211"/>
      <c r="ACT598" s="211"/>
      <c r="ACU598" s="211"/>
      <c r="ACV598" s="211"/>
      <c r="ACW598" s="211"/>
      <c r="ACX598" s="211"/>
      <c r="ACY598" s="211"/>
      <c r="ACZ598" s="211"/>
      <c r="ADA598" s="211"/>
      <c r="ADB598" s="211"/>
      <c r="ADC598" s="211"/>
      <c r="ADD598" s="211"/>
      <c r="ADE598" s="211"/>
      <c r="ADF598" s="211"/>
      <c r="ADG598" s="211"/>
      <c r="ADH598" s="211"/>
      <c r="ADI598" s="211"/>
      <c r="ADJ598" s="211"/>
      <c r="ADK598" s="211"/>
      <c r="ADL598" s="211"/>
      <c r="ADM598" s="211"/>
      <c r="ADN598" s="211"/>
      <c r="ADO598" s="211"/>
      <c r="ADP598" s="211"/>
      <c r="ADQ598" s="211"/>
      <c r="ADR598" s="211"/>
      <c r="ADS598" s="211"/>
      <c r="ADT598" s="211"/>
      <c r="ADU598" s="211"/>
      <c r="ADV598" s="211"/>
      <c r="ADW598" s="211"/>
      <c r="ADX598" s="211"/>
      <c r="ADY598" s="211"/>
      <c r="ADZ598" s="211"/>
      <c r="AEA598" s="211"/>
      <c r="AEB598" s="211"/>
      <c r="AEC598" s="211"/>
      <c r="AED598" s="211"/>
      <c r="AEE598" s="211"/>
      <c r="AEF598" s="211"/>
      <c r="AEG598" s="211"/>
      <c r="AEH598" s="211"/>
      <c r="AEI598" s="211"/>
      <c r="AEJ598" s="211"/>
      <c r="AEK598" s="211"/>
      <c r="AEL598" s="211"/>
      <c r="AEM598" s="211"/>
      <c r="AEN598" s="211"/>
      <c r="AEO598" s="211"/>
      <c r="AEP598" s="211"/>
      <c r="AEQ598" s="211"/>
      <c r="AER598" s="211"/>
      <c r="AES598" s="211"/>
      <c r="AET598" s="211"/>
      <c r="AEU598" s="211"/>
      <c r="AEV598" s="211"/>
      <c r="AEW598" s="211"/>
      <c r="AEX598" s="211"/>
      <c r="AEY598" s="211"/>
      <c r="AEZ598" s="211"/>
      <c r="AFA598" s="211"/>
      <c r="AFB598" s="211"/>
      <c r="AFC598" s="211"/>
      <c r="AFD598" s="211"/>
      <c r="AFE598" s="211"/>
      <c r="AFF598" s="211"/>
      <c r="AFG598" s="211"/>
      <c r="AFH598" s="211"/>
      <c r="AFI598" s="211"/>
      <c r="AFJ598" s="211"/>
      <c r="AFK598" s="211"/>
      <c r="AFL598" s="211"/>
      <c r="AFM598" s="211"/>
      <c r="AFN598" s="211"/>
      <c r="AFO598" s="211"/>
      <c r="AFP598" s="211"/>
      <c r="AFQ598" s="211"/>
      <c r="AFR598" s="211"/>
      <c r="AFS598" s="211"/>
      <c r="AFT598" s="211"/>
      <c r="AFU598" s="211"/>
      <c r="AFV598" s="211"/>
      <c r="AFW598" s="211"/>
      <c r="AFX598" s="211"/>
      <c r="AFY598" s="211"/>
      <c r="AFZ598" s="211"/>
      <c r="AGA598" s="211"/>
      <c r="AGB598" s="211"/>
      <c r="AGC598" s="211"/>
      <c r="AGD598" s="211"/>
      <c r="AGE598" s="211"/>
      <c r="AGF598" s="211"/>
      <c r="AGG598" s="211"/>
      <c r="AGH598" s="211"/>
      <c r="AGI598" s="211"/>
      <c r="AGJ598" s="211"/>
      <c r="AGK598" s="211"/>
      <c r="AGL598" s="211"/>
      <c r="AGM598" s="211"/>
      <c r="AGN598" s="211"/>
      <c r="AGO598" s="211"/>
      <c r="AGP598" s="211"/>
      <c r="AGQ598" s="211"/>
      <c r="AGR598" s="211"/>
      <c r="AGS598" s="211"/>
      <c r="AGT598" s="211"/>
      <c r="AGU598" s="211"/>
      <c r="AGV598" s="211"/>
      <c r="AGW598" s="211"/>
      <c r="AGX598" s="211"/>
      <c r="AGY598" s="211"/>
      <c r="AGZ598" s="211"/>
      <c r="AHA598" s="211"/>
      <c r="AHB598" s="211"/>
      <c r="AHC598" s="211"/>
      <c r="AHD598" s="211"/>
      <c r="AHE598" s="211"/>
      <c r="AHF598" s="211"/>
      <c r="AHG598" s="211"/>
      <c r="AHH598" s="211"/>
      <c r="AHI598" s="211"/>
      <c r="AHJ598" s="211"/>
      <c r="AHK598" s="211"/>
      <c r="AHL598" s="211"/>
      <c r="AHM598" s="211"/>
      <c r="AHN598" s="211"/>
      <c r="AHO598" s="211"/>
      <c r="AHP598" s="211"/>
      <c r="AHQ598" s="211"/>
      <c r="AHR598" s="211"/>
      <c r="AHS598" s="211"/>
      <c r="AHT598" s="211"/>
      <c r="AHU598" s="211"/>
      <c r="AHV598" s="211"/>
      <c r="AHW598" s="211"/>
      <c r="AHX598" s="211"/>
      <c r="AHY598" s="211"/>
      <c r="AHZ598" s="211"/>
      <c r="AIA598" s="211"/>
      <c r="AIB598" s="211"/>
      <c r="AIC598" s="211"/>
      <c r="AID598" s="211"/>
      <c r="AIE598" s="211"/>
      <c r="AIF598" s="211"/>
      <c r="AIG598" s="211"/>
      <c r="AIH598" s="211"/>
      <c r="AII598" s="211"/>
      <c r="AIJ598" s="211"/>
      <c r="AIK598" s="211"/>
      <c r="AIL598" s="211"/>
      <c r="AIM598" s="211"/>
      <c r="AIN598" s="211"/>
      <c r="AIO598" s="211"/>
      <c r="AIP598" s="211"/>
      <c r="AIQ598" s="211"/>
      <c r="AIR598" s="211"/>
      <c r="AIS598" s="211"/>
      <c r="AIT598" s="211"/>
      <c r="AIU598" s="211"/>
      <c r="AIV598" s="211"/>
      <c r="AIW598" s="211"/>
      <c r="AIX598" s="211"/>
      <c r="AIY598" s="211"/>
      <c r="AIZ598" s="211"/>
      <c r="AJA598" s="211"/>
      <c r="AJB598" s="211"/>
      <c r="AJC598" s="211"/>
      <c r="AJD598" s="211"/>
      <c r="AJE598" s="211"/>
      <c r="AJF598" s="211"/>
      <c r="AJG598" s="211"/>
      <c r="AJH598" s="211"/>
      <c r="AJI598" s="211"/>
      <c r="AJJ598" s="211"/>
      <c r="AJK598" s="211"/>
      <c r="AJL598" s="211"/>
      <c r="AJM598" s="211"/>
      <c r="AJN598" s="211"/>
      <c r="AJO598" s="211"/>
      <c r="AJP598" s="211"/>
      <c r="AJQ598" s="211"/>
      <c r="AJR598" s="211"/>
      <c r="AJS598" s="211"/>
      <c r="AJT598" s="211"/>
      <c r="AJU598" s="211"/>
      <c r="AJV598" s="211"/>
      <c r="AJW598" s="211"/>
      <c r="AJX598" s="211"/>
      <c r="AJY598" s="211"/>
      <c r="AJZ598" s="211"/>
      <c r="AKA598" s="211"/>
      <c r="AKB598" s="211"/>
      <c r="AKC598" s="211"/>
      <c r="AKD598" s="211"/>
      <c r="AKE598" s="211"/>
      <c r="AKF598" s="211"/>
      <c r="AKG598" s="211"/>
      <c r="AKH598" s="211"/>
      <c r="AKI598" s="211"/>
      <c r="AKJ598" s="211"/>
      <c r="AKK598" s="211"/>
      <c r="AKL598" s="211"/>
      <c r="AKM598" s="211"/>
      <c r="AKN598" s="211"/>
      <c r="AKO598" s="211"/>
      <c r="AKP598" s="211"/>
      <c r="AKQ598" s="211"/>
      <c r="AKR598" s="211"/>
      <c r="AKS598" s="211"/>
      <c r="AKT598" s="211"/>
      <c r="AKU598" s="211"/>
      <c r="AKV598" s="211"/>
      <c r="AKW598" s="211"/>
      <c r="AKX598" s="211"/>
      <c r="AKY598" s="211"/>
      <c r="AKZ598" s="211"/>
      <c r="ALA598" s="211"/>
      <c r="ALB598" s="211"/>
      <c r="ALC598" s="211"/>
      <c r="ALD598" s="211"/>
      <c r="ALE598" s="211"/>
      <c r="ALF598" s="211"/>
      <c r="ALG598" s="211"/>
      <c r="ALH598" s="211"/>
      <c r="ALI598" s="211"/>
      <c r="ALJ598" s="211"/>
      <c r="ALK598" s="211"/>
      <c r="ALL598" s="211"/>
      <c r="ALM598" s="211"/>
      <c r="ALN598" s="211"/>
      <c r="ALO598" s="211"/>
      <c r="ALP598" s="211"/>
      <c r="ALQ598" s="211"/>
      <c r="ALR598" s="211"/>
      <c r="ALS598" s="211"/>
      <c r="ALT598" s="211"/>
      <c r="ALU598" s="211"/>
      <c r="ALV598" s="211"/>
      <c r="ALW598" s="211"/>
      <c r="ALX598" s="211"/>
      <c r="ALY598" s="211"/>
      <c r="ALZ598" s="211"/>
      <c r="AMA598" s="211"/>
      <c r="AMB598" s="211"/>
      <c r="AMC598" s="211"/>
      <c r="AMD598" s="211"/>
      <c r="AME598" s="211"/>
      <c r="AMF598" s="211"/>
      <c r="AMG598" s="211"/>
      <c r="AMH598" s="211"/>
      <c r="AMI598" s="211"/>
      <c r="AMJ598" s="211"/>
      <c r="AMK598" s="211"/>
      <c r="AML598" s="211"/>
      <c r="AMM598" s="211"/>
      <c r="AMN598" s="211"/>
      <c r="AMO598" s="211"/>
      <c r="AMP598" s="211"/>
      <c r="AMQ598" s="211"/>
      <c r="AMR598" s="211"/>
      <c r="AMS598" s="211"/>
      <c r="AMT598" s="211"/>
      <c r="AMU598" s="211"/>
      <c r="AMV598" s="211"/>
      <c r="AMW598" s="211"/>
      <c r="AMX598" s="211"/>
      <c r="AMY598" s="211"/>
      <c r="AMZ598" s="211"/>
      <c r="ANA598" s="211"/>
      <c r="ANB598" s="211"/>
      <c r="ANC598" s="211"/>
      <c r="AND598" s="211"/>
      <c r="ANE598" s="211"/>
      <c r="ANF598" s="211"/>
      <c r="ANG598" s="211"/>
      <c r="ANH598" s="211"/>
      <c r="ANI598" s="211"/>
      <c r="ANJ598" s="211"/>
      <c r="ANK598" s="211"/>
      <c r="ANL598" s="211"/>
      <c r="ANM598" s="211"/>
      <c r="ANN598" s="211"/>
      <c r="ANO598" s="211"/>
      <c r="ANP598" s="211"/>
      <c r="ANQ598" s="211"/>
      <c r="ANR598" s="211"/>
      <c r="ANS598" s="211"/>
      <c r="ANT598" s="211"/>
      <c r="ANU598" s="211"/>
      <c r="ANV598" s="211"/>
      <c r="ANW598" s="211"/>
      <c r="ANX598" s="211"/>
      <c r="ANY598" s="211"/>
      <c r="ANZ598" s="211"/>
      <c r="AOA598" s="211"/>
      <c r="AOB598" s="211"/>
      <c r="AOC598" s="211"/>
      <c r="AOD598" s="211"/>
      <c r="AOE598" s="211"/>
      <c r="AOF598" s="211"/>
      <c r="AOG598" s="211"/>
      <c r="AOH598" s="211"/>
      <c r="AOI598" s="211"/>
      <c r="AOJ598" s="211"/>
      <c r="AOK598" s="211"/>
      <c r="AOL598" s="211"/>
      <c r="AOM598" s="211"/>
      <c r="AON598" s="211"/>
      <c r="AOO598" s="211"/>
      <c r="AOP598" s="211"/>
      <c r="AOQ598" s="211"/>
      <c r="AOR598" s="211"/>
      <c r="AOS598" s="211"/>
      <c r="AOT598" s="211"/>
      <c r="AOU598" s="211"/>
      <c r="AOV598" s="211"/>
      <c r="AOW598" s="211"/>
      <c r="AOX598" s="211"/>
      <c r="AOY598" s="211"/>
      <c r="AOZ598" s="211"/>
      <c r="APA598" s="211"/>
      <c r="APB598" s="211"/>
      <c r="APC598" s="211"/>
      <c r="APD598" s="211"/>
      <c r="APE598" s="211"/>
      <c r="APF598" s="211"/>
      <c r="APG598" s="211"/>
      <c r="APH598" s="211"/>
      <c r="API598" s="211"/>
      <c r="APJ598" s="211"/>
      <c r="APK598" s="211"/>
      <c r="APL598" s="211"/>
      <c r="APM598" s="211"/>
      <c r="APN598" s="211"/>
      <c r="APO598" s="211"/>
      <c r="APP598" s="211"/>
      <c r="APQ598" s="211"/>
      <c r="APR598" s="211"/>
      <c r="APS598" s="211"/>
      <c r="APT598" s="211"/>
      <c r="APU598" s="211"/>
      <c r="APV598" s="211"/>
      <c r="APW598" s="211"/>
      <c r="APX598" s="211"/>
      <c r="APY598" s="211"/>
      <c r="APZ598" s="211"/>
      <c r="AQA598" s="211"/>
      <c r="AQB598" s="211"/>
      <c r="AQC598" s="211"/>
      <c r="AQD598" s="211"/>
      <c r="AQE598" s="211"/>
      <c r="AQF598" s="211"/>
      <c r="AQG598" s="211"/>
      <c r="AQH598" s="211"/>
      <c r="AQI598" s="211"/>
      <c r="AQJ598" s="211"/>
      <c r="AQK598" s="211"/>
      <c r="AQL598" s="211"/>
      <c r="AQM598" s="211"/>
      <c r="AQN598" s="211"/>
      <c r="AQO598" s="211"/>
      <c r="AQP598" s="211"/>
      <c r="AQQ598" s="211"/>
      <c r="AQR598" s="211"/>
      <c r="AQS598" s="211"/>
      <c r="AQT598" s="211"/>
      <c r="AQU598" s="211"/>
      <c r="AQV598" s="211"/>
      <c r="AQW598" s="211"/>
      <c r="AQX598" s="211"/>
      <c r="AQY598" s="211"/>
      <c r="AQZ598" s="211"/>
      <c r="ARA598" s="211"/>
      <c r="ARB598" s="211"/>
      <c r="ARC598" s="211"/>
      <c r="ARD598" s="211"/>
      <c r="ARE598" s="211"/>
      <c r="ARF598" s="211"/>
      <c r="ARG598" s="211"/>
      <c r="ARH598" s="211"/>
      <c r="ARI598" s="211"/>
      <c r="ARJ598" s="211"/>
      <c r="ARK598" s="211"/>
      <c r="ARL598" s="211"/>
      <c r="ARM598" s="211"/>
      <c r="ARN598" s="211"/>
      <c r="ARO598" s="211"/>
      <c r="ARP598" s="211"/>
      <c r="ARQ598" s="211"/>
      <c r="ARR598" s="211"/>
      <c r="ARS598" s="211"/>
      <c r="ART598" s="211"/>
      <c r="ARU598" s="211"/>
      <c r="ARV598" s="211"/>
      <c r="ARW598" s="211"/>
      <c r="ARX598" s="211"/>
      <c r="ARY598" s="211"/>
      <c r="ARZ598" s="211"/>
      <c r="ASA598" s="211"/>
      <c r="ASB598" s="211"/>
      <c r="ASC598" s="211"/>
      <c r="ASD598" s="211"/>
      <c r="ASE598" s="211"/>
      <c r="ASF598" s="211"/>
      <c r="ASG598" s="211"/>
      <c r="ASH598" s="211"/>
      <c r="ASI598" s="211"/>
      <c r="ASJ598" s="211"/>
      <c r="ASK598" s="211"/>
      <c r="ASL598" s="211"/>
      <c r="ASM598" s="211"/>
      <c r="ASN598" s="211"/>
      <c r="ASO598" s="211"/>
      <c r="ASP598" s="211"/>
      <c r="ASQ598" s="211"/>
      <c r="ASR598" s="211"/>
      <c r="ASS598" s="211"/>
      <c r="AST598" s="211"/>
      <c r="ASU598" s="211"/>
      <c r="ASV598" s="211"/>
      <c r="ASW598" s="211"/>
      <c r="ASX598" s="211"/>
      <c r="ASY598" s="211"/>
      <c r="ASZ598" s="211"/>
      <c r="ATA598" s="211"/>
      <c r="ATB598" s="211"/>
      <c r="ATC598" s="211"/>
      <c r="ATD598" s="211"/>
      <c r="ATE598" s="211"/>
      <c r="ATF598" s="211"/>
      <c r="ATG598" s="211"/>
      <c r="ATH598" s="211"/>
      <c r="ATI598" s="211"/>
      <c r="ATJ598" s="211"/>
      <c r="ATK598" s="211"/>
      <c r="ATL598" s="211"/>
      <c r="ATM598" s="211"/>
      <c r="ATN598" s="211"/>
      <c r="ATO598" s="211"/>
      <c r="ATP598" s="211"/>
      <c r="ATQ598" s="211"/>
      <c r="ATR598" s="211"/>
      <c r="ATS598" s="211"/>
      <c r="ATT598" s="211"/>
      <c r="ATU598" s="211"/>
      <c r="ATV598" s="211"/>
      <c r="ATW598" s="211"/>
      <c r="ATX598" s="211"/>
      <c r="ATY598" s="211"/>
      <c r="ATZ598" s="211"/>
      <c r="AUA598" s="211"/>
      <c r="AUB598" s="211"/>
      <c r="AUC598" s="211"/>
      <c r="AUD598" s="211"/>
      <c r="AUE598" s="211"/>
      <c r="AUF598" s="211"/>
      <c r="AUG598" s="211"/>
      <c r="AUH598" s="211"/>
      <c r="AUI598" s="211"/>
      <c r="AUJ598" s="211"/>
      <c r="AUK598" s="211"/>
      <c r="AUL598" s="211"/>
      <c r="AUM598" s="211"/>
      <c r="AUN598" s="211"/>
      <c r="AUO598" s="211"/>
      <c r="AUP598" s="211"/>
      <c r="AUQ598" s="211"/>
      <c r="AUR598" s="211"/>
      <c r="AUS598" s="211"/>
      <c r="AUT598" s="211"/>
      <c r="AUU598" s="211"/>
      <c r="AUV598" s="211"/>
      <c r="AUW598" s="211"/>
      <c r="AUX598" s="211"/>
      <c r="AUY598" s="211"/>
      <c r="AUZ598" s="211"/>
      <c r="AVA598" s="211"/>
      <c r="AVB598" s="211"/>
      <c r="AVC598" s="211"/>
      <c r="AVD598" s="211"/>
      <c r="AVE598" s="211"/>
      <c r="AVF598" s="211"/>
      <c r="AVG598" s="211"/>
      <c r="AVH598" s="211"/>
      <c r="AVI598" s="211"/>
      <c r="AVJ598" s="211"/>
      <c r="AVK598" s="211"/>
      <c r="AVL598" s="211"/>
      <c r="AVM598" s="211"/>
      <c r="AVN598" s="211"/>
      <c r="AVO598" s="211"/>
      <c r="AVP598" s="211"/>
      <c r="AVQ598" s="211"/>
      <c r="AVR598" s="211"/>
      <c r="AVS598" s="211"/>
      <c r="AVT598" s="211"/>
      <c r="AVU598" s="211"/>
      <c r="AVV598" s="211"/>
      <c r="AVW598" s="211"/>
      <c r="AVX598" s="211"/>
      <c r="AVY598" s="211"/>
      <c r="AVZ598" s="211"/>
      <c r="AWA598" s="211"/>
      <c r="AWB598" s="211"/>
      <c r="AWC598" s="211"/>
      <c r="AWD598" s="211"/>
      <c r="AWE598" s="211"/>
      <c r="AWF598" s="211"/>
      <c r="AWG598" s="211"/>
      <c r="AWH598" s="211"/>
      <c r="AWI598" s="211"/>
      <c r="AWJ598" s="211"/>
      <c r="AWK598" s="211"/>
      <c r="AWL598" s="211"/>
      <c r="AWM598" s="211"/>
      <c r="AWN598" s="211"/>
      <c r="AWO598" s="211"/>
      <c r="AWP598" s="211"/>
      <c r="AWQ598" s="211"/>
      <c r="AWR598" s="211"/>
      <c r="AWS598" s="211"/>
      <c r="AWT598" s="211"/>
      <c r="AWU598" s="211"/>
      <c r="AWV598" s="211"/>
      <c r="AWW598" s="211"/>
      <c r="AWX598" s="211"/>
      <c r="AWY598" s="211"/>
      <c r="AWZ598" s="211"/>
      <c r="AXA598" s="211"/>
      <c r="AXB598" s="211"/>
      <c r="AXC598" s="211"/>
      <c r="AXD598" s="211"/>
      <c r="AXE598" s="211"/>
      <c r="AXF598" s="211"/>
      <c r="AXG598" s="211"/>
      <c r="AXH598" s="211"/>
      <c r="AXI598" s="211"/>
      <c r="AXJ598" s="211"/>
      <c r="AXK598" s="211"/>
      <c r="AXL598" s="211"/>
      <c r="AXM598" s="211"/>
      <c r="AXN598" s="211"/>
      <c r="AXO598" s="211"/>
      <c r="AXP598" s="211"/>
      <c r="AXQ598" s="211"/>
      <c r="AXR598" s="211"/>
      <c r="AXS598" s="211"/>
      <c r="AXT598" s="211"/>
      <c r="AXU598" s="211"/>
      <c r="AXV598" s="211"/>
      <c r="AXW598" s="211"/>
      <c r="AXX598" s="211"/>
      <c r="AXY598" s="211"/>
      <c r="AXZ598" s="211"/>
      <c r="AYA598" s="211"/>
      <c r="AYB598" s="211"/>
      <c r="AYC598" s="211"/>
      <c r="AYD598" s="211"/>
      <c r="AYE598" s="211"/>
      <c r="AYF598" s="211"/>
      <c r="AYG598" s="211"/>
      <c r="AYH598" s="211"/>
      <c r="AYI598" s="211"/>
      <c r="AYJ598" s="211"/>
      <c r="AYK598" s="211"/>
      <c r="AYL598" s="211"/>
      <c r="AYM598" s="211"/>
      <c r="AYN598" s="211"/>
      <c r="AYO598" s="211"/>
      <c r="AYP598" s="211"/>
      <c r="AYQ598" s="211"/>
      <c r="AYR598" s="211"/>
      <c r="AYS598" s="211"/>
      <c r="AYT598" s="211"/>
      <c r="AYU598" s="211"/>
      <c r="AYV598" s="211"/>
      <c r="AYW598" s="211"/>
      <c r="AYX598" s="211"/>
      <c r="AYY598" s="211"/>
      <c r="AYZ598" s="211"/>
      <c r="AZA598" s="211"/>
      <c r="AZB598" s="211"/>
      <c r="AZC598" s="211"/>
      <c r="AZD598" s="211"/>
      <c r="AZE598" s="211"/>
      <c r="AZF598" s="211"/>
      <c r="AZG598" s="211"/>
      <c r="AZH598" s="211"/>
      <c r="AZI598" s="211"/>
      <c r="AZJ598" s="211"/>
      <c r="AZK598" s="211"/>
      <c r="AZL598" s="211"/>
      <c r="AZM598" s="211"/>
      <c r="AZN598" s="211"/>
      <c r="AZO598" s="211"/>
      <c r="AZP598" s="211"/>
      <c r="AZQ598" s="211"/>
      <c r="AZR598" s="211"/>
      <c r="AZS598" s="211"/>
      <c r="AZT598" s="211"/>
      <c r="AZU598" s="211"/>
      <c r="AZV598" s="211"/>
      <c r="AZW598" s="211"/>
      <c r="AZX598" s="211"/>
      <c r="AZY598" s="211"/>
      <c r="AZZ598" s="211"/>
      <c r="BAA598" s="211"/>
      <c r="BAB598" s="211"/>
      <c r="BAC598" s="211"/>
      <c r="BAD598" s="211"/>
      <c r="BAE598" s="211"/>
      <c r="BAF598" s="211"/>
      <c r="BAG598" s="211"/>
      <c r="BAH598" s="211"/>
      <c r="BAI598" s="211"/>
      <c r="BAJ598" s="211"/>
      <c r="BAK598" s="211"/>
      <c r="BAL598" s="211"/>
      <c r="BAM598" s="211"/>
      <c r="BAN598" s="211"/>
      <c r="BAO598" s="211"/>
      <c r="BAP598" s="211"/>
      <c r="BAQ598" s="211"/>
      <c r="BAR598" s="211"/>
      <c r="BAS598" s="211"/>
      <c r="BAT598" s="211"/>
      <c r="BAU598" s="211"/>
      <c r="BAV598" s="211"/>
      <c r="BAW598" s="211"/>
      <c r="BAX598" s="211"/>
      <c r="BAY598" s="211"/>
      <c r="BAZ598" s="211"/>
      <c r="BBA598" s="211"/>
      <c r="BBB598" s="211"/>
      <c r="BBC598" s="211"/>
      <c r="BBD598" s="211"/>
      <c r="BBE598" s="211"/>
      <c r="BBF598" s="211"/>
      <c r="BBG598" s="211"/>
      <c r="BBH598" s="211"/>
      <c r="BBI598" s="211"/>
      <c r="BBJ598" s="211"/>
      <c r="BBK598" s="211"/>
      <c r="BBL598" s="211"/>
      <c r="BBM598" s="211"/>
      <c r="BBN598" s="211"/>
      <c r="BBO598" s="211"/>
      <c r="BBP598" s="211"/>
      <c r="BBQ598" s="211"/>
      <c r="BBR598" s="211"/>
      <c r="BBS598" s="211"/>
      <c r="BBT598" s="211"/>
      <c r="BBU598" s="211"/>
      <c r="BBV598" s="211"/>
      <c r="BBW598" s="211"/>
      <c r="BBX598" s="211"/>
      <c r="BBY598" s="211"/>
      <c r="BBZ598" s="211"/>
      <c r="BCA598" s="211"/>
      <c r="BCB598" s="211"/>
      <c r="BCC598" s="211"/>
      <c r="BCD598" s="211"/>
      <c r="BCE598" s="211"/>
      <c r="BCF598" s="211"/>
      <c r="BCG598" s="211"/>
      <c r="BCH598" s="211"/>
      <c r="BCI598" s="211"/>
      <c r="BCJ598" s="211"/>
      <c r="BCK598" s="211"/>
      <c r="BCL598" s="211"/>
      <c r="BCM598" s="211"/>
      <c r="BCN598" s="211"/>
      <c r="BCO598" s="211"/>
      <c r="BCP598" s="211"/>
      <c r="BCQ598" s="211"/>
      <c r="BCR598" s="211"/>
      <c r="BCS598" s="211"/>
      <c r="BCT598" s="211"/>
      <c r="BCU598" s="211"/>
      <c r="BCV598" s="211"/>
      <c r="BCW598" s="211"/>
      <c r="BCX598" s="211"/>
      <c r="BCY598" s="211"/>
      <c r="BCZ598" s="211"/>
      <c r="BDA598" s="211"/>
      <c r="BDB598" s="211"/>
      <c r="BDC598" s="211"/>
      <c r="BDD598" s="211"/>
      <c r="BDE598" s="211"/>
      <c r="BDF598" s="211"/>
      <c r="BDG598" s="211"/>
      <c r="BDH598" s="211"/>
      <c r="BDI598" s="211"/>
      <c r="BDJ598" s="211"/>
      <c r="BDK598" s="211"/>
      <c r="BDL598" s="211"/>
      <c r="BDM598" s="211"/>
      <c r="BDN598" s="211"/>
      <c r="BDO598" s="211"/>
      <c r="BDP598" s="211"/>
      <c r="BDQ598" s="211"/>
      <c r="BDR598" s="211"/>
      <c r="BDS598" s="211"/>
      <c r="BDT598" s="211"/>
      <c r="BDU598" s="211"/>
      <c r="BDV598" s="211"/>
      <c r="BDW598" s="211"/>
      <c r="BDX598" s="211"/>
      <c r="BDY598" s="211"/>
      <c r="BDZ598" s="211"/>
      <c r="BEA598" s="211"/>
      <c r="BEB598" s="211"/>
      <c r="BEC598" s="211"/>
      <c r="BED598" s="211"/>
      <c r="BEE598" s="211"/>
      <c r="BEF598" s="211"/>
      <c r="BEG598" s="211"/>
      <c r="BEH598" s="211"/>
      <c r="BEI598" s="211"/>
      <c r="BEJ598" s="211"/>
      <c r="BEK598" s="211"/>
      <c r="BEL598" s="211"/>
      <c r="BEM598" s="211"/>
      <c r="BEN598" s="211"/>
      <c r="BEO598" s="211"/>
      <c r="BEP598" s="211"/>
      <c r="BEQ598" s="211"/>
      <c r="BER598" s="211"/>
      <c r="BES598" s="211"/>
      <c r="BET598" s="211"/>
      <c r="BEU598" s="211"/>
      <c r="BEV598" s="211"/>
      <c r="BEW598" s="211"/>
      <c r="BEX598" s="211"/>
      <c r="BEY598" s="211"/>
      <c r="BEZ598" s="211"/>
      <c r="BFA598" s="211"/>
      <c r="BFB598" s="211"/>
      <c r="BFC598" s="211"/>
      <c r="BFD598" s="211"/>
      <c r="BFE598" s="211"/>
      <c r="BFF598" s="211"/>
      <c r="BFG598" s="211"/>
      <c r="BFH598" s="211"/>
      <c r="BFI598" s="211"/>
      <c r="BFJ598" s="211"/>
      <c r="BFK598" s="211"/>
      <c r="BFL598" s="211"/>
      <c r="BFM598" s="211"/>
      <c r="BFN598" s="211"/>
      <c r="BFO598" s="211"/>
      <c r="BFP598" s="211"/>
      <c r="BFQ598" s="211"/>
      <c r="BFR598" s="211"/>
      <c r="BFS598" s="211"/>
      <c r="BFT598" s="211"/>
      <c r="BFU598" s="211"/>
      <c r="BFV598" s="211"/>
      <c r="BFW598" s="211"/>
      <c r="BFX598" s="211"/>
      <c r="BFY598" s="211"/>
      <c r="BFZ598" s="211"/>
      <c r="BGA598" s="211"/>
      <c r="BGB598" s="211"/>
      <c r="BGC598" s="211"/>
      <c r="BGD598" s="211"/>
      <c r="BGE598" s="211"/>
      <c r="BGF598" s="211"/>
      <c r="BGG598" s="211"/>
      <c r="BGH598" s="211"/>
      <c r="BGI598" s="211"/>
      <c r="BGJ598" s="211"/>
      <c r="BGK598" s="211"/>
      <c r="BGL598" s="211"/>
      <c r="BGM598" s="211"/>
      <c r="BGN598" s="211"/>
      <c r="BGO598" s="211"/>
      <c r="BGP598" s="211"/>
      <c r="BGQ598" s="211"/>
      <c r="BGR598" s="211"/>
      <c r="BGS598" s="211"/>
      <c r="BGT598" s="211"/>
      <c r="BGU598" s="211"/>
      <c r="BGV598" s="211"/>
      <c r="BGW598" s="211"/>
      <c r="BGX598" s="211"/>
      <c r="BGY598" s="211"/>
      <c r="BGZ598" s="211"/>
      <c r="BHA598" s="211"/>
      <c r="BHB598" s="211"/>
      <c r="BHC598" s="211"/>
      <c r="BHD598" s="211"/>
      <c r="BHE598" s="211"/>
      <c r="BHF598" s="211"/>
      <c r="BHG598" s="211"/>
      <c r="BHH598" s="211"/>
      <c r="BHI598" s="211"/>
      <c r="BHJ598" s="211"/>
      <c r="BHK598" s="211"/>
      <c r="BHL598" s="211"/>
      <c r="BHM598" s="211"/>
      <c r="BHN598" s="211"/>
      <c r="BHO598" s="211"/>
      <c r="BHP598" s="211"/>
      <c r="BHQ598" s="211"/>
      <c r="BHR598" s="211"/>
      <c r="BHS598" s="211"/>
      <c r="BHT598" s="211"/>
      <c r="BHU598" s="211"/>
      <c r="BHV598" s="211"/>
      <c r="BHW598" s="211"/>
      <c r="BHX598" s="211"/>
      <c r="BHY598" s="211"/>
      <c r="BHZ598" s="211"/>
      <c r="BIA598" s="211"/>
      <c r="BIB598" s="211"/>
      <c r="BIC598" s="211"/>
      <c r="BID598" s="211"/>
      <c r="BIE598" s="211"/>
      <c r="BIF598" s="211"/>
      <c r="BIG598" s="211"/>
      <c r="BIH598" s="211"/>
      <c r="BII598" s="211"/>
      <c r="BIJ598" s="211"/>
      <c r="BIK598" s="211"/>
      <c r="BIL598" s="211"/>
      <c r="BIM598" s="211"/>
      <c r="BIN598" s="211"/>
      <c r="BIO598" s="211"/>
      <c r="BIP598" s="211"/>
      <c r="BIQ598" s="211"/>
      <c r="BIR598" s="211"/>
      <c r="BIS598" s="211"/>
      <c r="BIT598" s="211"/>
      <c r="BIU598" s="211"/>
      <c r="BIV598" s="211"/>
      <c r="BIW598" s="211"/>
      <c r="BIX598" s="211"/>
      <c r="BIY598" s="211"/>
      <c r="BIZ598" s="211"/>
      <c r="BJA598" s="211"/>
      <c r="BJB598" s="211"/>
      <c r="BJC598" s="211"/>
      <c r="BJD598" s="211"/>
      <c r="BJE598" s="211"/>
      <c r="BJF598" s="211"/>
      <c r="BJG598" s="211"/>
      <c r="BJH598" s="211"/>
      <c r="BJI598" s="211"/>
      <c r="BJJ598" s="211"/>
      <c r="BJK598" s="211"/>
      <c r="BJL598" s="211"/>
      <c r="BJM598" s="211"/>
      <c r="BJN598" s="211"/>
      <c r="BJO598" s="211"/>
      <c r="BJP598" s="211"/>
      <c r="BJQ598" s="211"/>
      <c r="BJR598" s="211"/>
      <c r="BJS598" s="211"/>
      <c r="BJT598" s="211"/>
      <c r="BJU598" s="211"/>
      <c r="BJV598" s="211"/>
      <c r="BJW598" s="211"/>
      <c r="BJX598" s="211"/>
      <c r="BJY598" s="211"/>
      <c r="BJZ598" s="211"/>
      <c r="BKA598" s="211"/>
      <c r="BKB598" s="211"/>
      <c r="BKC598" s="211"/>
      <c r="BKD598" s="211"/>
      <c r="BKE598" s="211"/>
      <c r="BKF598" s="211"/>
      <c r="BKG598" s="211"/>
      <c r="BKH598" s="211"/>
      <c r="BKI598" s="211"/>
      <c r="BKJ598" s="211"/>
      <c r="BKK598" s="211"/>
      <c r="BKL598" s="211"/>
      <c r="BKM598" s="211"/>
      <c r="BKN598" s="211"/>
      <c r="BKO598" s="211"/>
      <c r="BKP598" s="211"/>
      <c r="BKQ598" s="211"/>
      <c r="BKR598" s="211"/>
      <c r="BKS598" s="211"/>
      <c r="BKT598" s="211"/>
      <c r="BKU598" s="211"/>
      <c r="BKV598" s="211"/>
      <c r="BKW598" s="211"/>
      <c r="BKX598" s="211"/>
      <c r="BKY598" s="211"/>
      <c r="BKZ598" s="211"/>
      <c r="BLA598" s="211"/>
      <c r="BLB598" s="211"/>
      <c r="BLC598" s="211"/>
      <c r="BLD598" s="211"/>
      <c r="BLE598" s="211"/>
      <c r="BLF598" s="211"/>
      <c r="BLG598" s="211"/>
      <c r="BLH598" s="211"/>
      <c r="BLI598" s="211"/>
      <c r="BLJ598" s="211"/>
      <c r="BLK598" s="211"/>
      <c r="BLL598" s="211"/>
      <c r="BLM598" s="211"/>
      <c r="BLN598" s="211"/>
      <c r="BLO598" s="211"/>
      <c r="BLP598" s="211"/>
      <c r="BLQ598" s="211"/>
      <c r="BLR598" s="211"/>
      <c r="BLS598" s="211"/>
      <c r="BLT598" s="211"/>
      <c r="BLU598" s="211"/>
      <c r="BLV598" s="211"/>
      <c r="BLW598" s="211"/>
      <c r="BLX598" s="211"/>
      <c r="BLY598" s="211"/>
      <c r="BLZ598" s="211"/>
      <c r="BMA598" s="211"/>
      <c r="BMB598" s="211"/>
      <c r="BMC598" s="211"/>
      <c r="BMD598" s="211"/>
      <c r="BME598" s="211"/>
      <c r="BMF598" s="211"/>
      <c r="BMG598" s="211"/>
      <c r="BMH598" s="211"/>
      <c r="BMI598" s="211"/>
      <c r="BMJ598" s="211"/>
      <c r="BMK598" s="211"/>
      <c r="BML598" s="211"/>
      <c r="BMM598" s="211"/>
      <c r="BMN598" s="211"/>
      <c r="BMO598" s="211"/>
      <c r="BMP598" s="211"/>
      <c r="BMQ598" s="211"/>
      <c r="BMR598" s="211"/>
      <c r="BMS598" s="211"/>
      <c r="BMT598" s="211"/>
      <c r="BMU598" s="211"/>
      <c r="BMV598" s="211"/>
      <c r="BMW598" s="211"/>
      <c r="BMX598" s="211"/>
      <c r="BMY598" s="211"/>
      <c r="BMZ598" s="211"/>
      <c r="BNA598" s="211"/>
      <c r="BNB598" s="211"/>
      <c r="BNC598" s="211"/>
      <c r="BND598" s="211"/>
      <c r="BNE598" s="211"/>
      <c r="BNF598" s="211"/>
      <c r="BNG598" s="211"/>
      <c r="BNH598" s="211"/>
      <c r="BNI598" s="211"/>
      <c r="BNJ598" s="211"/>
      <c r="BNK598" s="211"/>
      <c r="BNL598" s="211"/>
      <c r="BNM598" s="211"/>
      <c r="BNN598" s="211"/>
      <c r="BNO598" s="211"/>
      <c r="BNP598" s="211"/>
      <c r="BNQ598" s="211"/>
      <c r="BNR598" s="211"/>
      <c r="BNS598" s="211"/>
      <c r="BNT598" s="211"/>
      <c r="BNU598" s="211"/>
      <c r="BNV598" s="211"/>
      <c r="BNW598" s="211"/>
      <c r="BNX598" s="211"/>
      <c r="BNY598" s="211"/>
      <c r="BNZ598" s="211"/>
      <c r="BOA598" s="211"/>
      <c r="BOB598" s="211"/>
      <c r="BOC598" s="211"/>
      <c r="BOD598" s="211"/>
      <c r="BOE598" s="211"/>
      <c r="BOF598" s="211"/>
      <c r="BOG598" s="211"/>
      <c r="BOH598" s="211"/>
      <c r="BOI598" s="211"/>
      <c r="BOJ598" s="211"/>
      <c r="BOK598" s="211"/>
      <c r="BOL598" s="211"/>
      <c r="BOM598" s="211"/>
      <c r="BON598" s="211"/>
      <c r="BOO598" s="211"/>
      <c r="BOP598" s="211"/>
      <c r="BOQ598" s="211"/>
      <c r="BOR598" s="211"/>
      <c r="BOS598" s="211"/>
      <c r="BOT598" s="211"/>
      <c r="BOU598" s="211"/>
      <c r="BOV598" s="211"/>
      <c r="BOW598" s="211"/>
      <c r="BOX598" s="211"/>
      <c r="BOY598" s="211"/>
      <c r="BOZ598" s="211"/>
      <c r="BPA598" s="211"/>
      <c r="BPB598" s="211"/>
      <c r="BPC598" s="211"/>
      <c r="BPD598" s="211"/>
      <c r="BPE598" s="211"/>
      <c r="BPF598" s="211"/>
      <c r="BPG598" s="211"/>
      <c r="BPH598" s="211"/>
      <c r="BPI598" s="211"/>
      <c r="BPJ598" s="211"/>
      <c r="BPK598" s="211"/>
      <c r="BPL598" s="211"/>
      <c r="BPM598" s="211"/>
      <c r="BPN598" s="211"/>
      <c r="BPO598" s="211"/>
      <c r="BPP598" s="211"/>
      <c r="BPQ598" s="211"/>
      <c r="BPR598" s="211"/>
      <c r="BPS598" s="211"/>
      <c r="BPT598" s="211"/>
      <c r="BPU598" s="211"/>
      <c r="BPV598" s="211"/>
      <c r="BPW598" s="211"/>
      <c r="BPX598" s="211"/>
      <c r="BPY598" s="211"/>
      <c r="BPZ598" s="211"/>
      <c r="BQA598" s="211"/>
      <c r="BQB598" s="211"/>
      <c r="BQC598" s="211"/>
      <c r="BQD598" s="211"/>
      <c r="BQE598" s="211"/>
      <c r="BQF598" s="211"/>
      <c r="BQG598" s="211"/>
      <c r="BQH598" s="211"/>
      <c r="BQI598" s="211"/>
      <c r="BQJ598" s="211"/>
      <c r="BQK598" s="211"/>
      <c r="BQL598" s="211"/>
      <c r="BQM598" s="211"/>
      <c r="BQN598" s="211"/>
      <c r="BQO598" s="211"/>
      <c r="BQP598" s="211"/>
      <c r="BQQ598" s="211"/>
      <c r="BQR598" s="211"/>
      <c r="BQS598" s="211"/>
      <c r="BQT598" s="211"/>
      <c r="BQU598" s="211"/>
      <c r="BQV598" s="211"/>
      <c r="BQW598" s="211"/>
      <c r="BQX598" s="211"/>
      <c r="BQY598" s="211"/>
      <c r="BQZ598" s="211"/>
      <c r="BRA598" s="211"/>
      <c r="BRB598" s="211"/>
      <c r="BRC598" s="211"/>
      <c r="BRD598" s="211"/>
      <c r="BRE598" s="211"/>
      <c r="BRF598" s="211"/>
      <c r="BRG598" s="211"/>
      <c r="BRH598" s="211"/>
      <c r="BRI598" s="211"/>
      <c r="BRJ598" s="211"/>
      <c r="BRK598" s="211"/>
      <c r="BRL598" s="211"/>
      <c r="BRM598" s="211"/>
      <c r="BRN598" s="211"/>
      <c r="BRO598" s="211"/>
      <c r="BRP598" s="211"/>
      <c r="BRQ598" s="211"/>
      <c r="BRR598" s="211"/>
      <c r="BRS598" s="211"/>
      <c r="BRT598" s="211"/>
      <c r="BRU598" s="211"/>
      <c r="BRV598" s="211"/>
      <c r="BRW598" s="211"/>
      <c r="BRX598" s="211"/>
      <c r="BRY598" s="211"/>
      <c r="BRZ598" s="211"/>
      <c r="BSA598" s="211"/>
      <c r="BSB598" s="211"/>
      <c r="BSC598" s="211"/>
      <c r="BSD598" s="211"/>
      <c r="BSE598" s="211"/>
      <c r="BSF598" s="211"/>
      <c r="BSG598" s="211"/>
      <c r="BSH598" s="211"/>
      <c r="BSI598" s="211"/>
      <c r="BSJ598" s="211"/>
      <c r="BSK598" s="211"/>
      <c r="BSL598" s="211"/>
      <c r="BSM598" s="211"/>
      <c r="BSN598" s="211"/>
      <c r="BSO598" s="211"/>
      <c r="BSP598" s="211"/>
      <c r="BSQ598" s="211"/>
      <c r="BSR598" s="211"/>
      <c r="BSS598" s="211"/>
      <c r="BST598" s="211"/>
      <c r="BSU598" s="211"/>
      <c r="BSV598" s="211"/>
      <c r="BSW598" s="211"/>
      <c r="BSX598" s="211"/>
      <c r="BSY598" s="211"/>
      <c r="BSZ598" s="211"/>
      <c r="BTA598" s="211"/>
      <c r="BTB598" s="211"/>
      <c r="BTC598" s="211"/>
      <c r="BTD598" s="211"/>
      <c r="BTE598" s="211"/>
      <c r="BTF598" s="211"/>
      <c r="BTG598" s="211"/>
      <c r="BTH598" s="211"/>
      <c r="BTI598" s="211"/>
      <c r="BTJ598" s="211"/>
      <c r="BTK598" s="211"/>
      <c r="BTL598" s="211"/>
      <c r="BTM598" s="211"/>
      <c r="BTN598" s="211"/>
      <c r="BTO598" s="211"/>
      <c r="BTP598" s="211"/>
      <c r="BTQ598" s="211"/>
      <c r="BTR598" s="211"/>
      <c r="BTS598" s="211"/>
      <c r="BTT598" s="211"/>
      <c r="BTU598" s="211"/>
      <c r="BTV598" s="211"/>
      <c r="BTW598" s="211"/>
      <c r="BTX598" s="211"/>
      <c r="BTY598" s="211"/>
      <c r="BTZ598" s="211"/>
      <c r="BUA598" s="211"/>
      <c r="BUB598" s="211"/>
      <c r="BUC598" s="211"/>
      <c r="BUD598" s="211"/>
      <c r="BUE598" s="211"/>
      <c r="BUF598" s="211"/>
      <c r="BUG598" s="211"/>
      <c r="BUH598" s="211"/>
      <c r="BUI598" s="211"/>
      <c r="BUJ598" s="211"/>
      <c r="BUK598" s="211"/>
      <c r="BUL598" s="211"/>
      <c r="BUM598" s="211"/>
      <c r="BUN598" s="211"/>
      <c r="BUO598" s="211"/>
      <c r="BUP598" s="211"/>
      <c r="BUQ598" s="211"/>
      <c r="BUR598" s="211"/>
      <c r="BUS598" s="211"/>
      <c r="BUT598" s="211"/>
      <c r="BUU598" s="211"/>
      <c r="BUV598" s="211"/>
      <c r="BUW598" s="211"/>
      <c r="BUX598" s="211"/>
      <c r="BUY598" s="211"/>
      <c r="BUZ598" s="211"/>
      <c r="BVA598" s="211"/>
      <c r="BVB598" s="211"/>
      <c r="BVC598" s="211"/>
      <c r="BVD598" s="211"/>
      <c r="BVE598" s="211"/>
      <c r="BVF598" s="211"/>
      <c r="BVG598" s="211"/>
      <c r="BVH598" s="211"/>
      <c r="BVI598" s="211"/>
      <c r="BVJ598" s="211"/>
      <c r="BVK598" s="211"/>
      <c r="BVL598" s="211"/>
      <c r="BVM598" s="211"/>
      <c r="BVN598" s="211"/>
      <c r="BVO598" s="211"/>
      <c r="BVP598" s="211"/>
      <c r="BVQ598" s="211"/>
      <c r="BVR598" s="211"/>
      <c r="BVS598" s="211"/>
      <c r="BVT598" s="211"/>
      <c r="BVU598" s="211"/>
      <c r="BVV598" s="211"/>
      <c r="BVW598" s="211"/>
      <c r="BVX598" s="211"/>
      <c r="BVY598" s="211"/>
      <c r="BVZ598" s="211"/>
      <c r="BWA598" s="211"/>
      <c r="BWB598" s="211"/>
      <c r="BWC598" s="211"/>
      <c r="BWD598" s="211"/>
      <c r="BWE598" s="211"/>
      <c r="BWF598" s="211"/>
      <c r="BWG598" s="211"/>
      <c r="BWH598" s="211"/>
      <c r="BWI598" s="211"/>
      <c r="BWJ598" s="211"/>
      <c r="BWK598" s="211"/>
      <c r="BWL598" s="211"/>
      <c r="BWM598" s="211"/>
      <c r="BWN598" s="211"/>
      <c r="BWO598" s="211"/>
      <c r="BWP598" s="211"/>
      <c r="BWQ598" s="211"/>
      <c r="BWR598" s="211"/>
      <c r="BWS598" s="211"/>
      <c r="BWT598" s="211"/>
      <c r="BWU598" s="211"/>
      <c r="BWV598" s="211"/>
      <c r="BWW598" s="211"/>
      <c r="BWX598" s="211"/>
      <c r="BWY598" s="211"/>
      <c r="BWZ598" s="211"/>
      <c r="BXA598" s="211"/>
      <c r="BXB598" s="211"/>
      <c r="BXC598" s="211"/>
      <c r="BXD598" s="211"/>
      <c r="BXE598" s="211"/>
      <c r="BXF598" s="211"/>
      <c r="BXG598" s="211"/>
      <c r="BXH598" s="211"/>
      <c r="BXI598" s="211"/>
      <c r="BXJ598" s="211"/>
      <c r="BXK598" s="211"/>
      <c r="BXL598" s="211"/>
      <c r="BXM598" s="211"/>
      <c r="BXN598" s="211"/>
      <c r="BXO598" s="211"/>
      <c r="BXP598" s="211"/>
      <c r="BXQ598" s="211"/>
      <c r="BXR598" s="211"/>
      <c r="BXS598" s="211"/>
      <c r="BXT598" s="211"/>
      <c r="BXU598" s="211"/>
      <c r="BXV598" s="211"/>
      <c r="BXW598" s="211"/>
      <c r="BXX598" s="211"/>
      <c r="BXY598" s="211"/>
      <c r="BXZ598" s="211"/>
      <c r="BYA598" s="211"/>
      <c r="BYB598" s="211"/>
      <c r="BYC598" s="211"/>
      <c r="BYD598" s="211"/>
      <c r="BYE598" s="211"/>
      <c r="BYF598" s="211"/>
      <c r="BYG598" s="211"/>
      <c r="BYH598" s="211"/>
      <c r="BYI598" s="211"/>
      <c r="BYJ598" s="211"/>
      <c r="BYK598" s="211"/>
      <c r="BYL598" s="211"/>
      <c r="BYM598" s="211"/>
      <c r="BYN598" s="211"/>
      <c r="BYO598" s="211"/>
      <c r="BYP598" s="211"/>
      <c r="BYQ598" s="211"/>
      <c r="BYR598" s="211"/>
      <c r="BYS598" s="211"/>
      <c r="BYT598" s="211"/>
      <c r="BYU598" s="211"/>
      <c r="BYV598" s="211"/>
      <c r="BYW598" s="211"/>
      <c r="BYX598" s="211"/>
      <c r="BYY598" s="211"/>
      <c r="BYZ598" s="211"/>
      <c r="BZA598" s="211"/>
      <c r="BZB598" s="211"/>
      <c r="BZC598" s="211"/>
      <c r="BZD598" s="211"/>
      <c r="BZE598" s="211"/>
      <c r="BZF598" s="211"/>
      <c r="BZG598" s="211"/>
      <c r="BZH598" s="211"/>
      <c r="BZI598" s="211"/>
      <c r="BZJ598" s="211"/>
      <c r="BZK598" s="211"/>
      <c r="BZL598" s="211"/>
      <c r="BZM598" s="211"/>
      <c r="BZN598" s="211"/>
      <c r="BZO598" s="211"/>
      <c r="BZP598" s="211"/>
      <c r="BZQ598" s="211"/>
      <c r="BZR598" s="211"/>
      <c r="BZS598" s="211"/>
      <c r="BZT598" s="211"/>
      <c r="BZU598" s="211"/>
      <c r="BZV598" s="211"/>
      <c r="BZW598" s="211"/>
      <c r="BZX598" s="211"/>
      <c r="BZY598" s="211"/>
      <c r="BZZ598" s="211"/>
      <c r="CAA598" s="211"/>
      <c r="CAB598" s="211"/>
      <c r="CAC598" s="211"/>
      <c r="CAD598" s="211"/>
      <c r="CAE598" s="211"/>
      <c r="CAF598" s="211"/>
      <c r="CAG598" s="211"/>
      <c r="CAH598" s="211"/>
      <c r="CAI598" s="211"/>
      <c r="CAJ598" s="211"/>
      <c r="CAK598" s="211"/>
      <c r="CAL598" s="211"/>
      <c r="CAM598" s="211"/>
      <c r="CAN598" s="211"/>
      <c r="CAO598" s="211"/>
      <c r="CAP598" s="211"/>
      <c r="CAQ598" s="211"/>
      <c r="CAR598" s="211"/>
      <c r="CAS598" s="211"/>
      <c r="CAT598" s="211"/>
      <c r="CAU598" s="211"/>
      <c r="CAV598" s="211"/>
      <c r="CAW598" s="211"/>
      <c r="CAX598" s="211"/>
      <c r="CAY598" s="211"/>
      <c r="CAZ598" s="211"/>
      <c r="CBA598" s="211"/>
      <c r="CBB598" s="211"/>
      <c r="CBC598" s="211"/>
      <c r="CBD598" s="211"/>
      <c r="CBE598" s="211"/>
      <c r="CBF598" s="211"/>
      <c r="CBG598" s="211"/>
      <c r="CBH598" s="211"/>
      <c r="CBI598" s="211"/>
      <c r="CBJ598" s="211"/>
      <c r="CBK598" s="211"/>
      <c r="CBL598" s="211"/>
      <c r="CBM598" s="211"/>
      <c r="CBN598" s="211"/>
      <c r="CBO598" s="211"/>
      <c r="CBP598" s="211"/>
      <c r="CBQ598" s="211"/>
      <c r="CBR598" s="211"/>
      <c r="CBS598" s="211"/>
      <c r="CBT598" s="211"/>
      <c r="CBU598" s="211"/>
      <c r="CBV598" s="211"/>
      <c r="CBW598" s="211"/>
      <c r="CBX598" s="211"/>
      <c r="CBY598" s="211"/>
      <c r="CBZ598" s="211"/>
      <c r="CCA598" s="211"/>
      <c r="CCB598" s="211"/>
      <c r="CCC598" s="211"/>
      <c r="CCD598" s="211"/>
      <c r="CCE598" s="211"/>
      <c r="CCF598" s="211"/>
      <c r="CCG598" s="211"/>
      <c r="CCH598" s="211"/>
      <c r="CCI598" s="211"/>
      <c r="CCJ598" s="211"/>
      <c r="CCK598" s="211"/>
      <c r="CCL598" s="211"/>
      <c r="CCM598" s="211"/>
      <c r="CCN598" s="211"/>
      <c r="CCO598" s="211"/>
      <c r="CCP598" s="211"/>
      <c r="CCQ598" s="211"/>
      <c r="CCR598" s="211"/>
      <c r="CCS598" s="211"/>
      <c r="CCT598" s="211"/>
      <c r="CCU598" s="211"/>
      <c r="CCV598" s="211"/>
      <c r="CCW598" s="211"/>
      <c r="CCX598" s="211"/>
      <c r="CCY598" s="211"/>
      <c r="CCZ598" s="211"/>
      <c r="CDA598" s="211"/>
      <c r="CDB598" s="211"/>
      <c r="CDC598" s="211"/>
      <c r="CDD598" s="211"/>
      <c r="CDE598" s="211"/>
      <c r="CDF598" s="211"/>
      <c r="CDG598" s="211"/>
      <c r="CDH598" s="211"/>
      <c r="CDI598" s="211"/>
      <c r="CDJ598" s="211"/>
      <c r="CDK598" s="211"/>
      <c r="CDL598" s="211"/>
      <c r="CDM598" s="211"/>
      <c r="CDN598" s="211"/>
      <c r="CDO598" s="211"/>
      <c r="CDP598" s="211"/>
      <c r="CDQ598" s="211"/>
      <c r="CDR598" s="211"/>
      <c r="CDS598" s="211"/>
      <c r="CDT598" s="211"/>
      <c r="CDU598" s="211"/>
      <c r="CDV598" s="211"/>
      <c r="CDW598" s="211"/>
      <c r="CDX598" s="211"/>
      <c r="CDY598" s="211"/>
      <c r="CDZ598" s="211"/>
      <c r="CEA598" s="211"/>
      <c r="CEB598" s="211"/>
      <c r="CEC598" s="211"/>
      <c r="CED598" s="211"/>
      <c r="CEE598" s="211"/>
      <c r="CEF598" s="211"/>
      <c r="CEG598" s="211"/>
      <c r="CEH598" s="211"/>
      <c r="CEI598" s="211"/>
      <c r="CEJ598" s="211"/>
      <c r="CEK598" s="211"/>
      <c r="CEL598" s="211"/>
      <c r="CEM598" s="211"/>
      <c r="CEN598" s="211"/>
      <c r="CEO598" s="211"/>
      <c r="CEP598" s="211"/>
      <c r="CEQ598" s="211"/>
      <c r="CER598" s="211"/>
      <c r="CES598" s="211"/>
      <c r="CET598" s="211"/>
      <c r="CEU598" s="211"/>
      <c r="CEV598" s="211"/>
      <c r="CEW598" s="211"/>
      <c r="CEX598" s="211"/>
      <c r="CEY598" s="211"/>
      <c r="CEZ598" s="211"/>
      <c r="CFA598" s="211"/>
      <c r="CFB598" s="211"/>
      <c r="CFC598" s="211"/>
      <c r="CFD598" s="211"/>
      <c r="CFE598" s="211"/>
      <c r="CFF598" s="211"/>
      <c r="CFG598" s="211"/>
      <c r="CFH598" s="211"/>
      <c r="CFI598" s="211"/>
      <c r="CFJ598" s="211"/>
      <c r="CFK598" s="211"/>
      <c r="CFL598" s="211"/>
      <c r="CFM598" s="211"/>
      <c r="CFN598" s="211"/>
      <c r="CFO598" s="211"/>
      <c r="CFP598" s="211"/>
      <c r="CFQ598" s="211"/>
      <c r="CFR598" s="211"/>
      <c r="CFS598" s="211"/>
      <c r="CFT598" s="211"/>
      <c r="CFU598" s="211"/>
      <c r="CFV598" s="211"/>
      <c r="CFW598" s="211"/>
      <c r="CFX598" s="211"/>
      <c r="CFY598" s="211"/>
      <c r="CFZ598" s="211"/>
      <c r="CGA598" s="211"/>
      <c r="CGB598" s="211"/>
      <c r="CGC598" s="211"/>
      <c r="CGD598" s="211"/>
      <c r="CGE598" s="211"/>
      <c r="CGF598" s="211"/>
      <c r="CGG598" s="211"/>
      <c r="CGH598" s="211"/>
      <c r="CGI598" s="211"/>
      <c r="CGJ598" s="211"/>
      <c r="CGK598" s="211"/>
      <c r="CGL598" s="211"/>
      <c r="CGM598" s="211"/>
      <c r="CGN598" s="211"/>
      <c r="CGO598" s="211"/>
      <c r="CGP598" s="211"/>
      <c r="CGQ598" s="211"/>
      <c r="CGR598" s="211"/>
      <c r="CGS598" s="211"/>
      <c r="CGT598" s="211"/>
      <c r="CGU598" s="211"/>
      <c r="CGV598" s="211"/>
      <c r="CGW598" s="211"/>
      <c r="CGX598" s="211"/>
      <c r="CGY598" s="211"/>
      <c r="CGZ598" s="211"/>
      <c r="CHA598" s="211"/>
      <c r="CHB598" s="211"/>
      <c r="CHC598" s="211"/>
      <c r="CHD598" s="211"/>
      <c r="CHE598" s="211"/>
      <c r="CHF598" s="211"/>
      <c r="CHG598" s="211"/>
      <c r="CHH598" s="211"/>
      <c r="CHI598" s="211"/>
      <c r="CHJ598" s="211"/>
      <c r="CHK598" s="211"/>
      <c r="CHL598" s="211"/>
      <c r="CHM598" s="211"/>
      <c r="CHN598" s="211"/>
      <c r="CHO598" s="211"/>
      <c r="CHP598" s="211"/>
      <c r="CHQ598" s="211"/>
      <c r="CHR598" s="211"/>
      <c r="CHS598" s="211"/>
      <c r="CHT598" s="211"/>
      <c r="CHU598" s="211"/>
      <c r="CHV598" s="211"/>
      <c r="CHW598" s="211"/>
      <c r="CHX598" s="211"/>
      <c r="CHY598" s="211"/>
      <c r="CHZ598" s="211"/>
      <c r="CIA598" s="211"/>
      <c r="CIB598" s="211"/>
      <c r="CIC598" s="211"/>
      <c r="CID598" s="211"/>
      <c r="CIE598" s="211"/>
      <c r="CIF598" s="211"/>
      <c r="CIG598" s="211"/>
      <c r="CIH598" s="211"/>
      <c r="CII598" s="211"/>
      <c r="CIJ598" s="211"/>
      <c r="CIK598" s="211"/>
      <c r="CIL598" s="211"/>
      <c r="CIM598" s="211"/>
      <c r="CIN598" s="211"/>
      <c r="CIO598" s="211"/>
      <c r="CIP598" s="211"/>
      <c r="CIQ598" s="211"/>
      <c r="CIR598" s="211"/>
      <c r="CIS598" s="211"/>
      <c r="CIT598" s="211"/>
      <c r="CIU598" s="211"/>
      <c r="CIV598" s="211"/>
      <c r="CIW598" s="211"/>
      <c r="CIX598" s="211"/>
      <c r="CIY598" s="211"/>
      <c r="CIZ598" s="211"/>
      <c r="CJA598" s="211"/>
      <c r="CJB598" s="211"/>
      <c r="CJC598" s="211"/>
      <c r="CJD598" s="211"/>
      <c r="CJE598" s="211"/>
      <c r="CJF598" s="211"/>
      <c r="CJG598" s="211"/>
      <c r="CJH598" s="211"/>
      <c r="CJI598" s="211"/>
      <c r="CJJ598" s="211"/>
      <c r="CJK598" s="211"/>
      <c r="CJL598" s="211"/>
      <c r="CJM598" s="211"/>
      <c r="CJN598" s="211"/>
      <c r="CJO598" s="211"/>
      <c r="CJP598" s="211"/>
      <c r="CJQ598" s="211"/>
      <c r="CJR598" s="211"/>
      <c r="CJS598" s="211"/>
      <c r="CJT598" s="211"/>
      <c r="CJU598" s="211"/>
      <c r="CJV598" s="211"/>
      <c r="CJW598" s="211"/>
      <c r="CJX598" s="211"/>
      <c r="CJY598" s="211"/>
      <c r="CJZ598" s="211"/>
      <c r="CKA598" s="211"/>
      <c r="CKB598" s="211"/>
      <c r="CKC598" s="211"/>
      <c r="CKD598" s="211"/>
      <c r="CKE598" s="211"/>
      <c r="CKF598" s="211"/>
      <c r="CKG598" s="211"/>
      <c r="CKH598" s="211"/>
      <c r="CKI598" s="211"/>
      <c r="CKJ598" s="211"/>
      <c r="CKK598" s="211"/>
      <c r="CKL598" s="211"/>
      <c r="CKM598" s="211"/>
      <c r="CKN598" s="211"/>
      <c r="CKO598" s="211"/>
      <c r="CKP598" s="211"/>
      <c r="CKQ598" s="211"/>
      <c r="CKR598" s="211"/>
      <c r="CKS598" s="211"/>
      <c r="CKT598" s="211"/>
      <c r="CKU598" s="211"/>
      <c r="CKV598" s="211"/>
      <c r="CKW598" s="211"/>
      <c r="CKX598" s="211"/>
      <c r="CKY598" s="211"/>
      <c r="CKZ598" s="211"/>
      <c r="CLA598" s="211"/>
      <c r="CLB598" s="211"/>
      <c r="CLC598" s="211"/>
      <c r="CLD598" s="211"/>
      <c r="CLE598" s="211"/>
      <c r="CLF598" s="211"/>
      <c r="CLG598" s="211"/>
      <c r="CLH598" s="211"/>
      <c r="CLI598" s="211"/>
      <c r="CLJ598" s="211"/>
      <c r="CLK598" s="211"/>
      <c r="CLL598" s="211"/>
      <c r="CLM598" s="211"/>
      <c r="CLN598" s="211"/>
      <c r="CLO598" s="211"/>
      <c r="CLP598" s="211"/>
      <c r="CLQ598" s="211"/>
      <c r="CLR598" s="211"/>
      <c r="CLS598" s="211"/>
      <c r="CLT598" s="211"/>
      <c r="CLU598" s="211"/>
      <c r="CLV598" s="211"/>
      <c r="CLW598" s="211"/>
      <c r="CLX598" s="211"/>
      <c r="CLY598" s="211"/>
      <c r="CLZ598" s="211"/>
      <c r="CMA598" s="211"/>
      <c r="CMB598" s="211"/>
      <c r="CMC598" s="211"/>
      <c r="CMD598" s="211"/>
      <c r="CME598" s="211"/>
      <c r="CMF598" s="211"/>
      <c r="CMG598" s="211"/>
      <c r="CMH598" s="211"/>
      <c r="CMI598" s="211"/>
      <c r="CMJ598" s="211"/>
      <c r="CMK598" s="211"/>
      <c r="CML598" s="211"/>
      <c r="CMM598" s="211"/>
      <c r="CMN598" s="211"/>
      <c r="CMO598" s="211"/>
      <c r="CMP598" s="211"/>
      <c r="CMQ598" s="211"/>
      <c r="CMR598" s="211"/>
      <c r="CMS598" s="211"/>
      <c r="CMT598" s="211"/>
      <c r="CMU598" s="211"/>
      <c r="CMV598" s="211"/>
      <c r="CMW598" s="211"/>
      <c r="CMX598" s="211"/>
      <c r="CMY598" s="211"/>
      <c r="CMZ598" s="211"/>
      <c r="CNA598" s="211"/>
      <c r="CNB598" s="211"/>
      <c r="CNC598" s="211"/>
      <c r="CND598" s="211"/>
      <c r="CNE598" s="211"/>
      <c r="CNF598" s="211"/>
      <c r="CNG598" s="211"/>
      <c r="CNH598" s="211"/>
      <c r="CNI598" s="211"/>
      <c r="CNJ598" s="211"/>
      <c r="CNK598" s="211"/>
      <c r="CNL598" s="211"/>
      <c r="CNM598" s="211"/>
      <c r="CNN598" s="211"/>
      <c r="CNO598" s="211"/>
      <c r="CNP598" s="211"/>
      <c r="CNQ598" s="211"/>
      <c r="CNR598" s="211"/>
      <c r="CNS598" s="211"/>
      <c r="CNT598" s="211"/>
      <c r="CNU598" s="211"/>
      <c r="CNV598" s="211"/>
      <c r="CNW598" s="211"/>
      <c r="CNX598" s="211"/>
      <c r="CNY598" s="211"/>
      <c r="CNZ598" s="211"/>
      <c r="COA598" s="211"/>
      <c r="COB598" s="211"/>
      <c r="COC598" s="211"/>
      <c r="COD598" s="211"/>
      <c r="COE598" s="211"/>
      <c r="COF598" s="211"/>
      <c r="COG598" s="211"/>
      <c r="COH598" s="211"/>
      <c r="COI598" s="211"/>
      <c r="COJ598" s="211"/>
      <c r="COK598" s="211"/>
      <c r="COL598" s="211"/>
      <c r="COM598" s="211"/>
      <c r="CON598" s="211"/>
      <c r="COO598" s="211"/>
      <c r="COP598" s="211"/>
      <c r="COQ598" s="211"/>
      <c r="COR598" s="211"/>
      <c r="COS598" s="211"/>
      <c r="COT598" s="211"/>
      <c r="COU598" s="211"/>
      <c r="COV598" s="211"/>
      <c r="COW598" s="211"/>
      <c r="COX598" s="211"/>
      <c r="COY598" s="211"/>
      <c r="COZ598" s="211"/>
      <c r="CPA598" s="211"/>
      <c r="CPB598" s="211"/>
      <c r="CPC598" s="211"/>
      <c r="CPD598" s="211"/>
      <c r="CPE598" s="211"/>
      <c r="CPF598" s="211"/>
      <c r="CPG598" s="211"/>
      <c r="CPH598" s="211"/>
      <c r="CPI598" s="211"/>
      <c r="CPJ598" s="211"/>
      <c r="CPK598" s="211"/>
      <c r="CPL598" s="211"/>
      <c r="CPM598" s="211"/>
      <c r="CPN598" s="211"/>
      <c r="CPO598" s="211"/>
      <c r="CPP598" s="211"/>
      <c r="CPQ598" s="211"/>
      <c r="CPR598" s="211"/>
      <c r="CPS598" s="211"/>
      <c r="CPT598" s="211"/>
      <c r="CPU598" s="211"/>
      <c r="CPV598" s="211"/>
      <c r="CPW598" s="211"/>
      <c r="CPX598" s="211"/>
      <c r="CPY598" s="211"/>
      <c r="CPZ598" s="211"/>
      <c r="CQA598" s="211"/>
      <c r="CQB598" s="211"/>
      <c r="CQC598" s="211"/>
      <c r="CQD598" s="211"/>
      <c r="CQE598" s="211"/>
      <c r="CQF598" s="211"/>
      <c r="CQG598" s="211"/>
      <c r="CQH598" s="211"/>
      <c r="CQI598" s="211"/>
      <c r="CQJ598" s="211"/>
      <c r="CQK598" s="211"/>
      <c r="CQL598" s="211"/>
      <c r="CQM598" s="211"/>
      <c r="CQN598" s="211"/>
      <c r="CQO598" s="211"/>
      <c r="CQP598" s="211"/>
      <c r="CQQ598" s="211"/>
      <c r="CQR598" s="211"/>
      <c r="CQS598" s="211"/>
      <c r="CQT598" s="211"/>
      <c r="CQU598" s="211"/>
      <c r="CQV598" s="211"/>
      <c r="CQW598" s="211"/>
      <c r="CQX598" s="211"/>
      <c r="CQY598" s="211"/>
      <c r="CQZ598" s="211"/>
      <c r="CRA598" s="211"/>
      <c r="CRB598" s="211"/>
      <c r="CRC598" s="211"/>
      <c r="CRD598" s="211"/>
      <c r="CRE598" s="211"/>
      <c r="CRF598" s="211"/>
      <c r="CRG598" s="211"/>
      <c r="CRH598" s="211"/>
      <c r="CRI598" s="211"/>
      <c r="CRJ598" s="211"/>
      <c r="CRK598" s="211"/>
      <c r="CRL598" s="211"/>
      <c r="CRM598" s="211"/>
      <c r="CRN598" s="211"/>
      <c r="CRO598" s="211"/>
      <c r="CRP598" s="211"/>
      <c r="CRQ598" s="211"/>
      <c r="CRR598" s="211"/>
      <c r="CRS598" s="211"/>
      <c r="CRT598" s="211"/>
      <c r="CRU598" s="211"/>
      <c r="CRV598" s="211"/>
      <c r="CRW598" s="211"/>
      <c r="CRX598" s="211"/>
      <c r="CRY598" s="211"/>
      <c r="CRZ598" s="211"/>
      <c r="CSA598" s="211"/>
      <c r="CSB598" s="211"/>
      <c r="CSC598" s="211"/>
      <c r="CSD598" s="211"/>
      <c r="CSE598" s="211"/>
      <c r="CSF598" s="211"/>
      <c r="CSG598" s="211"/>
      <c r="CSH598" s="211"/>
      <c r="CSI598" s="211"/>
      <c r="CSJ598" s="211"/>
      <c r="CSK598" s="211"/>
      <c r="CSL598" s="211"/>
      <c r="CSM598" s="211"/>
      <c r="CSN598" s="211"/>
      <c r="CSO598" s="211"/>
      <c r="CSP598" s="211"/>
      <c r="CSQ598" s="211"/>
      <c r="CSR598" s="211"/>
      <c r="CSS598" s="211"/>
      <c r="CST598" s="211"/>
      <c r="CSU598" s="211"/>
      <c r="CSV598" s="211"/>
      <c r="CSW598" s="211"/>
      <c r="CSX598" s="211"/>
      <c r="CSY598" s="211"/>
      <c r="CSZ598" s="211"/>
      <c r="CTA598" s="211"/>
      <c r="CTB598" s="211"/>
      <c r="CTC598" s="211"/>
      <c r="CTD598" s="211"/>
      <c r="CTE598" s="211"/>
      <c r="CTF598" s="211"/>
      <c r="CTG598" s="211"/>
      <c r="CTH598" s="211"/>
      <c r="CTI598" s="211"/>
      <c r="CTJ598" s="211"/>
      <c r="CTK598" s="211"/>
      <c r="CTL598" s="211"/>
      <c r="CTM598" s="211"/>
      <c r="CTN598" s="211"/>
      <c r="CTO598" s="211"/>
      <c r="CTP598" s="211"/>
      <c r="CTQ598" s="211"/>
      <c r="CTR598" s="211"/>
      <c r="CTS598" s="211"/>
      <c r="CTT598" s="211"/>
      <c r="CTU598" s="211"/>
      <c r="CTV598" s="211"/>
      <c r="CTW598" s="211"/>
      <c r="CTX598" s="211"/>
      <c r="CTY598" s="211"/>
      <c r="CTZ598" s="211"/>
      <c r="CUA598" s="211"/>
      <c r="CUB598" s="211"/>
      <c r="CUC598" s="211"/>
      <c r="CUD598" s="211"/>
      <c r="CUE598" s="211"/>
      <c r="CUF598" s="211"/>
      <c r="CUG598" s="211"/>
      <c r="CUH598" s="211"/>
      <c r="CUI598" s="211"/>
      <c r="CUJ598" s="211"/>
      <c r="CUK598" s="211"/>
      <c r="CUL598" s="211"/>
      <c r="CUM598" s="211"/>
      <c r="CUN598" s="211"/>
      <c r="CUO598" s="211"/>
      <c r="CUP598" s="211"/>
      <c r="CUQ598" s="211"/>
      <c r="CUR598" s="211"/>
      <c r="CUS598" s="211"/>
      <c r="CUT598" s="211"/>
      <c r="CUU598" s="211"/>
      <c r="CUV598" s="211"/>
      <c r="CUW598" s="211"/>
      <c r="CUX598" s="211"/>
      <c r="CUY598" s="211"/>
      <c r="CUZ598" s="211"/>
      <c r="CVA598" s="211"/>
      <c r="CVB598" s="211"/>
      <c r="CVC598" s="211"/>
      <c r="CVD598" s="211"/>
      <c r="CVE598" s="211"/>
      <c r="CVF598" s="211"/>
      <c r="CVG598" s="211"/>
      <c r="CVH598" s="211"/>
      <c r="CVI598" s="211"/>
      <c r="CVJ598" s="211"/>
      <c r="CVK598" s="211"/>
      <c r="CVL598" s="211"/>
      <c r="CVM598" s="211"/>
      <c r="CVN598" s="211"/>
      <c r="CVO598" s="211"/>
      <c r="CVP598" s="211"/>
      <c r="CVQ598" s="211"/>
      <c r="CVR598" s="211"/>
      <c r="CVS598" s="211"/>
      <c r="CVT598" s="211"/>
      <c r="CVU598" s="211"/>
      <c r="CVV598" s="211"/>
      <c r="CVW598" s="211"/>
      <c r="CVX598" s="211"/>
      <c r="CVY598" s="211"/>
      <c r="CVZ598" s="211"/>
      <c r="CWA598" s="211"/>
      <c r="CWB598" s="211"/>
      <c r="CWC598" s="211"/>
      <c r="CWD598" s="211"/>
      <c r="CWE598" s="211"/>
      <c r="CWF598" s="211"/>
      <c r="CWG598" s="211"/>
      <c r="CWH598" s="211"/>
      <c r="CWI598" s="211"/>
      <c r="CWJ598" s="211"/>
      <c r="CWK598" s="211"/>
      <c r="CWL598" s="211"/>
      <c r="CWM598" s="211"/>
      <c r="CWN598" s="211"/>
      <c r="CWO598" s="211"/>
      <c r="CWP598" s="211"/>
      <c r="CWQ598" s="211"/>
      <c r="CWR598" s="211"/>
      <c r="CWS598" s="211"/>
      <c r="CWT598" s="211"/>
      <c r="CWU598" s="211"/>
      <c r="CWV598" s="211"/>
      <c r="CWW598" s="211"/>
      <c r="CWX598" s="211"/>
      <c r="CWY598" s="211"/>
      <c r="CWZ598" s="211"/>
      <c r="CXA598" s="211"/>
      <c r="CXB598" s="211"/>
      <c r="CXC598" s="211"/>
      <c r="CXD598" s="211"/>
      <c r="CXE598" s="211"/>
      <c r="CXF598" s="211"/>
      <c r="CXG598" s="211"/>
      <c r="CXH598" s="211"/>
      <c r="CXI598" s="211"/>
      <c r="CXJ598" s="211"/>
      <c r="CXK598" s="211"/>
      <c r="CXL598" s="211"/>
      <c r="CXM598" s="211"/>
      <c r="CXN598" s="211"/>
      <c r="CXO598" s="211"/>
      <c r="CXP598" s="211"/>
      <c r="CXQ598" s="211"/>
      <c r="CXR598" s="211"/>
      <c r="CXS598" s="211"/>
      <c r="CXT598" s="211"/>
      <c r="CXU598" s="211"/>
      <c r="CXV598" s="211"/>
      <c r="CXW598" s="211"/>
      <c r="CXX598" s="211"/>
      <c r="CXY598" s="211"/>
      <c r="CXZ598" s="211"/>
      <c r="CYA598" s="211"/>
      <c r="CYB598" s="211"/>
      <c r="CYC598" s="211"/>
      <c r="CYD598" s="211"/>
      <c r="CYE598" s="211"/>
      <c r="CYF598" s="211"/>
      <c r="CYG598" s="211"/>
      <c r="CYH598" s="211"/>
      <c r="CYI598" s="211"/>
      <c r="CYJ598" s="211"/>
      <c r="CYK598" s="211"/>
      <c r="CYL598" s="211"/>
      <c r="CYM598" s="211"/>
      <c r="CYN598" s="211"/>
      <c r="CYO598" s="211"/>
      <c r="CYP598" s="211"/>
      <c r="CYQ598" s="211"/>
      <c r="CYR598" s="211"/>
      <c r="CYS598" s="211"/>
      <c r="CYT598" s="211"/>
      <c r="CYU598" s="211"/>
      <c r="CYV598" s="211"/>
      <c r="CYW598" s="211"/>
      <c r="CYX598" s="211"/>
      <c r="CYY598" s="211"/>
      <c r="CYZ598" s="211"/>
      <c r="CZA598" s="211"/>
      <c r="CZB598" s="211"/>
      <c r="CZC598" s="211"/>
      <c r="CZD598" s="211"/>
      <c r="CZE598" s="211"/>
      <c r="CZF598" s="211"/>
      <c r="CZG598" s="211"/>
      <c r="CZH598" s="211"/>
      <c r="CZI598" s="211"/>
      <c r="CZJ598" s="211"/>
      <c r="CZK598" s="211"/>
      <c r="CZL598" s="211"/>
      <c r="CZM598" s="211"/>
      <c r="CZN598" s="211"/>
      <c r="CZO598" s="211"/>
      <c r="CZP598" s="211"/>
      <c r="CZQ598" s="211"/>
      <c r="CZR598" s="211"/>
      <c r="CZS598" s="211"/>
      <c r="CZT598" s="211"/>
      <c r="CZU598" s="211"/>
      <c r="CZV598" s="211"/>
      <c r="CZW598" s="211"/>
      <c r="CZX598" s="211"/>
      <c r="CZY598" s="211"/>
      <c r="CZZ598" s="211"/>
      <c r="DAA598" s="211"/>
      <c r="DAB598" s="211"/>
      <c r="DAC598" s="211"/>
      <c r="DAD598" s="211"/>
      <c r="DAE598" s="211"/>
      <c r="DAF598" s="211"/>
      <c r="DAG598" s="211"/>
      <c r="DAH598" s="211"/>
      <c r="DAI598" s="211"/>
      <c r="DAJ598" s="211"/>
      <c r="DAK598" s="211"/>
      <c r="DAL598" s="211"/>
      <c r="DAM598" s="211"/>
      <c r="DAN598" s="211"/>
      <c r="DAO598" s="211"/>
      <c r="DAP598" s="211"/>
      <c r="DAQ598" s="211"/>
      <c r="DAR598" s="211"/>
      <c r="DAS598" s="211"/>
      <c r="DAT598" s="211"/>
      <c r="DAU598" s="211"/>
      <c r="DAV598" s="211"/>
      <c r="DAW598" s="211"/>
      <c r="DAX598" s="211"/>
      <c r="DAY598" s="211"/>
      <c r="DAZ598" s="211"/>
      <c r="DBA598" s="211"/>
      <c r="DBB598" s="211"/>
      <c r="DBC598" s="211"/>
      <c r="DBD598" s="211"/>
      <c r="DBE598" s="211"/>
      <c r="DBF598" s="211"/>
      <c r="DBG598" s="211"/>
      <c r="DBH598" s="211"/>
      <c r="DBI598" s="211"/>
      <c r="DBJ598" s="211"/>
      <c r="DBK598" s="211"/>
      <c r="DBL598" s="211"/>
      <c r="DBM598" s="211"/>
      <c r="DBN598" s="211"/>
      <c r="DBO598" s="211"/>
      <c r="DBP598" s="211"/>
      <c r="DBQ598" s="211"/>
      <c r="DBR598" s="211"/>
      <c r="DBS598" s="211"/>
      <c r="DBT598" s="211"/>
      <c r="DBU598" s="211"/>
      <c r="DBV598" s="211"/>
      <c r="DBW598" s="211"/>
      <c r="DBX598" s="211"/>
      <c r="DBY598" s="211"/>
      <c r="DBZ598" s="211"/>
      <c r="DCA598" s="211"/>
      <c r="DCB598" s="211"/>
      <c r="DCC598" s="211"/>
      <c r="DCD598" s="211"/>
      <c r="DCE598" s="211"/>
      <c r="DCF598" s="211"/>
      <c r="DCG598" s="211"/>
      <c r="DCH598" s="211"/>
      <c r="DCI598" s="211"/>
      <c r="DCJ598" s="211"/>
      <c r="DCK598" s="211"/>
      <c r="DCL598" s="211"/>
      <c r="DCM598" s="211"/>
      <c r="DCN598" s="211"/>
      <c r="DCO598" s="211"/>
      <c r="DCP598" s="211"/>
      <c r="DCQ598" s="211"/>
      <c r="DCR598" s="211"/>
      <c r="DCS598" s="211"/>
      <c r="DCT598" s="211"/>
      <c r="DCU598" s="211"/>
      <c r="DCV598" s="211"/>
      <c r="DCW598" s="211"/>
      <c r="DCX598" s="211"/>
      <c r="DCY598" s="211"/>
      <c r="DCZ598" s="211"/>
      <c r="DDA598" s="211"/>
      <c r="DDB598" s="211"/>
      <c r="DDC598" s="211"/>
      <c r="DDD598" s="211"/>
      <c r="DDE598" s="211"/>
      <c r="DDF598" s="211"/>
      <c r="DDG598" s="211"/>
      <c r="DDH598" s="211"/>
      <c r="DDI598" s="211"/>
      <c r="DDJ598" s="211"/>
      <c r="DDK598" s="211"/>
      <c r="DDL598" s="211"/>
      <c r="DDM598" s="211"/>
      <c r="DDN598" s="211"/>
      <c r="DDO598" s="211"/>
      <c r="DDP598" s="211"/>
      <c r="DDQ598" s="211"/>
      <c r="DDR598" s="211"/>
      <c r="DDS598" s="211"/>
      <c r="DDT598" s="211"/>
      <c r="DDU598" s="211"/>
      <c r="DDV598" s="211"/>
      <c r="DDW598" s="211"/>
      <c r="DDX598" s="211"/>
      <c r="DDY598" s="211"/>
      <c r="DDZ598" s="211"/>
      <c r="DEA598" s="211"/>
      <c r="DEB598" s="211"/>
      <c r="DEC598" s="211"/>
      <c r="DED598" s="211"/>
      <c r="DEE598" s="211"/>
      <c r="DEF598" s="211"/>
      <c r="DEG598" s="211"/>
      <c r="DEH598" s="211"/>
      <c r="DEI598" s="211"/>
      <c r="DEJ598" s="211"/>
      <c r="DEK598" s="211"/>
      <c r="DEL598" s="211"/>
      <c r="DEM598" s="211"/>
      <c r="DEN598" s="211"/>
      <c r="DEO598" s="211"/>
      <c r="DEP598" s="211"/>
      <c r="DEQ598" s="211"/>
      <c r="DER598" s="211"/>
      <c r="DES598" s="211"/>
      <c r="DET598" s="211"/>
      <c r="DEU598" s="211"/>
      <c r="DEV598" s="211"/>
      <c r="DEW598" s="211"/>
      <c r="DEX598" s="211"/>
      <c r="DEY598" s="211"/>
      <c r="DEZ598" s="211"/>
      <c r="DFA598" s="211"/>
      <c r="DFB598" s="211"/>
      <c r="DFC598" s="211"/>
      <c r="DFD598" s="211"/>
      <c r="DFE598" s="211"/>
      <c r="DFF598" s="211"/>
      <c r="DFG598" s="211"/>
      <c r="DFH598" s="211"/>
      <c r="DFI598" s="211"/>
      <c r="DFJ598" s="211"/>
      <c r="DFK598" s="211"/>
      <c r="DFL598" s="211"/>
      <c r="DFM598" s="211"/>
      <c r="DFN598" s="211"/>
      <c r="DFO598" s="211"/>
      <c r="DFP598" s="211"/>
      <c r="DFQ598" s="211"/>
      <c r="DFR598" s="211"/>
      <c r="DFS598" s="211"/>
      <c r="DFT598" s="211"/>
      <c r="DFU598" s="211"/>
      <c r="DFV598" s="211"/>
      <c r="DFW598" s="211"/>
      <c r="DFX598" s="211"/>
      <c r="DFY598" s="211"/>
      <c r="DFZ598" s="211"/>
      <c r="DGA598" s="211"/>
      <c r="DGB598" s="211"/>
      <c r="DGC598" s="211"/>
      <c r="DGD598" s="211"/>
      <c r="DGE598" s="211"/>
      <c r="DGF598" s="211"/>
      <c r="DGG598" s="211"/>
      <c r="DGH598" s="211"/>
      <c r="DGI598" s="211"/>
      <c r="DGJ598" s="211"/>
      <c r="DGK598" s="211"/>
      <c r="DGL598" s="211"/>
      <c r="DGM598" s="211"/>
      <c r="DGN598" s="211"/>
      <c r="DGO598" s="211"/>
      <c r="DGP598" s="211"/>
      <c r="DGQ598" s="211"/>
      <c r="DGR598" s="211"/>
      <c r="DGS598" s="211"/>
      <c r="DGT598" s="211"/>
      <c r="DGU598" s="211"/>
      <c r="DGV598" s="211"/>
      <c r="DGW598" s="211"/>
      <c r="DGX598" s="211"/>
      <c r="DGY598" s="211"/>
      <c r="DGZ598" s="211"/>
      <c r="DHA598" s="211"/>
      <c r="DHB598" s="211"/>
      <c r="DHC598" s="211"/>
      <c r="DHD598" s="211"/>
      <c r="DHE598" s="211"/>
      <c r="DHF598" s="211"/>
      <c r="DHG598" s="211"/>
      <c r="DHH598" s="211"/>
      <c r="DHI598" s="211"/>
      <c r="DHJ598" s="211"/>
      <c r="DHK598" s="211"/>
      <c r="DHL598" s="211"/>
      <c r="DHM598" s="211"/>
      <c r="DHN598" s="211"/>
      <c r="DHO598" s="211"/>
      <c r="DHP598" s="211"/>
      <c r="DHQ598" s="211"/>
      <c r="DHR598" s="211"/>
      <c r="DHS598" s="211"/>
      <c r="DHT598" s="211"/>
      <c r="DHU598" s="211"/>
      <c r="DHV598" s="211"/>
      <c r="DHW598" s="211"/>
      <c r="DHX598" s="211"/>
      <c r="DHY598" s="211"/>
      <c r="DHZ598" s="211"/>
      <c r="DIA598" s="211"/>
      <c r="DIB598" s="211"/>
      <c r="DIC598" s="211"/>
      <c r="DID598" s="211"/>
      <c r="DIE598" s="211"/>
      <c r="DIF598" s="211"/>
      <c r="DIG598" s="211"/>
      <c r="DIH598" s="211"/>
      <c r="DII598" s="211"/>
      <c r="DIJ598" s="211"/>
      <c r="DIK598" s="211"/>
      <c r="DIL598" s="211"/>
      <c r="DIM598" s="211"/>
      <c r="DIN598" s="211"/>
      <c r="DIO598" s="211"/>
      <c r="DIP598" s="211"/>
      <c r="DIQ598" s="211"/>
      <c r="DIR598" s="211"/>
      <c r="DIS598" s="211"/>
      <c r="DIT598" s="211"/>
      <c r="DIU598" s="211"/>
      <c r="DIV598" s="211"/>
      <c r="DIW598" s="211"/>
      <c r="DIX598" s="211"/>
      <c r="DIY598" s="211"/>
      <c r="DIZ598" s="211"/>
      <c r="DJA598" s="211"/>
      <c r="DJB598" s="211"/>
      <c r="DJC598" s="211"/>
      <c r="DJD598" s="211"/>
      <c r="DJE598" s="211"/>
      <c r="DJF598" s="211"/>
      <c r="DJG598" s="211"/>
      <c r="DJH598" s="211"/>
      <c r="DJI598" s="211"/>
      <c r="DJJ598" s="211"/>
      <c r="DJK598" s="211"/>
      <c r="DJL598" s="211"/>
      <c r="DJM598" s="211"/>
      <c r="DJN598" s="211"/>
      <c r="DJO598" s="211"/>
      <c r="DJP598" s="211"/>
      <c r="DJQ598" s="211"/>
      <c r="DJR598" s="211"/>
      <c r="DJS598" s="211"/>
      <c r="DJT598" s="211"/>
      <c r="DJU598" s="211"/>
      <c r="DJV598" s="211"/>
      <c r="DJW598" s="211"/>
      <c r="DJX598" s="211"/>
      <c r="DJY598" s="211"/>
      <c r="DJZ598" s="211"/>
      <c r="DKA598" s="211"/>
      <c r="DKB598" s="211"/>
      <c r="DKC598" s="211"/>
      <c r="DKD598" s="211"/>
      <c r="DKE598" s="211"/>
      <c r="DKF598" s="211"/>
      <c r="DKG598" s="211"/>
      <c r="DKH598" s="211"/>
      <c r="DKI598" s="211"/>
      <c r="DKJ598" s="211"/>
      <c r="DKK598" s="211"/>
      <c r="DKL598" s="211"/>
      <c r="DKM598" s="211"/>
      <c r="DKN598" s="211"/>
      <c r="DKO598" s="211"/>
      <c r="DKP598" s="211"/>
      <c r="DKQ598" s="211"/>
      <c r="DKR598" s="211"/>
      <c r="DKS598" s="211"/>
      <c r="DKT598" s="211"/>
      <c r="DKU598" s="211"/>
      <c r="DKV598" s="211"/>
      <c r="DKW598" s="211"/>
      <c r="DKX598" s="211"/>
      <c r="DKY598" s="211"/>
      <c r="DKZ598" s="211"/>
      <c r="DLA598" s="211"/>
      <c r="DLB598" s="211"/>
      <c r="DLC598" s="211"/>
      <c r="DLD598" s="211"/>
      <c r="DLE598" s="211"/>
      <c r="DLF598" s="211"/>
      <c r="DLG598" s="211"/>
      <c r="DLH598" s="211"/>
      <c r="DLI598" s="211"/>
      <c r="DLJ598" s="211"/>
      <c r="DLK598" s="211"/>
      <c r="DLL598" s="211"/>
      <c r="DLM598" s="211"/>
      <c r="DLN598" s="211"/>
      <c r="DLO598" s="211"/>
      <c r="DLP598" s="211"/>
      <c r="DLQ598" s="211"/>
      <c r="DLR598" s="211"/>
      <c r="DLS598" s="211"/>
      <c r="DLT598" s="211"/>
      <c r="DLU598" s="211"/>
      <c r="DLV598" s="211"/>
      <c r="DLW598" s="211"/>
      <c r="DLX598" s="211"/>
      <c r="DLY598" s="211"/>
      <c r="DLZ598" s="211"/>
      <c r="DMA598" s="211"/>
      <c r="DMB598" s="211"/>
      <c r="DMC598" s="211"/>
      <c r="DMD598" s="211"/>
      <c r="DME598" s="211"/>
      <c r="DMF598" s="211"/>
      <c r="DMG598" s="211"/>
      <c r="DMH598" s="211"/>
      <c r="DMI598" s="211"/>
      <c r="DMJ598" s="211"/>
      <c r="DMK598" s="211"/>
      <c r="DML598" s="211"/>
      <c r="DMM598" s="211"/>
      <c r="DMN598" s="211"/>
      <c r="DMO598" s="211"/>
      <c r="DMP598" s="211"/>
      <c r="DMQ598" s="211"/>
      <c r="DMR598" s="211"/>
      <c r="DMS598" s="211"/>
      <c r="DMT598" s="211"/>
      <c r="DMU598" s="211"/>
      <c r="DMV598" s="211"/>
      <c r="DMW598" s="211"/>
      <c r="DMX598" s="211"/>
      <c r="DMY598" s="211"/>
      <c r="DMZ598" s="211"/>
      <c r="DNA598" s="211"/>
      <c r="DNB598" s="211"/>
      <c r="DNC598" s="211"/>
      <c r="DND598" s="211"/>
      <c r="DNE598" s="211"/>
      <c r="DNF598" s="211"/>
      <c r="DNG598" s="211"/>
      <c r="DNH598" s="211"/>
      <c r="DNI598" s="211"/>
      <c r="DNJ598" s="211"/>
      <c r="DNK598" s="211"/>
      <c r="DNL598" s="211"/>
      <c r="DNM598" s="211"/>
      <c r="DNN598" s="211"/>
      <c r="DNO598" s="211"/>
      <c r="DNP598" s="211"/>
      <c r="DNQ598" s="211"/>
      <c r="DNR598" s="211"/>
      <c r="DNS598" s="211"/>
      <c r="DNT598" s="211"/>
      <c r="DNU598" s="211"/>
      <c r="DNV598" s="211"/>
      <c r="DNW598" s="211"/>
      <c r="DNX598" s="211"/>
      <c r="DNY598" s="211"/>
      <c r="DNZ598" s="211"/>
      <c r="DOA598" s="211"/>
      <c r="DOB598" s="211"/>
      <c r="DOC598" s="211"/>
      <c r="DOD598" s="211"/>
      <c r="DOE598" s="211"/>
      <c r="DOF598" s="211"/>
      <c r="DOG598" s="211"/>
      <c r="DOH598" s="211"/>
      <c r="DOI598" s="211"/>
      <c r="DOJ598" s="211"/>
      <c r="DOK598" s="211"/>
      <c r="DOL598" s="211"/>
      <c r="DOM598" s="211"/>
      <c r="DON598" s="211"/>
      <c r="DOO598" s="211"/>
      <c r="DOP598" s="211"/>
      <c r="DOQ598" s="211"/>
      <c r="DOR598" s="211"/>
      <c r="DOS598" s="211"/>
      <c r="DOT598" s="211"/>
      <c r="DOU598" s="211"/>
      <c r="DOV598" s="211"/>
      <c r="DOW598" s="211"/>
      <c r="DOX598" s="211"/>
      <c r="DOY598" s="211"/>
      <c r="DOZ598" s="211"/>
      <c r="DPA598" s="211"/>
      <c r="DPB598" s="211"/>
      <c r="DPC598" s="211"/>
      <c r="DPD598" s="211"/>
      <c r="DPE598" s="211"/>
      <c r="DPF598" s="211"/>
      <c r="DPG598" s="211"/>
      <c r="DPH598" s="211"/>
      <c r="DPI598" s="211"/>
      <c r="DPJ598" s="211"/>
      <c r="DPK598" s="211"/>
      <c r="DPL598" s="211"/>
      <c r="DPM598" s="211"/>
      <c r="DPN598" s="211"/>
      <c r="DPO598" s="211"/>
      <c r="DPP598" s="211"/>
      <c r="DPQ598" s="211"/>
      <c r="DPR598" s="211"/>
      <c r="DPS598" s="211"/>
      <c r="DPT598" s="211"/>
      <c r="DPU598" s="211"/>
      <c r="DPV598" s="211"/>
      <c r="DPW598" s="211"/>
      <c r="DPX598" s="211"/>
      <c r="DPY598" s="211"/>
      <c r="DPZ598" s="211"/>
      <c r="DQA598" s="211"/>
      <c r="DQB598" s="211"/>
      <c r="DQC598" s="211"/>
      <c r="DQD598" s="211"/>
      <c r="DQE598" s="211"/>
      <c r="DQF598" s="211"/>
      <c r="DQG598" s="211"/>
      <c r="DQH598" s="211"/>
      <c r="DQI598" s="211"/>
      <c r="DQJ598" s="211"/>
      <c r="DQK598" s="211"/>
      <c r="DQL598" s="211"/>
      <c r="DQM598" s="211"/>
      <c r="DQN598" s="211"/>
      <c r="DQO598" s="211"/>
      <c r="DQP598" s="211"/>
      <c r="DQQ598" s="211"/>
      <c r="DQR598" s="211"/>
      <c r="DQS598" s="211"/>
      <c r="DQT598" s="211"/>
      <c r="DQU598" s="211"/>
      <c r="DQV598" s="211"/>
      <c r="DQW598" s="211"/>
      <c r="DQX598" s="211"/>
      <c r="DQY598" s="211"/>
      <c r="DQZ598" s="211"/>
      <c r="DRA598" s="211"/>
      <c r="DRB598" s="211"/>
      <c r="DRC598" s="211"/>
      <c r="DRD598" s="211"/>
      <c r="DRE598" s="211"/>
      <c r="DRF598" s="211"/>
      <c r="DRG598" s="211"/>
      <c r="DRH598" s="211"/>
      <c r="DRI598" s="211"/>
      <c r="DRJ598" s="211"/>
      <c r="DRK598" s="211"/>
      <c r="DRL598" s="211"/>
      <c r="DRM598" s="211"/>
      <c r="DRN598" s="211"/>
      <c r="DRO598" s="211"/>
      <c r="DRP598" s="211"/>
      <c r="DRQ598" s="211"/>
      <c r="DRR598" s="211"/>
      <c r="DRS598" s="211"/>
      <c r="DRT598" s="211"/>
      <c r="DRU598" s="211"/>
      <c r="DRV598" s="211"/>
      <c r="DRW598" s="211"/>
      <c r="DRX598" s="211"/>
      <c r="DRY598" s="211"/>
      <c r="DRZ598" s="211"/>
      <c r="DSA598" s="211"/>
      <c r="DSB598" s="211"/>
      <c r="DSC598" s="211"/>
      <c r="DSD598" s="211"/>
      <c r="DSE598" s="211"/>
      <c r="DSF598" s="211"/>
      <c r="DSG598" s="211"/>
      <c r="DSH598" s="211"/>
      <c r="DSI598" s="211"/>
      <c r="DSJ598" s="211"/>
      <c r="DSK598" s="211"/>
      <c r="DSL598" s="211"/>
      <c r="DSM598" s="211"/>
      <c r="DSN598" s="211"/>
      <c r="DSO598" s="211"/>
      <c r="DSP598" s="211"/>
      <c r="DSQ598" s="211"/>
      <c r="DSR598" s="211"/>
      <c r="DSS598" s="211"/>
      <c r="DST598" s="211"/>
      <c r="DSU598" s="211"/>
      <c r="DSV598" s="211"/>
      <c r="DSW598" s="211"/>
      <c r="DSX598" s="211"/>
      <c r="DSY598" s="211"/>
      <c r="DSZ598" s="211"/>
      <c r="DTA598" s="211"/>
      <c r="DTB598" s="211"/>
      <c r="DTC598" s="211"/>
      <c r="DTD598" s="211"/>
      <c r="DTE598" s="211"/>
      <c r="DTF598" s="211"/>
      <c r="DTG598" s="211"/>
      <c r="DTH598" s="211"/>
      <c r="DTI598" s="211"/>
      <c r="DTJ598" s="211"/>
      <c r="DTK598" s="211"/>
      <c r="DTL598" s="211"/>
      <c r="DTM598" s="211"/>
      <c r="DTN598" s="211"/>
      <c r="DTO598" s="211"/>
      <c r="DTP598" s="211"/>
      <c r="DTQ598" s="211"/>
      <c r="DTR598" s="211"/>
      <c r="DTS598" s="211"/>
      <c r="DTT598" s="211"/>
      <c r="DTU598" s="211"/>
      <c r="DTV598" s="211"/>
      <c r="DTW598" s="211"/>
      <c r="DTX598" s="211"/>
      <c r="DTY598" s="211"/>
      <c r="DTZ598" s="211"/>
      <c r="DUA598" s="211"/>
      <c r="DUB598" s="211"/>
      <c r="DUC598" s="211"/>
      <c r="DUD598" s="211"/>
      <c r="DUE598" s="211"/>
      <c r="DUF598" s="211"/>
      <c r="DUG598" s="211"/>
      <c r="DUH598" s="211"/>
      <c r="DUI598" s="211"/>
      <c r="DUJ598" s="211"/>
      <c r="DUK598" s="211"/>
      <c r="DUL598" s="211"/>
      <c r="DUM598" s="211"/>
      <c r="DUN598" s="211"/>
      <c r="DUO598" s="211"/>
      <c r="DUP598" s="211"/>
      <c r="DUQ598" s="211"/>
      <c r="DUR598" s="211"/>
      <c r="DUS598" s="211"/>
      <c r="DUT598" s="211"/>
      <c r="DUU598" s="211"/>
      <c r="DUV598" s="211"/>
      <c r="DUW598" s="211"/>
      <c r="DUX598" s="211"/>
      <c r="DUY598" s="211"/>
      <c r="DUZ598" s="211"/>
      <c r="DVA598" s="211"/>
      <c r="DVB598" s="211"/>
      <c r="DVC598" s="211"/>
      <c r="DVD598" s="211"/>
      <c r="DVE598" s="211"/>
      <c r="DVF598" s="211"/>
      <c r="DVG598" s="211"/>
      <c r="DVH598" s="211"/>
      <c r="DVI598" s="211"/>
      <c r="DVJ598" s="211"/>
      <c r="DVK598" s="211"/>
      <c r="DVL598" s="211"/>
      <c r="DVM598" s="211"/>
      <c r="DVN598" s="211"/>
      <c r="DVO598" s="211"/>
      <c r="DVP598" s="211"/>
      <c r="DVQ598" s="211"/>
      <c r="DVR598" s="211"/>
      <c r="DVS598" s="211"/>
      <c r="DVT598" s="211"/>
      <c r="DVU598" s="211"/>
      <c r="DVV598" s="211"/>
      <c r="DVW598" s="211"/>
      <c r="DVX598" s="211"/>
      <c r="DVY598" s="211"/>
      <c r="DVZ598" s="211"/>
      <c r="DWA598" s="211"/>
      <c r="DWB598" s="211"/>
      <c r="DWC598" s="211"/>
      <c r="DWD598" s="211"/>
      <c r="DWE598" s="211"/>
      <c r="DWF598" s="211"/>
      <c r="DWG598" s="211"/>
      <c r="DWH598" s="211"/>
      <c r="DWI598" s="211"/>
      <c r="DWJ598" s="211"/>
      <c r="DWK598" s="211"/>
      <c r="DWL598" s="211"/>
      <c r="DWM598" s="211"/>
      <c r="DWN598" s="211"/>
      <c r="DWO598" s="211"/>
      <c r="DWP598" s="211"/>
      <c r="DWQ598" s="211"/>
      <c r="DWR598" s="211"/>
      <c r="DWS598" s="211"/>
      <c r="DWT598" s="211"/>
      <c r="DWU598" s="211"/>
      <c r="DWV598" s="211"/>
      <c r="DWW598" s="211"/>
      <c r="DWX598" s="211"/>
      <c r="DWY598" s="211"/>
      <c r="DWZ598" s="211"/>
      <c r="DXA598" s="211"/>
      <c r="DXB598" s="211"/>
      <c r="DXC598" s="211"/>
      <c r="DXD598" s="211"/>
      <c r="DXE598" s="211"/>
      <c r="DXF598" s="211"/>
      <c r="DXG598" s="211"/>
      <c r="DXH598" s="211"/>
      <c r="DXI598" s="211"/>
      <c r="DXJ598" s="211"/>
      <c r="DXK598" s="211"/>
      <c r="DXL598" s="211"/>
      <c r="DXM598" s="211"/>
      <c r="DXN598" s="211"/>
      <c r="DXO598" s="211"/>
      <c r="DXP598" s="211"/>
      <c r="DXQ598" s="211"/>
      <c r="DXR598" s="211"/>
      <c r="DXS598" s="211"/>
      <c r="DXT598" s="211"/>
      <c r="DXU598" s="211"/>
      <c r="DXV598" s="211"/>
      <c r="DXW598" s="211"/>
      <c r="DXX598" s="211"/>
      <c r="DXY598" s="211"/>
      <c r="DXZ598" s="211"/>
      <c r="DYA598" s="211"/>
      <c r="DYB598" s="211"/>
      <c r="DYC598" s="211"/>
      <c r="DYD598" s="211"/>
      <c r="DYE598" s="211"/>
      <c r="DYF598" s="211"/>
      <c r="DYG598" s="211"/>
      <c r="DYH598" s="211"/>
      <c r="DYI598" s="211"/>
      <c r="DYJ598" s="211"/>
      <c r="DYK598" s="211"/>
      <c r="DYL598" s="211"/>
      <c r="DYM598" s="211"/>
      <c r="DYN598" s="211"/>
      <c r="DYO598" s="211"/>
      <c r="DYP598" s="211"/>
      <c r="DYQ598" s="211"/>
      <c r="DYR598" s="211"/>
      <c r="DYS598" s="211"/>
      <c r="DYT598" s="211"/>
      <c r="DYU598" s="211"/>
      <c r="DYV598" s="211"/>
      <c r="DYW598" s="211"/>
      <c r="DYX598" s="211"/>
      <c r="DYY598" s="211"/>
      <c r="DYZ598" s="211"/>
      <c r="DZA598" s="211"/>
      <c r="DZB598" s="211"/>
      <c r="DZC598" s="211"/>
      <c r="DZD598" s="211"/>
      <c r="DZE598" s="211"/>
      <c r="DZF598" s="211"/>
      <c r="DZG598" s="211"/>
      <c r="DZH598" s="211"/>
      <c r="DZI598" s="211"/>
      <c r="DZJ598" s="211"/>
      <c r="DZK598" s="211"/>
      <c r="DZL598" s="211"/>
      <c r="DZM598" s="211"/>
      <c r="DZN598" s="211"/>
      <c r="DZO598" s="211"/>
      <c r="DZP598" s="211"/>
      <c r="DZQ598" s="211"/>
      <c r="DZR598" s="211"/>
      <c r="DZS598" s="211"/>
      <c r="DZT598" s="211"/>
      <c r="DZU598" s="211"/>
      <c r="DZV598" s="211"/>
      <c r="DZW598" s="211"/>
      <c r="DZX598" s="211"/>
      <c r="DZY598" s="211"/>
      <c r="DZZ598" s="211"/>
      <c r="EAA598" s="211"/>
      <c r="EAB598" s="211"/>
      <c r="EAC598" s="211"/>
      <c r="EAD598" s="211"/>
      <c r="EAE598" s="211"/>
      <c r="EAF598" s="211"/>
      <c r="EAG598" s="211"/>
      <c r="EAH598" s="211"/>
      <c r="EAI598" s="211"/>
      <c r="EAJ598" s="211"/>
      <c r="EAK598" s="211"/>
      <c r="EAL598" s="211"/>
      <c r="EAM598" s="211"/>
      <c r="EAN598" s="211"/>
      <c r="EAO598" s="211"/>
      <c r="EAP598" s="211"/>
      <c r="EAQ598" s="211"/>
      <c r="EAR598" s="211"/>
      <c r="EAS598" s="211"/>
      <c r="EAT598" s="211"/>
      <c r="EAU598" s="211"/>
      <c r="EAV598" s="211"/>
      <c r="EAW598" s="211"/>
      <c r="EAX598" s="211"/>
      <c r="EAY598" s="211"/>
      <c r="EAZ598" s="211"/>
      <c r="EBA598" s="211"/>
      <c r="EBB598" s="211"/>
      <c r="EBC598" s="211"/>
      <c r="EBD598" s="211"/>
      <c r="EBE598" s="211"/>
      <c r="EBF598" s="211"/>
      <c r="EBG598" s="211"/>
      <c r="EBH598" s="211"/>
      <c r="EBI598" s="211"/>
      <c r="EBJ598" s="211"/>
      <c r="EBK598" s="211"/>
      <c r="EBL598" s="211"/>
      <c r="EBM598" s="211"/>
      <c r="EBN598" s="211"/>
      <c r="EBO598" s="211"/>
      <c r="EBP598" s="211"/>
      <c r="EBQ598" s="211"/>
      <c r="EBR598" s="211"/>
      <c r="EBS598" s="211"/>
      <c r="EBT598" s="211"/>
      <c r="EBU598" s="211"/>
      <c r="EBV598" s="211"/>
      <c r="EBW598" s="211"/>
      <c r="EBX598" s="211"/>
      <c r="EBY598" s="211"/>
      <c r="EBZ598" s="211"/>
      <c r="ECA598" s="211"/>
      <c r="ECB598" s="211"/>
      <c r="ECC598" s="211"/>
      <c r="ECD598" s="211"/>
      <c r="ECE598" s="211"/>
      <c r="ECF598" s="211"/>
      <c r="ECG598" s="211"/>
      <c r="ECH598" s="211"/>
      <c r="ECI598" s="211"/>
      <c r="ECJ598" s="211"/>
      <c r="ECK598" s="211"/>
      <c r="ECL598" s="211"/>
      <c r="ECM598" s="211"/>
      <c r="ECN598" s="211"/>
      <c r="ECO598" s="211"/>
      <c r="ECP598" s="211"/>
      <c r="ECQ598" s="211"/>
      <c r="ECR598" s="211"/>
      <c r="ECS598" s="211"/>
      <c r="ECT598" s="211"/>
      <c r="ECU598" s="211"/>
      <c r="ECV598" s="211"/>
      <c r="ECW598" s="211"/>
      <c r="ECX598" s="211"/>
      <c r="ECY598" s="211"/>
      <c r="ECZ598" s="211"/>
      <c r="EDA598" s="211"/>
      <c r="EDB598" s="211"/>
      <c r="EDC598" s="211"/>
      <c r="EDD598" s="211"/>
      <c r="EDE598" s="211"/>
      <c r="EDF598" s="211"/>
      <c r="EDG598" s="211"/>
      <c r="EDH598" s="211"/>
      <c r="EDI598" s="211"/>
      <c r="EDJ598" s="211"/>
      <c r="EDK598" s="211"/>
      <c r="EDL598" s="211"/>
      <c r="EDM598" s="211"/>
      <c r="EDN598" s="211"/>
      <c r="EDO598" s="211"/>
      <c r="EDP598" s="211"/>
      <c r="EDQ598" s="211"/>
      <c r="EDR598" s="211"/>
      <c r="EDS598" s="211"/>
      <c r="EDT598" s="211"/>
      <c r="EDU598" s="211"/>
      <c r="EDV598" s="211"/>
      <c r="EDW598" s="211"/>
      <c r="EDX598" s="211"/>
      <c r="EDY598" s="211"/>
      <c r="EDZ598" s="211"/>
      <c r="EEA598" s="211"/>
      <c r="EEB598" s="211"/>
      <c r="EEC598" s="211"/>
      <c r="EED598" s="211"/>
      <c r="EEE598" s="211"/>
      <c r="EEF598" s="211"/>
      <c r="EEG598" s="211"/>
      <c r="EEH598" s="211"/>
      <c r="EEI598" s="211"/>
      <c r="EEJ598" s="211"/>
      <c r="EEK598" s="211"/>
      <c r="EEL598" s="211"/>
      <c r="EEM598" s="211"/>
      <c r="EEN598" s="211"/>
      <c r="EEO598" s="211"/>
      <c r="EEP598" s="211"/>
      <c r="EEQ598" s="211"/>
      <c r="EER598" s="211"/>
      <c r="EES598" s="211"/>
      <c r="EET598" s="211"/>
      <c r="EEU598" s="211"/>
      <c r="EEV598" s="211"/>
      <c r="EEW598" s="211"/>
      <c r="EEX598" s="211"/>
      <c r="EEY598" s="211"/>
      <c r="EEZ598" s="211"/>
      <c r="EFA598" s="211"/>
      <c r="EFB598" s="211"/>
      <c r="EFC598" s="211"/>
      <c r="EFD598" s="211"/>
      <c r="EFE598" s="211"/>
      <c r="EFF598" s="211"/>
      <c r="EFG598" s="211"/>
      <c r="EFH598" s="211"/>
      <c r="EFI598" s="211"/>
      <c r="EFJ598" s="211"/>
      <c r="EFK598" s="211"/>
      <c r="EFL598" s="211"/>
      <c r="EFM598" s="211"/>
      <c r="EFN598" s="211"/>
      <c r="EFO598" s="211"/>
      <c r="EFP598" s="211"/>
      <c r="EFQ598" s="211"/>
      <c r="EFR598" s="211"/>
      <c r="EFS598" s="211"/>
      <c r="EFT598" s="211"/>
      <c r="EFU598" s="211"/>
      <c r="EFV598" s="211"/>
      <c r="EFW598" s="211"/>
      <c r="EFX598" s="211"/>
      <c r="EFY598" s="211"/>
      <c r="EFZ598" s="211"/>
      <c r="EGA598" s="211"/>
      <c r="EGB598" s="211"/>
      <c r="EGC598" s="211"/>
      <c r="EGD598" s="211"/>
      <c r="EGE598" s="211"/>
      <c r="EGF598" s="211"/>
      <c r="EGG598" s="211"/>
      <c r="EGH598" s="211"/>
      <c r="EGI598" s="211"/>
      <c r="EGJ598" s="211"/>
      <c r="EGK598" s="211"/>
      <c r="EGL598" s="211"/>
      <c r="EGM598" s="211"/>
      <c r="EGN598" s="211"/>
      <c r="EGO598" s="211"/>
      <c r="EGP598" s="211"/>
      <c r="EGQ598" s="211"/>
      <c r="EGR598" s="211"/>
      <c r="EGS598" s="211"/>
      <c r="EGT598" s="211"/>
      <c r="EGU598" s="211"/>
      <c r="EGV598" s="211"/>
      <c r="EGW598" s="211"/>
      <c r="EGX598" s="211"/>
      <c r="EGY598" s="211"/>
      <c r="EGZ598" s="211"/>
      <c r="EHA598" s="211"/>
      <c r="EHB598" s="211"/>
      <c r="EHC598" s="211"/>
      <c r="EHD598" s="211"/>
      <c r="EHE598" s="211"/>
      <c r="EHF598" s="211"/>
      <c r="EHG598" s="211"/>
      <c r="EHH598" s="211"/>
      <c r="EHI598" s="211"/>
      <c r="EHJ598" s="211"/>
      <c r="EHK598" s="211"/>
      <c r="EHL598" s="211"/>
      <c r="EHM598" s="211"/>
      <c r="EHN598" s="211"/>
      <c r="EHO598" s="211"/>
      <c r="EHP598" s="211"/>
      <c r="EHQ598" s="211"/>
      <c r="EHR598" s="211"/>
      <c r="EHS598" s="211"/>
      <c r="EHT598" s="211"/>
      <c r="EHU598" s="211"/>
      <c r="EHV598" s="211"/>
      <c r="EHW598" s="211"/>
      <c r="EHX598" s="211"/>
      <c r="EHY598" s="211"/>
      <c r="EHZ598" s="211"/>
      <c r="EIA598" s="211"/>
      <c r="EIB598" s="211"/>
      <c r="EIC598" s="211"/>
      <c r="EID598" s="211"/>
      <c r="EIE598" s="211"/>
      <c r="EIF598" s="211"/>
      <c r="EIG598" s="211"/>
      <c r="EIH598" s="211"/>
      <c r="EII598" s="211"/>
      <c r="EIJ598" s="211"/>
      <c r="EIK598" s="211"/>
      <c r="EIL598" s="211"/>
      <c r="EIM598" s="211"/>
      <c r="EIN598" s="211"/>
      <c r="EIO598" s="211"/>
      <c r="EIP598" s="211"/>
      <c r="EIQ598" s="211"/>
      <c r="EIR598" s="211"/>
      <c r="EIS598" s="211"/>
      <c r="EIT598" s="211"/>
      <c r="EIU598" s="211"/>
      <c r="EIV598" s="211"/>
      <c r="EIW598" s="211"/>
      <c r="EIX598" s="211"/>
      <c r="EIY598" s="211"/>
      <c r="EIZ598" s="211"/>
      <c r="EJA598" s="211"/>
      <c r="EJB598" s="211"/>
      <c r="EJC598" s="211"/>
      <c r="EJD598" s="211"/>
      <c r="EJE598" s="211"/>
      <c r="EJF598" s="211"/>
      <c r="EJG598" s="211"/>
      <c r="EJH598" s="211"/>
      <c r="EJI598" s="211"/>
      <c r="EJJ598" s="211"/>
      <c r="EJK598" s="211"/>
      <c r="EJL598" s="211"/>
      <c r="EJM598" s="211"/>
      <c r="EJN598" s="211"/>
      <c r="EJO598" s="211"/>
      <c r="EJP598" s="211"/>
      <c r="EJQ598" s="211"/>
      <c r="EJR598" s="211"/>
      <c r="EJS598" s="211"/>
      <c r="EJT598" s="211"/>
      <c r="EJU598" s="211"/>
      <c r="EJV598" s="211"/>
      <c r="EJW598" s="211"/>
      <c r="EJX598" s="211"/>
      <c r="EJY598" s="211"/>
      <c r="EJZ598" s="211"/>
      <c r="EKA598" s="211"/>
      <c r="EKB598" s="211"/>
      <c r="EKC598" s="211"/>
      <c r="EKD598" s="211"/>
      <c r="EKE598" s="211"/>
      <c r="EKF598" s="211"/>
      <c r="EKG598" s="211"/>
      <c r="EKH598" s="211"/>
      <c r="EKI598" s="211"/>
      <c r="EKJ598" s="211"/>
      <c r="EKK598" s="211"/>
      <c r="EKL598" s="211"/>
      <c r="EKM598" s="211"/>
      <c r="EKN598" s="211"/>
      <c r="EKO598" s="211"/>
      <c r="EKP598" s="211"/>
      <c r="EKQ598" s="211"/>
      <c r="EKR598" s="211"/>
      <c r="EKS598" s="211"/>
      <c r="EKT598" s="211"/>
      <c r="EKU598" s="211"/>
      <c r="EKV598" s="211"/>
      <c r="EKW598" s="211"/>
      <c r="EKX598" s="211"/>
      <c r="EKY598" s="211"/>
      <c r="EKZ598" s="211"/>
      <c r="ELA598" s="211"/>
      <c r="ELB598" s="211"/>
      <c r="ELC598" s="211"/>
      <c r="ELD598" s="211"/>
      <c r="ELE598" s="211"/>
      <c r="ELF598" s="211"/>
      <c r="ELG598" s="211"/>
      <c r="ELH598" s="211"/>
      <c r="ELI598" s="211"/>
      <c r="ELJ598" s="211"/>
      <c r="ELK598" s="211"/>
      <c r="ELL598" s="211"/>
      <c r="ELM598" s="211"/>
      <c r="ELN598" s="211"/>
      <c r="ELO598" s="211"/>
      <c r="ELP598" s="211"/>
      <c r="ELQ598" s="211"/>
      <c r="ELR598" s="211"/>
      <c r="ELS598" s="211"/>
      <c r="ELT598" s="211"/>
      <c r="ELU598" s="211"/>
      <c r="ELV598" s="211"/>
      <c r="ELW598" s="211"/>
      <c r="ELX598" s="211"/>
      <c r="ELY598" s="211"/>
      <c r="ELZ598" s="211"/>
      <c r="EMA598" s="211"/>
      <c r="EMB598" s="211"/>
      <c r="EMC598" s="211"/>
      <c r="EMD598" s="211"/>
      <c r="EME598" s="211"/>
      <c r="EMF598" s="211"/>
      <c r="EMG598" s="211"/>
      <c r="EMH598" s="211"/>
      <c r="EMI598" s="211"/>
      <c r="EMJ598" s="211"/>
      <c r="EMK598" s="211"/>
      <c r="EML598" s="211"/>
      <c r="EMM598" s="211"/>
      <c r="EMN598" s="211"/>
      <c r="EMO598" s="211"/>
      <c r="EMP598" s="211"/>
      <c r="EMQ598" s="211"/>
      <c r="EMR598" s="211"/>
      <c r="EMS598" s="211"/>
      <c r="EMT598" s="211"/>
      <c r="EMU598" s="211"/>
      <c r="EMV598" s="211"/>
      <c r="EMW598" s="211"/>
      <c r="EMX598" s="211"/>
      <c r="EMY598" s="211"/>
      <c r="EMZ598" s="211"/>
      <c r="ENA598" s="211"/>
      <c r="ENB598" s="211"/>
      <c r="ENC598" s="211"/>
      <c r="END598" s="211"/>
      <c r="ENE598" s="211"/>
      <c r="ENF598" s="211"/>
      <c r="ENG598" s="211"/>
      <c r="ENH598" s="211"/>
      <c r="ENI598" s="211"/>
      <c r="ENJ598" s="211"/>
      <c r="ENK598" s="211"/>
      <c r="ENL598" s="211"/>
      <c r="ENM598" s="211"/>
      <c r="ENN598" s="211"/>
      <c r="ENO598" s="211"/>
      <c r="ENP598" s="211"/>
      <c r="ENQ598" s="211"/>
      <c r="ENR598" s="211"/>
      <c r="ENS598" s="211"/>
      <c r="ENT598" s="211"/>
      <c r="ENU598" s="211"/>
      <c r="ENV598" s="211"/>
      <c r="ENW598" s="211"/>
      <c r="ENX598" s="211"/>
      <c r="ENY598" s="211"/>
      <c r="ENZ598" s="211"/>
      <c r="EOA598" s="211"/>
      <c r="EOB598" s="211"/>
      <c r="EOC598" s="211"/>
      <c r="EOD598" s="211"/>
      <c r="EOE598" s="211"/>
      <c r="EOF598" s="211"/>
      <c r="EOG598" s="211"/>
      <c r="EOH598" s="211"/>
      <c r="EOI598" s="211"/>
      <c r="EOJ598" s="211"/>
      <c r="EOK598" s="211"/>
      <c r="EOL598" s="211"/>
      <c r="EOM598" s="211"/>
      <c r="EON598" s="211"/>
      <c r="EOO598" s="211"/>
      <c r="EOP598" s="211"/>
      <c r="EOQ598" s="211"/>
      <c r="EOR598" s="211"/>
      <c r="EOS598" s="211"/>
      <c r="EOT598" s="211"/>
      <c r="EOU598" s="211"/>
      <c r="EOV598" s="211"/>
      <c r="EOW598" s="211"/>
      <c r="EOX598" s="211"/>
      <c r="EOY598" s="211"/>
      <c r="EOZ598" s="211"/>
      <c r="EPA598" s="211"/>
      <c r="EPB598" s="211"/>
      <c r="EPC598" s="211"/>
      <c r="EPD598" s="211"/>
      <c r="EPE598" s="211"/>
      <c r="EPF598" s="211"/>
      <c r="EPG598" s="211"/>
      <c r="EPH598" s="211"/>
      <c r="EPI598" s="211"/>
      <c r="EPJ598" s="211"/>
      <c r="EPK598" s="211"/>
      <c r="EPL598" s="211"/>
      <c r="EPM598" s="211"/>
      <c r="EPN598" s="211"/>
      <c r="EPO598" s="211"/>
      <c r="EPP598" s="211"/>
      <c r="EPQ598" s="211"/>
      <c r="EPR598" s="211"/>
      <c r="EPS598" s="211"/>
      <c r="EPT598" s="211"/>
      <c r="EPU598" s="211"/>
      <c r="EPV598" s="211"/>
      <c r="EPW598" s="211"/>
      <c r="EPX598" s="211"/>
      <c r="EPY598" s="211"/>
      <c r="EPZ598" s="211"/>
      <c r="EQA598" s="211"/>
      <c r="EQB598" s="211"/>
      <c r="EQC598" s="211"/>
      <c r="EQD598" s="211"/>
      <c r="EQE598" s="211"/>
      <c r="EQF598" s="211"/>
      <c r="EQG598" s="211"/>
      <c r="EQH598" s="211"/>
      <c r="EQI598" s="211"/>
      <c r="EQJ598" s="211"/>
      <c r="EQK598" s="211"/>
      <c r="EQL598" s="211"/>
      <c r="EQM598" s="211"/>
      <c r="EQN598" s="211"/>
      <c r="EQO598" s="211"/>
      <c r="EQP598" s="211"/>
      <c r="EQQ598" s="211"/>
      <c r="EQR598" s="211"/>
      <c r="EQS598" s="211"/>
      <c r="EQT598" s="211"/>
      <c r="EQU598" s="211"/>
      <c r="EQV598" s="211"/>
      <c r="EQW598" s="211"/>
      <c r="EQX598" s="211"/>
      <c r="EQY598" s="211"/>
      <c r="EQZ598" s="211"/>
      <c r="ERA598" s="211"/>
      <c r="ERB598" s="211"/>
      <c r="ERC598" s="211"/>
      <c r="ERD598" s="211"/>
      <c r="ERE598" s="211"/>
      <c r="ERF598" s="211"/>
      <c r="ERG598" s="211"/>
      <c r="ERH598" s="211"/>
      <c r="ERI598" s="211"/>
      <c r="ERJ598" s="211"/>
      <c r="ERK598" s="211"/>
      <c r="ERL598" s="211"/>
      <c r="ERM598" s="211"/>
      <c r="ERN598" s="211"/>
      <c r="ERO598" s="211"/>
      <c r="ERP598" s="211"/>
      <c r="ERQ598" s="211"/>
      <c r="ERR598" s="211"/>
      <c r="ERS598" s="211"/>
      <c r="ERT598" s="211"/>
      <c r="ERU598" s="211"/>
      <c r="ERV598" s="211"/>
      <c r="ERW598" s="211"/>
      <c r="ERX598" s="211"/>
      <c r="ERY598" s="211"/>
      <c r="ERZ598" s="211"/>
      <c r="ESA598" s="211"/>
      <c r="ESB598" s="211"/>
      <c r="ESC598" s="211"/>
      <c r="ESD598" s="211"/>
      <c r="ESE598" s="211"/>
      <c r="ESF598" s="211"/>
      <c r="ESG598" s="211"/>
      <c r="ESH598" s="211"/>
      <c r="ESI598" s="211"/>
      <c r="ESJ598" s="211"/>
      <c r="ESK598" s="211"/>
      <c r="ESL598" s="211"/>
      <c r="ESM598" s="211"/>
      <c r="ESN598" s="211"/>
      <c r="ESO598" s="211"/>
      <c r="ESP598" s="211"/>
      <c r="ESQ598" s="211"/>
      <c r="ESR598" s="211"/>
      <c r="ESS598" s="211"/>
      <c r="EST598" s="211"/>
      <c r="ESU598" s="211"/>
      <c r="ESV598" s="211"/>
      <c r="ESW598" s="211"/>
      <c r="ESX598" s="211"/>
      <c r="ESY598" s="211"/>
      <c r="ESZ598" s="211"/>
      <c r="ETA598" s="211"/>
      <c r="ETB598" s="211"/>
      <c r="ETC598" s="211"/>
      <c r="ETD598" s="211"/>
      <c r="ETE598" s="211"/>
      <c r="ETF598" s="211"/>
      <c r="ETG598" s="211"/>
      <c r="ETH598" s="211"/>
      <c r="ETI598" s="211"/>
      <c r="ETJ598" s="211"/>
      <c r="ETK598" s="211"/>
      <c r="ETL598" s="211"/>
      <c r="ETM598" s="211"/>
      <c r="ETN598" s="211"/>
      <c r="ETO598" s="211"/>
      <c r="ETP598" s="211"/>
      <c r="ETQ598" s="211"/>
      <c r="ETR598" s="211"/>
      <c r="ETS598" s="211"/>
      <c r="ETT598" s="211"/>
      <c r="ETU598" s="211"/>
      <c r="ETV598" s="211"/>
      <c r="ETW598" s="211"/>
      <c r="ETX598" s="211"/>
      <c r="ETY598" s="211"/>
      <c r="ETZ598" s="211"/>
      <c r="EUA598" s="211"/>
      <c r="EUB598" s="211"/>
      <c r="EUC598" s="211"/>
      <c r="EUD598" s="211"/>
      <c r="EUE598" s="211"/>
      <c r="EUF598" s="211"/>
      <c r="EUG598" s="211"/>
      <c r="EUH598" s="211"/>
      <c r="EUI598" s="211"/>
      <c r="EUJ598" s="211"/>
      <c r="EUK598" s="211"/>
      <c r="EUL598" s="211"/>
      <c r="EUM598" s="211"/>
      <c r="EUN598" s="211"/>
      <c r="EUO598" s="211"/>
      <c r="EUP598" s="211"/>
      <c r="EUQ598" s="211"/>
      <c r="EUR598" s="211"/>
      <c r="EUS598" s="211"/>
      <c r="EUT598" s="211"/>
      <c r="EUU598" s="211"/>
      <c r="EUV598" s="211"/>
      <c r="EUW598" s="211"/>
      <c r="EUX598" s="211"/>
      <c r="EUY598" s="211"/>
      <c r="EUZ598" s="211"/>
      <c r="EVA598" s="211"/>
      <c r="EVB598" s="211"/>
      <c r="EVC598" s="211"/>
      <c r="EVD598" s="211"/>
      <c r="EVE598" s="211"/>
      <c r="EVF598" s="211"/>
      <c r="EVG598" s="211"/>
      <c r="EVH598" s="211"/>
      <c r="EVI598" s="211"/>
      <c r="EVJ598" s="211"/>
      <c r="EVK598" s="211"/>
      <c r="EVL598" s="211"/>
      <c r="EVM598" s="211"/>
      <c r="EVN598" s="211"/>
      <c r="EVO598" s="211"/>
      <c r="EVP598" s="211"/>
      <c r="EVQ598" s="211"/>
      <c r="EVR598" s="211"/>
      <c r="EVS598" s="211"/>
      <c r="EVT598" s="211"/>
      <c r="EVU598" s="211"/>
      <c r="EVV598" s="211"/>
      <c r="EVW598" s="211"/>
      <c r="EVX598" s="211"/>
      <c r="EVY598" s="211"/>
      <c r="EVZ598" s="211"/>
      <c r="EWA598" s="211"/>
      <c r="EWB598" s="211"/>
      <c r="EWC598" s="211"/>
      <c r="EWD598" s="211"/>
      <c r="EWE598" s="211"/>
      <c r="EWF598" s="211"/>
      <c r="EWG598" s="211"/>
      <c r="EWH598" s="211"/>
      <c r="EWI598" s="211"/>
      <c r="EWJ598" s="211"/>
      <c r="EWK598" s="211"/>
      <c r="EWL598" s="211"/>
      <c r="EWM598" s="211"/>
      <c r="EWN598" s="211"/>
      <c r="EWO598" s="211"/>
      <c r="EWP598" s="211"/>
      <c r="EWQ598" s="211"/>
      <c r="EWR598" s="211"/>
      <c r="EWS598" s="211"/>
      <c r="EWT598" s="211"/>
      <c r="EWU598" s="211"/>
      <c r="EWV598" s="211"/>
      <c r="EWW598" s="211"/>
      <c r="EWX598" s="211"/>
      <c r="EWY598" s="211"/>
      <c r="EWZ598" s="211"/>
      <c r="EXA598" s="211"/>
      <c r="EXB598" s="211"/>
      <c r="EXC598" s="211"/>
      <c r="EXD598" s="211"/>
      <c r="EXE598" s="211"/>
      <c r="EXF598" s="211"/>
      <c r="EXG598" s="211"/>
      <c r="EXH598" s="211"/>
      <c r="EXI598" s="211"/>
      <c r="EXJ598" s="211"/>
      <c r="EXK598" s="211"/>
      <c r="EXL598" s="211"/>
      <c r="EXM598" s="211"/>
      <c r="EXN598" s="211"/>
      <c r="EXO598" s="211"/>
      <c r="EXP598" s="211"/>
      <c r="EXQ598" s="211"/>
      <c r="EXR598" s="211"/>
      <c r="EXS598" s="211"/>
      <c r="EXT598" s="211"/>
      <c r="EXU598" s="211"/>
      <c r="EXV598" s="211"/>
      <c r="EXW598" s="211"/>
      <c r="EXX598" s="211"/>
      <c r="EXY598" s="211"/>
      <c r="EXZ598" s="211"/>
      <c r="EYA598" s="211"/>
      <c r="EYB598" s="211"/>
      <c r="EYC598" s="211"/>
      <c r="EYD598" s="211"/>
      <c r="EYE598" s="211"/>
      <c r="EYF598" s="211"/>
      <c r="EYG598" s="211"/>
      <c r="EYH598" s="211"/>
      <c r="EYI598" s="211"/>
      <c r="EYJ598" s="211"/>
      <c r="EYK598" s="211"/>
      <c r="EYL598" s="211"/>
      <c r="EYM598" s="211"/>
      <c r="EYN598" s="211"/>
      <c r="EYO598" s="211"/>
      <c r="EYP598" s="211"/>
      <c r="EYQ598" s="211"/>
      <c r="EYR598" s="211"/>
      <c r="EYS598" s="211"/>
      <c r="EYT598" s="211"/>
      <c r="EYU598" s="211"/>
      <c r="EYV598" s="211"/>
      <c r="EYW598" s="211"/>
      <c r="EYX598" s="211"/>
      <c r="EYY598" s="211"/>
      <c r="EYZ598" s="211"/>
      <c r="EZA598" s="211"/>
      <c r="EZB598" s="211"/>
      <c r="EZC598" s="211"/>
      <c r="EZD598" s="211"/>
      <c r="EZE598" s="211"/>
      <c r="EZF598" s="211"/>
      <c r="EZG598" s="211"/>
      <c r="EZH598" s="211"/>
      <c r="EZI598" s="211"/>
      <c r="EZJ598" s="211"/>
      <c r="EZK598" s="211"/>
      <c r="EZL598" s="211"/>
      <c r="EZM598" s="211"/>
      <c r="EZN598" s="211"/>
      <c r="EZO598" s="211"/>
      <c r="EZP598" s="211"/>
      <c r="EZQ598" s="211"/>
      <c r="EZR598" s="211"/>
      <c r="EZS598" s="211"/>
      <c r="EZT598" s="211"/>
      <c r="EZU598" s="211"/>
      <c r="EZV598" s="211"/>
      <c r="EZW598" s="211"/>
      <c r="EZX598" s="211"/>
      <c r="EZY598" s="211"/>
      <c r="EZZ598" s="211"/>
      <c r="FAA598" s="211"/>
      <c r="FAB598" s="211"/>
      <c r="FAC598" s="211"/>
      <c r="FAD598" s="211"/>
      <c r="FAE598" s="211"/>
    </row>
    <row r="599" spans="1:4087" s="212" customFormat="1" ht="38.25">
      <c r="A599" s="233" t="s">
        <v>710</v>
      </c>
      <c r="B599" s="233" t="s">
        <v>1206</v>
      </c>
      <c r="C599" s="233" t="s">
        <v>28</v>
      </c>
      <c r="D599" s="233" t="s">
        <v>698</v>
      </c>
      <c r="E599" s="232">
        <v>44690</v>
      </c>
      <c r="F599" s="232">
        <v>44896</v>
      </c>
      <c r="G599" s="385">
        <v>44896</v>
      </c>
      <c r="H599" s="478"/>
      <c r="I599" s="377">
        <v>7861206</v>
      </c>
      <c r="J599" s="380"/>
      <c r="K599" s="381" t="s">
        <v>210</v>
      </c>
      <c r="L599" s="386">
        <v>100</v>
      </c>
      <c r="M599" s="236" t="s">
        <v>22</v>
      </c>
      <c r="N599" s="236">
        <v>345</v>
      </c>
      <c r="O599" s="484" t="s">
        <v>22</v>
      </c>
      <c r="P599" s="238" t="s">
        <v>22</v>
      </c>
      <c r="Q599" s="238" t="s">
        <v>22</v>
      </c>
      <c r="R599" s="238" t="s">
        <v>22</v>
      </c>
      <c r="S599" s="238" t="s">
        <v>22</v>
      </c>
      <c r="T599" s="238" t="s">
        <v>22</v>
      </c>
      <c r="U599" s="238" t="s">
        <v>22</v>
      </c>
      <c r="V599" s="238" t="s">
        <v>141</v>
      </c>
      <c r="W599" s="233"/>
      <c r="X599" s="211"/>
      <c r="Y599" s="211"/>
      <c r="Z599" s="211"/>
      <c r="AA599" s="211"/>
      <c r="AB599" s="211"/>
      <c r="AC599" s="211"/>
      <c r="AD599" s="211"/>
      <c r="AE599" s="211"/>
      <c r="AF599" s="211"/>
      <c r="AG599" s="211"/>
      <c r="AH599" s="211"/>
      <c r="AI599" s="211"/>
      <c r="AJ599" s="211"/>
      <c r="AK599" s="211"/>
      <c r="AL599" s="211"/>
      <c r="AM599" s="211"/>
      <c r="AN599" s="211"/>
      <c r="AO599" s="211"/>
      <c r="AP599" s="211"/>
      <c r="AQ599" s="211"/>
      <c r="AR599" s="211"/>
      <c r="AS599" s="211"/>
      <c r="AT599" s="211"/>
      <c r="AU599" s="211"/>
      <c r="AV599" s="211"/>
      <c r="AW599" s="211"/>
      <c r="AX599" s="211"/>
      <c r="AY599" s="211"/>
      <c r="AZ599" s="211"/>
      <c r="BA599" s="211"/>
      <c r="BB599" s="211"/>
      <c r="BC599" s="211"/>
      <c r="BD599" s="211"/>
      <c r="BE599" s="211"/>
      <c r="BF599" s="211"/>
      <c r="BG599" s="211"/>
      <c r="BH599" s="211"/>
      <c r="BI599" s="211"/>
      <c r="BJ599" s="211"/>
      <c r="BK599" s="211"/>
      <c r="BL599" s="211"/>
      <c r="BM599" s="211"/>
      <c r="BN599" s="211"/>
      <c r="BO599" s="211"/>
      <c r="BP599" s="211"/>
      <c r="BQ599" s="211"/>
      <c r="BR599" s="211"/>
      <c r="BS599" s="211"/>
      <c r="BT599" s="211"/>
      <c r="BU599" s="211"/>
      <c r="BV599" s="211"/>
      <c r="BW599" s="211"/>
      <c r="BX599" s="211"/>
      <c r="BY599" s="211"/>
      <c r="BZ599" s="211"/>
      <c r="CA599" s="211"/>
      <c r="CB599" s="211"/>
      <c r="CC599" s="211"/>
      <c r="CD599" s="211"/>
      <c r="CE599" s="211"/>
      <c r="CF599" s="211"/>
      <c r="CG599" s="211"/>
      <c r="CH599" s="211"/>
      <c r="CI599" s="211"/>
      <c r="CJ599" s="211"/>
      <c r="CK599" s="211"/>
      <c r="CL599" s="211"/>
      <c r="CM599" s="211"/>
      <c r="CN599" s="211"/>
      <c r="CO599" s="211"/>
      <c r="CP599" s="211"/>
      <c r="CQ599" s="211"/>
      <c r="CR599" s="211"/>
      <c r="CS599" s="211"/>
      <c r="CT599" s="211"/>
      <c r="CU599" s="211"/>
      <c r="CV599" s="211"/>
      <c r="CW599" s="211"/>
      <c r="CX599" s="211"/>
      <c r="CY599" s="211"/>
      <c r="CZ599" s="211"/>
      <c r="DA599" s="211"/>
      <c r="DB599" s="211"/>
      <c r="DC599" s="211"/>
      <c r="DD599" s="211"/>
      <c r="DE599" s="211"/>
      <c r="DF599" s="211"/>
      <c r="DG599" s="211"/>
      <c r="DH599" s="211"/>
      <c r="DI599" s="211"/>
      <c r="DJ599" s="211"/>
      <c r="DK599" s="211"/>
      <c r="DL599" s="211"/>
      <c r="DM599" s="211"/>
      <c r="DN599" s="211"/>
      <c r="DO599" s="211"/>
      <c r="DP599" s="211"/>
      <c r="DQ599" s="211"/>
      <c r="DR599" s="211"/>
      <c r="DS599" s="211"/>
      <c r="DT599" s="211"/>
      <c r="DU599" s="211"/>
      <c r="DV599" s="211"/>
      <c r="DW599" s="211"/>
      <c r="DX599" s="211"/>
      <c r="DY599" s="211"/>
      <c r="DZ599" s="211"/>
      <c r="EA599" s="211"/>
      <c r="EB599" s="211"/>
      <c r="EC599" s="211"/>
      <c r="ED599" s="211"/>
      <c r="EE599" s="211"/>
      <c r="EF599" s="211"/>
      <c r="EG599" s="211"/>
      <c r="EH599" s="211"/>
      <c r="EI599" s="211"/>
      <c r="EJ599" s="211"/>
      <c r="EK599" s="211"/>
      <c r="EL599" s="211"/>
      <c r="EM599" s="211"/>
      <c r="EN599" s="211"/>
      <c r="EO599" s="211"/>
      <c r="EP599" s="211"/>
      <c r="EQ599" s="211"/>
      <c r="ER599" s="211"/>
      <c r="ES599" s="211"/>
      <c r="ET599" s="211"/>
      <c r="EU599" s="211"/>
      <c r="EV599" s="211"/>
      <c r="EW599" s="211"/>
      <c r="EX599" s="211"/>
      <c r="EY599" s="211"/>
      <c r="EZ599" s="211"/>
      <c r="FA599" s="211"/>
      <c r="FB599" s="211"/>
      <c r="FC599" s="211"/>
      <c r="FD599" s="211"/>
      <c r="FE599" s="211"/>
      <c r="FF599" s="211"/>
      <c r="FG599" s="211"/>
      <c r="FH599" s="211"/>
      <c r="FI599" s="211"/>
      <c r="FJ599" s="211"/>
      <c r="FK599" s="211"/>
      <c r="FL599" s="211"/>
      <c r="FM599" s="211"/>
      <c r="FN599" s="211"/>
      <c r="FO599" s="211"/>
      <c r="FP599" s="211"/>
      <c r="FQ599" s="211"/>
      <c r="FR599" s="211"/>
      <c r="FS599" s="211"/>
      <c r="FT599" s="211"/>
      <c r="FU599" s="211"/>
      <c r="FV599" s="211"/>
      <c r="FW599" s="211"/>
      <c r="FX599" s="211"/>
      <c r="FY599" s="211"/>
      <c r="FZ599" s="211"/>
      <c r="GA599" s="211"/>
      <c r="GB599" s="211"/>
      <c r="GC599" s="211"/>
      <c r="GD599" s="211"/>
      <c r="GE599" s="211"/>
      <c r="GF599" s="211"/>
      <c r="GG599" s="211"/>
      <c r="GH599" s="211"/>
      <c r="GI599" s="211"/>
      <c r="GJ599" s="211"/>
      <c r="GK599" s="211"/>
      <c r="GL599" s="211"/>
      <c r="GM599" s="211"/>
      <c r="GN599" s="211"/>
      <c r="GO599" s="211"/>
      <c r="GP599" s="211"/>
      <c r="GQ599" s="211"/>
      <c r="GR599" s="211"/>
      <c r="GS599" s="211"/>
      <c r="GT599" s="211"/>
      <c r="GU599" s="211"/>
      <c r="GV599" s="211"/>
      <c r="GW599" s="211"/>
      <c r="GX599" s="211"/>
      <c r="GY599" s="211"/>
      <c r="GZ599" s="211"/>
      <c r="HA599" s="211"/>
      <c r="HB599" s="211"/>
      <c r="HC599" s="211"/>
      <c r="HD599" s="211"/>
      <c r="HE599" s="211"/>
      <c r="HF599" s="211"/>
      <c r="HG599" s="211"/>
      <c r="HH599" s="211"/>
      <c r="HI599" s="211"/>
      <c r="HJ599" s="211"/>
      <c r="HK599" s="211"/>
      <c r="HL599" s="211"/>
      <c r="HM599" s="211"/>
      <c r="HN599" s="211"/>
      <c r="HO599" s="211"/>
      <c r="HP599" s="211"/>
      <c r="HQ599" s="211"/>
      <c r="HR599" s="211"/>
      <c r="HS599" s="211"/>
      <c r="HT599" s="211"/>
      <c r="HU599" s="211"/>
      <c r="HV599" s="211"/>
      <c r="HW599" s="211"/>
      <c r="HX599" s="211"/>
      <c r="HY599" s="211"/>
      <c r="HZ599" s="211"/>
      <c r="IA599" s="211"/>
      <c r="IB599" s="211"/>
      <c r="IC599" s="211"/>
      <c r="ID599" s="211"/>
      <c r="IE599" s="211"/>
      <c r="IF599" s="211"/>
      <c r="IG599" s="211"/>
      <c r="IH599" s="211"/>
      <c r="II599" s="211"/>
      <c r="IJ599" s="211"/>
      <c r="IK599" s="211"/>
      <c r="IL599" s="211"/>
      <c r="IM599" s="211"/>
      <c r="IN599" s="211"/>
      <c r="IO599" s="211"/>
      <c r="IP599" s="211"/>
      <c r="IQ599" s="211"/>
      <c r="IR599" s="211"/>
      <c r="IS599" s="211"/>
      <c r="IT599" s="211"/>
      <c r="IU599" s="211"/>
      <c r="IV599" s="211"/>
      <c r="IW599" s="211"/>
      <c r="IX599" s="211"/>
      <c r="IY599" s="211"/>
      <c r="IZ599" s="211"/>
      <c r="JA599" s="211"/>
      <c r="JB599" s="211"/>
      <c r="JC599" s="211"/>
      <c r="JD599" s="211"/>
      <c r="JE599" s="211"/>
      <c r="JF599" s="211"/>
      <c r="JG599" s="211"/>
      <c r="JH599" s="211"/>
      <c r="JI599" s="211"/>
      <c r="JJ599" s="211"/>
      <c r="JK599" s="211"/>
      <c r="JL599" s="211"/>
      <c r="JM599" s="211"/>
      <c r="JN599" s="211"/>
      <c r="JO599" s="211"/>
      <c r="JP599" s="211"/>
      <c r="JQ599" s="211"/>
      <c r="JR599" s="211"/>
      <c r="JS599" s="211"/>
      <c r="JT599" s="211"/>
      <c r="JU599" s="211"/>
      <c r="JV599" s="211"/>
      <c r="JW599" s="211"/>
      <c r="JX599" s="211"/>
      <c r="JY599" s="211"/>
      <c r="JZ599" s="211"/>
      <c r="KA599" s="211"/>
      <c r="KB599" s="211"/>
      <c r="KC599" s="211"/>
      <c r="KD599" s="211"/>
      <c r="KE599" s="211"/>
      <c r="KF599" s="211"/>
      <c r="KG599" s="211"/>
      <c r="KH599" s="211"/>
      <c r="KI599" s="211"/>
      <c r="KJ599" s="211"/>
      <c r="KK599" s="211"/>
      <c r="KL599" s="211"/>
      <c r="KM599" s="211"/>
      <c r="KN599" s="211"/>
      <c r="KO599" s="211"/>
      <c r="KP599" s="211"/>
      <c r="KQ599" s="211"/>
      <c r="KR599" s="211"/>
      <c r="KS599" s="211"/>
      <c r="KT599" s="211"/>
      <c r="KU599" s="211"/>
      <c r="KV599" s="211"/>
      <c r="KW599" s="211"/>
      <c r="KX599" s="211"/>
      <c r="KY599" s="211"/>
      <c r="KZ599" s="211"/>
      <c r="LA599" s="211"/>
      <c r="LB599" s="211"/>
      <c r="LC599" s="211"/>
      <c r="LD599" s="211"/>
      <c r="LE599" s="211"/>
      <c r="LF599" s="211"/>
      <c r="LG599" s="211"/>
      <c r="LH599" s="211"/>
      <c r="LI599" s="211"/>
      <c r="LJ599" s="211"/>
      <c r="LK599" s="211"/>
      <c r="LL599" s="211"/>
      <c r="LM599" s="211"/>
      <c r="LN599" s="211"/>
      <c r="LO599" s="211"/>
      <c r="LP599" s="211"/>
      <c r="LQ599" s="211"/>
      <c r="LR599" s="211"/>
      <c r="LS599" s="211"/>
      <c r="LT599" s="211"/>
      <c r="LU599" s="211"/>
      <c r="LV599" s="211"/>
      <c r="LW599" s="211"/>
      <c r="LX599" s="211"/>
      <c r="LY599" s="211"/>
      <c r="LZ599" s="211"/>
      <c r="MA599" s="211"/>
      <c r="MB599" s="211"/>
      <c r="MC599" s="211"/>
      <c r="MD599" s="211"/>
      <c r="ME599" s="211"/>
      <c r="MF599" s="211"/>
      <c r="MG599" s="211"/>
      <c r="MH599" s="211"/>
      <c r="MI599" s="211"/>
      <c r="MJ599" s="211"/>
      <c r="MK599" s="211"/>
      <c r="ML599" s="211"/>
      <c r="MM599" s="211"/>
      <c r="MN599" s="211"/>
      <c r="MO599" s="211"/>
      <c r="MP599" s="211"/>
      <c r="MQ599" s="211"/>
      <c r="MR599" s="211"/>
      <c r="MS599" s="211"/>
      <c r="MT599" s="211"/>
      <c r="MU599" s="211"/>
      <c r="MV599" s="211"/>
      <c r="MW599" s="211"/>
      <c r="MX599" s="211"/>
      <c r="MY599" s="211"/>
      <c r="MZ599" s="211"/>
      <c r="NA599" s="211"/>
      <c r="NB599" s="211"/>
      <c r="NC599" s="211"/>
      <c r="ND599" s="211"/>
      <c r="NE599" s="211"/>
      <c r="NF599" s="211"/>
      <c r="NG599" s="211"/>
      <c r="NH599" s="211"/>
      <c r="NI599" s="211"/>
      <c r="NJ599" s="211"/>
      <c r="NK599" s="211"/>
      <c r="NL599" s="211"/>
      <c r="NM599" s="211"/>
      <c r="NN599" s="211"/>
      <c r="NO599" s="211"/>
      <c r="NP599" s="211"/>
      <c r="NQ599" s="211"/>
      <c r="NR599" s="211"/>
      <c r="NS599" s="211"/>
      <c r="NT599" s="211"/>
      <c r="NU599" s="211"/>
      <c r="NV599" s="211"/>
      <c r="NW599" s="211"/>
      <c r="NX599" s="211"/>
      <c r="NY599" s="211"/>
      <c r="NZ599" s="211"/>
      <c r="OA599" s="211"/>
      <c r="OB599" s="211"/>
      <c r="OC599" s="211"/>
      <c r="OD599" s="211"/>
      <c r="OE599" s="211"/>
      <c r="OF599" s="211"/>
      <c r="OG599" s="211"/>
      <c r="OH599" s="211"/>
      <c r="OI599" s="211"/>
      <c r="OJ599" s="211"/>
      <c r="OK599" s="211"/>
      <c r="OL599" s="211"/>
      <c r="OM599" s="211"/>
      <c r="ON599" s="211"/>
      <c r="OO599" s="211"/>
      <c r="OP599" s="211"/>
      <c r="OQ599" s="211"/>
      <c r="OR599" s="211"/>
      <c r="OS599" s="211"/>
      <c r="OT599" s="211"/>
      <c r="OU599" s="211"/>
      <c r="OV599" s="211"/>
      <c r="OW599" s="211"/>
      <c r="OX599" s="211"/>
      <c r="OY599" s="211"/>
      <c r="OZ599" s="211"/>
      <c r="PA599" s="211"/>
      <c r="PB599" s="211"/>
      <c r="PC599" s="211"/>
      <c r="PD599" s="211"/>
      <c r="PE599" s="211"/>
      <c r="PF599" s="211"/>
      <c r="PG599" s="211"/>
      <c r="PH599" s="211"/>
      <c r="PI599" s="211"/>
      <c r="PJ599" s="211"/>
      <c r="PK599" s="211"/>
      <c r="PL599" s="211"/>
      <c r="PM599" s="211"/>
      <c r="PN599" s="211"/>
      <c r="PO599" s="211"/>
      <c r="PP599" s="211"/>
      <c r="PQ599" s="211"/>
      <c r="PR599" s="211"/>
      <c r="PS599" s="211"/>
      <c r="PT599" s="211"/>
      <c r="PU599" s="211"/>
      <c r="PV599" s="211"/>
      <c r="PW599" s="211"/>
      <c r="PX599" s="211"/>
      <c r="PY599" s="211"/>
      <c r="PZ599" s="211"/>
      <c r="QA599" s="211"/>
      <c r="QB599" s="211"/>
      <c r="QC599" s="211"/>
      <c r="QD599" s="211"/>
      <c r="QE599" s="211"/>
      <c r="QF599" s="211"/>
      <c r="QG599" s="211"/>
      <c r="QH599" s="211"/>
      <c r="QI599" s="211"/>
      <c r="QJ599" s="211"/>
      <c r="QK599" s="211"/>
      <c r="QL599" s="211"/>
      <c r="QM599" s="211"/>
      <c r="QN599" s="211"/>
      <c r="QO599" s="211"/>
      <c r="QP599" s="211"/>
      <c r="QQ599" s="211"/>
      <c r="QR599" s="211"/>
      <c r="QS599" s="211"/>
      <c r="QT599" s="211"/>
      <c r="QU599" s="211"/>
      <c r="QV599" s="211"/>
      <c r="QW599" s="211"/>
      <c r="QX599" s="211"/>
      <c r="QY599" s="211"/>
      <c r="QZ599" s="211"/>
      <c r="RA599" s="211"/>
      <c r="RB599" s="211"/>
      <c r="RC599" s="211"/>
      <c r="RD599" s="211"/>
      <c r="RE599" s="211"/>
      <c r="RF599" s="211"/>
      <c r="RG599" s="211"/>
      <c r="RH599" s="211"/>
      <c r="RI599" s="211"/>
      <c r="RJ599" s="211"/>
      <c r="RK599" s="211"/>
      <c r="RL599" s="211"/>
      <c r="RM599" s="211"/>
      <c r="RN599" s="211"/>
      <c r="RO599" s="211"/>
      <c r="RP599" s="211"/>
      <c r="RQ599" s="211"/>
      <c r="RR599" s="211"/>
      <c r="RS599" s="211"/>
      <c r="RT599" s="211"/>
      <c r="RU599" s="211"/>
      <c r="RV599" s="211"/>
      <c r="RW599" s="211"/>
      <c r="RX599" s="211"/>
      <c r="RY599" s="211"/>
      <c r="RZ599" s="211"/>
      <c r="SA599" s="211"/>
      <c r="SB599" s="211"/>
      <c r="SC599" s="211"/>
      <c r="SD599" s="211"/>
      <c r="SE599" s="211"/>
      <c r="SF599" s="211"/>
      <c r="SG599" s="211"/>
      <c r="SH599" s="211"/>
      <c r="SI599" s="211"/>
      <c r="SJ599" s="211"/>
      <c r="SK599" s="211"/>
      <c r="SL599" s="211"/>
      <c r="SM599" s="211"/>
      <c r="SN599" s="211"/>
      <c r="SO599" s="211"/>
      <c r="SP599" s="211"/>
      <c r="SQ599" s="211"/>
      <c r="SR599" s="211"/>
      <c r="SS599" s="211"/>
      <c r="ST599" s="211"/>
      <c r="SU599" s="211"/>
      <c r="SV599" s="211"/>
      <c r="SW599" s="211"/>
      <c r="SX599" s="211"/>
      <c r="SY599" s="211"/>
      <c r="SZ599" s="211"/>
      <c r="TA599" s="211"/>
      <c r="TB599" s="211"/>
      <c r="TC599" s="211"/>
      <c r="TD599" s="211"/>
      <c r="TE599" s="211"/>
      <c r="TF599" s="211"/>
      <c r="TG599" s="211"/>
      <c r="TH599" s="211"/>
      <c r="TI599" s="211"/>
      <c r="TJ599" s="211"/>
      <c r="TK599" s="211"/>
      <c r="TL599" s="211"/>
      <c r="TM599" s="211"/>
      <c r="TN599" s="211"/>
      <c r="TO599" s="211"/>
      <c r="TP599" s="211"/>
      <c r="TQ599" s="211"/>
      <c r="TR599" s="211"/>
      <c r="TS599" s="211"/>
      <c r="TT599" s="211"/>
      <c r="TU599" s="211"/>
      <c r="TV599" s="211"/>
      <c r="TW599" s="211"/>
      <c r="TX599" s="211"/>
      <c r="TY599" s="211"/>
      <c r="TZ599" s="211"/>
      <c r="UA599" s="211"/>
      <c r="UB599" s="211"/>
      <c r="UC599" s="211"/>
      <c r="UD599" s="211"/>
      <c r="UE599" s="211"/>
      <c r="UF599" s="211"/>
      <c r="UG599" s="211"/>
      <c r="UH599" s="211"/>
      <c r="UI599" s="211"/>
      <c r="UJ599" s="211"/>
      <c r="UK599" s="211"/>
      <c r="UL599" s="211"/>
      <c r="UM599" s="211"/>
      <c r="UN599" s="211"/>
      <c r="UO599" s="211"/>
      <c r="UP599" s="211"/>
      <c r="UQ599" s="211"/>
      <c r="UR599" s="211"/>
      <c r="US599" s="211"/>
      <c r="UT599" s="211"/>
      <c r="UU599" s="211"/>
      <c r="UV599" s="211"/>
      <c r="UW599" s="211"/>
      <c r="UX599" s="211"/>
      <c r="UY599" s="211"/>
      <c r="UZ599" s="211"/>
      <c r="VA599" s="211"/>
      <c r="VB599" s="211"/>
      <c r="VC599" s="211"/>
      <c r="VD599" s="211"/>
      <c r="VE599" s="211"/>
      <c r="VF599" s="211"/>
      <c r="VG599" s="211"/>
      <c r="VH599" s="211"/>
      <c r="VI599" s="211"/>
      <c r="VJ599" s="211"/>
      <c r="VK599" s="211"/>
      <c r="VL599" s="211"/>
      <c r="VM599" s="211"/>
      <c r="VN599" s="211"/>
      <c r="VO599" s="211"/>
      <c r="VP599" s="211"/>
      <c r="VQ599" s="211"/>
      <c r="VR599" s="211"/>
      <c r="VS599" s="211"/>
      <c r="VT599" s="211"/>
      <c r="VU599" s="211"/>
      <c r="VV599" s="211"/>
      <c r="VW599" s="211"/>
      <c r="VX599" s="211"/>
      <c r="VY599" s="211"/>
      <c r="VZ599" s="211"/>
      <c r="WA599" s="211"/>
      <c r="WB599" s="211"/>
      <c r="WC599" s="211"/>
      <c r="WD599" s="211"/>
      <c r="WE599" s="211"/>
      <c r="WF599" s="211"/>
      <c r="WG599" s="211"/>
      <c r="WH599" s="211"/>
      <c r="WI599" s="211"/>
      <c r="WJ599" s="211"/>
      <c r="WK599" s="211"/>
      <c r="WL599" s="211"/>
      <c r="WM599" s="211"/>
      <c r="WN599" s="211"/>
      <c r="WO599" s="211"/>
      <c r="WP599" s="211"/>
      <c r="WQ599" s="211"/>
      <c r="WR599" s="211"/>
      <c r="WS599" s="211"/>
      <c r="WT599" s="211"/>
      <c r="WU599" s="211"/>
      <c r="WV599" s="211"/>
      <c r="WW599" s="211"/>
      <c r="WX599" s="211"/>
      <c r="WY599" s="211"/>
      <c r="WZ599" s="211"/>
      <c r="XA599" s="211"/>
      <c r="XB599" s="211"/>
      <c r="XC599" s="211"/>
      <c r="XD599" s="211"/>
      <c r="XE599" s="211"/>
      <c r="XF599" s="211"/>
      <c r="XG599" s="211"/>
      <c r="XH599" s="211"/>
      <c r="XI599" s="211"/>
      <c r="XJ599" s="211"/>
      <c r="XK599" s="211"/>
      <c r="XL599" s="211"/>
      <c r="XM599" s="211"/>
      <c r="XN599" s="211"/>
      <c r="XO599" s="211"/>
      <c r="XP599" s="211"/>
      <c r="XQ599" s="211"/>
      <c r="XR599" s="211"/>
      <c r="XS599" s="211"/>
      <c r="XT599" s="211"/>
      <c r="XU599" s="211"/>
      <c r="XV599" s="211"/>
      <c r="XW599" s="211"/>
      <c r="XX599" s="211"/>
      <c r="XY599" s="211"/>
      <c r="XZ599" s="211"/>
      <c r="YA599" s="211"/>
      <c r="YB599" s="211"/>
      <c r="YC599" s="211"/>
      <c r="YD599" s="211"/>
      <c r="YE599" s="211"/>
      <c r="YF599" s="211"/>
      <c r="YG599" s="211"/>
      <c r="YH599" s="211"/>
      <c r="YI599" s="211"/>
      <c r="YJ599" s="211"/>
      <c r="YK599" s="211"/>
      <c r="YL599" s="211"/>
      <c r="YM599" s="211"/>
      <c r="YN599" s="211"/>
      <c r="YO599" s="211"/>
      <c r="YP599" s="211"/>
      <c r="YQ599" s="211"/>
      <c r="YR599" s="211"/>
      <c r="YS599" s="211"/>
      <c r="YT599" s="211"/>
      <c r="YU599" s="211"/>
      <c r="YV599" s="211"/>
      <c r="YW599" s="211"/>
      <c r="YX599" s="211"/>
      <c r="YY599" s="211"/>
      <c r="YZ599" s="211"/>
      <c r="ZA599" s="211"/>
      <c r="ZB599" s="211"/>
      <c r="ZC599" s="211"/>
      <c r="ZD599" s="211"/>
      <c r="ZE599" s="211"/>
      <c r="ZF599" s="211"/>
      <c r="ZG599" s="211"/>
      <c r="ZH599" s="211"/>
      <c r="ZI599" s="211"/>
      <c r="ZJ599" s="211"/>
      <c r="ZK599" s="211"/>
      <c r="ZL599" s="211"/>
      <c r="ZM599" s="211"/>
      <c r="ZN599" s="211"/>
      <c r="ZO599" s="211"/>
      <c r="ZP599" s="211"/>
      <c r="ZQ599" s="211"/>
      <c r="ZR599" s="211"/>
      <c r="ZS599" s="211"/>
      <c r="ZT599" s="211"/>
      <c r="ZU599" s="211"/>
      <c r="ZV599" s="211"/>
      <c r="ZW599" s="211"/>
      <c r="ZX599" s="211"/>
      <c r="ZY599" s="211"/>
      <c r="ZZ599" s="211"/>
      <c r="AAA599" s="211"/>
      <c r="AAB599" s="211"/>
      <c r="AAC599" s="211"/>
      <c r="AAD599" s="211"/>
      <c r="AAE599" s="211"/>
      <c r="AAF599" s="211"/>
      <c r="AAG599" s="211"/>
      <c r="AAH599" s="211"/>
      <c r="AAI599" s="211"/>
      <c r="AAJ599" s="211"/>
      <c r="AAK599" s="211"/>
      <c r="AAL599" s="211"/>
      <c r="AAM599" s="211"/>
      <c r="AAN599" s="211"/>
      <c r="AAO599" s="211"/>
      <c r="AAP599" s="211"/>
      <c r="AAQ599" s="211"/>
      <c r="AAR599" s="211"/>
      <c r="AAS599" s="211"/>
      <c r="AAT599" s="211"/>
      <c r="AAU599" s="211"/>
      <c r="AAV599" s="211"/>
      <c r="AAW599" s="211"/>
      <c r="AAX599" s="211"/>
      <c r="AAY599" s="211"/>
      <c r="AAZ599" s="211"/>
      <c r="ABA599" s="211"/>
      <c r="ABB599" s="211"/>
      <c r="ABC599" s="211"/>
      <c r="ABD599" s="211"/>
      <c r="ABE599" s="211"/>
      <c r="ABF599" s="211"/>
      <c r="ABG599" s="211"/>
      <c r="ABH599" s="211"/>
      <c r="ABI599" s="211"/>
      <c r="ABJ599" s="211"/>
      <c r="ABK599" s="211"/>
      <c r="ABL599" s="211"/>
      <c r="ABM599" s="211"/>
      <c r="ABN599" s="211"/>
      <c r="ABO599" s="211"/>
      <c r="ABP599" s="211"/>
      <c r="ABQ599" s="211"/>
      <c r="ABR599" s="211"/>
      <c r="ABS599" s="211"/>
      <c r="ABT599" s="211"/>
      <c r="ABU599" s="211"/>
      <c r="ABV599" s="211"/>
      <c r="ABW599" s="211"/>
      <c r="ABX599" s="211"/>
      <c r="ABY599" s="211"/>
      <c r="ABZ599" s="211"/>
      <c r="ACA599" s="211"/>
      <c r="ACB599" s="211"/>
      <c r="ACC599" s="211"/>
      <c r="ACD599" s="211"/>
      <c r="ACE599" s="211"/>
      <c r="ACF599" s="211"/>
      <c r="ACG599" s="211"/>
      <c r="ACH599" s="211"/>
      <c r="ACI599" s="211"/>
      <c r="ACJ599" s="211"/>
      <c r="ACK599" s="211"/>
      <c r="ACL599" s="211"/>
      <c r="ACM599" s="211"/>
      <c r="ACN599" s="211"/>
      <c r="ACO599" s="211"/>
      <c r="ACP599" s="211"/>
      <c r="ACQ599" s="211"/>
      <c r="ACR599" s="211"/>
      <c r="ACS599" s="211"/>
      <c r="ACT599" s="211"/>
      <c r="ACU599" s="211"/>
      <c r="ACV599" s="211"/>
      <c r="ACW599" s="211"/>
      <c r="ACX599" s="211"/>
      <c r="ACY599" s="211"/>
      <c r="ACZ599" s="211"/>
      <c r="ADA599" s="211"/>
      <c r="ADB599" s="211"/>
      <c r="ADC599" s="211"/>
      <c r="ADD599" s="211"/>
      <c r="ADE599" s="211"/>
      <c r="ADF599" s="211"/>
      <c r="ADG599" s="211"/>
      <c r="ADH599" s="211"/>
      <c r="ADI599" s="211"/>
      <c r="ADJ599" s="211"/>
      <c r="ADK599" s="211"/>
      <c r="ADL599" s="211"/>
      <c r="ADM599" s="211"/>
      <c r="ADN599" s="211"/>
      <c r="ADO599" s="211"/>
      <c r="ADP599" s="211"/>
      <c r="ADQ599" s="211"/>
      <c r="ADR599" s="211"/>
      <c r="ADS599" s="211"/>
      <c r="ADT599" s="211"/>
      <c r="ADU599" s="211"/>
      <c r="ADV599" s="211"/>
      <c r="ADW599" s="211"/>
      <c r="ADX599" s="211"/>
      <c r="ADY599" s="211"/>
      <c r="ADZ599" s="211"/>
      <c r="AEA599" s="211"/>
      <c r="AEB599" s="211"/>
      <c r="AEC599" s="211"/>
      <c r="AED599" s="211"/>
      <c r="AEE599" s="211"/>
      <c r="AEF599" s="211"/>
      <c r="AEG599" s="211"/>
      <c r="AEH599" s="211"/>
      <c r="AEI599" s="211"/>
      <c r="AEJ599" s="211"/>
      <c r="AEK599" s="211"/>
      <c r="AEL599" s="211"/>
      <c r="AEM599" s="211"/>
      <c r="AEN599" s="211"/>
      <c r="AEO599" s="211"/>
      <c r="AEP599" s="211"/>
      <c r="AEQ599" s="211"/>
      <c r="AER599" s="211"/>
      <c r="AES599" s="211"/>
      <c r="AET599" s="211"/>
      <c r="AEU599" s="211"/>
      <c r="AEV599" s="211"/>
      <c r="AEW599" s="211"/>
      <c r="AEX599" s="211"/>
      <c r="AEY599" s="211"/>
      <c r="AEZ599" s="211"/>
      <c r="AFA599" s="211"/>
      <c r="AFB599" s="211"/>
      <c r="AFC599" s="211"/>
      <c r="AFD599" s="211"/>
      <c r="AFE599" s="211"/>
      <c r="AFF599" s="211"/>
      <c r="AFG599" s="211"/>
      <c r="AFH599" s="211"/>
      <c r="AFI599" s="211"/>
      <c r="AFJ599" s="211"/>
      <c r="AFK599" s="211"/>
      <c r="AFL599" s="211"/>
      <c r="AFM599" s="211"/>
      <c r="AFN599" s="211"/>
      <c r="AFO599" s="211"/>
      <c r="AFP599" s="211"/>
      <c r="AFQ599" s="211"/>
      <c r="AFR599" s="211"/>
      <c r="AFS599" s="211"/>
      <c r="AFT599" s="211"/>
      <c r="AFU599" s="211"/>
      <c r="AFV599" s="211"/>
      <c r="AFW599" s="211"/>
      <c r="AFX599" s="211"/>
      <c r="AFY599" s="211"/>
      <c r="AFZ599" s="211"/>
      <c r="AGA599" s="211"/>
      <c r="AGB599" s="211"/>
      <c r="AGC599" s="211"/>
      <c r="AGD599" s="211"/>
      <c r="AGE599" s="211"/>
      <c r="AGF599" s="211"/>
      <c r="AGG599" s="211"/>
      <c r="AGH599" s="211"/>
      <c r="AGI599" s="211"/>
      <c r="AGJ599" s="211"/>
      <c r="AGK599" s="211"/>
      <c r="AGL599" s="211"/>
      <c r="AGM599" s="211"/>
      <c r="AGN599" s="211"/>
      <c r="AGO599" s="211"/>
      <c r="AGP599" s="211"/>
      <c r="AGQ599" s="211"/>
      <c r="AGR599" s="211"/>
      <c r="AGS599" s="211"/>
      <c r="AGT599" s="211"/>
      <c r="AGU599" s="211"/>
      <c r="AGV599" s="211"/>
      <c r="AGW599" s="211"/>
      <c r="AGX599" s="211"/>
      <c r="AGY599" s="211"/>
      <c r="AGZ599" s="211"/>
      <c r="AHA599" s="211"/>
      <c r="AHB599" s="211"/>
      <c r="AHC599" s="211"/>
      <c r="AHD599" s="211"/>
      <c r="AHE599" s="211"/>
      <c r="AHF599" s="211"/>
      <c r="AHG599" s="211"/>
      <c r="AHH599" s="211"/>
      <c r="AHI599" s="211"/>
      <c r="AHJ599" s="211"/>
      <c r="AHK599" s="211"/>
      <c r="AHL599" s="211"/>
      <c r="AHM599" s="211"/>
      <c r="AHN599" s="211"/>
      <c r="AHO599" s="211"/>
      <c r="AHP599" s="211"/>
      <c r="AHQ599" s="211"/>
      <c r="AHR599" s="211"/>
      <c r="AHS599" s="211"/>
      <c r="AHT599" s="211"/>
      <c r="AHU599" s="211"/>
      <c r="AHV599" s="211"/>
      <c r="AHW599" s="211"/>
      <c r="AHX599" s="211"/>
      <c r="AHY599" s="211"/>
      <c r="AHZ599" s="211"/>
      <c r="AIA599" s="211"/>
      <c r="AIB599" s="211"/>
      <c r="AIC599" s="211"/>
      <c r="AID599" s="211"/>
      <c r="AIE599" s="211"/>
      <c r="AIF599" s="211"/>
      <c r="AIG599" s="211"/>
      <c r="AIH599" s="211"/>
      <c r="AII599" s="211"/>
      <c r="AIJ599" s="211"/>
      <c r="AIK599" s="211"/>
      <c r="AIL599" s="211"/>
      <c r="AIM599" s="211"/>
      <c r="AIN599" s="211"/>
      <c r="AIO599" s="211"/>
      <c r="AIP599" s="211"/>
      <c r="AIQ599" s="211"/>
      <c r="AIR599" s="211"/>
      <c r="AIS599" s="211"/>
      <c r="AIT599" s="211"/>
      <c r="AIU599" s="211"/>
      <c r="AIV599" s="211"/>
      <c r="AIW599" s="211"/>
      <c r="AIX599" s="211"/>
      <c r="AIY599" s="211"/>
      <c r="AIZ599" s="211"/>
      <c r="AJA599" s="211"/>
      <c r="AJB599" s="211"/>
      <c r="AJC599" s="211"/>
      <c r="AJD599" s="211"/>
      <c r="AJE599" s="211"/>
      <c r="AJF599" s="211"/>
      <c r="AJG599" s="211"/>
      <c r="AJH599" s="211"/>
      <c r="AJI599" s="211"/>
      <c r="AJJ599" s="211"/>
      <c r="AJK599" s="211"/>
      <c r="AJL599" s="211"/>
      <c r="AJM599" s="211"/>
      <c r="AJN599" s="211"/>
      <c r="AJO599" s="211"/>
      <c r="AJP599" s="211"/>
      <c r="AJQ599" s="211"/>
      <c r="AJR599" s="211"/>
      <c r="AJS599" s="211"/>
      <c r="AJT599" s="211"/>
      <c r="AJU599" s="211"/>
      <c r="AJV599" s="211"/>
      <c r="AJW599" s="211"/>
      <c r="AJX599" s="211"/>
      <c r="AJY599" s="211"/>
      <c r="AJZ599" s="211"/>
      <c r="AKA599" s="211"/>
      <c r="AKB599" s="211"/>
      <c r="AKC599" s="211"/>
      <c r="AKD599" s="211"/>
      <c r="AKE599" s="211"/>
      <c r="AKF599" s="211"/>
      <c r="AKG599" s="211"/>
      <c r="AKH599" s="211"/>
      <c r="AKI599" s="211"/>
      <c r="AKJ599" s="211"/>
      <c r="AKK599" s="211"/>
      <c r="AKL599" s="211"/>
      <c r="AKM599" s="211"/>
      <c r="AKN599" s="211"/>
      <c r="AKO599" s="211"/>
      <c r="AKP599" s="211"/>
      <c r="AKQ599" s="211"/>
      <c r="AKR599" s="211"/>
      <c r="AKS599" s="211"/>
      <c r="AKT599" s="211"/>
      <c r="AKU599" s="211"/>
      <c r="AKV599" s="211"/>
      <c r="AKW599" s="211"/>
      <c r="AKX599" s="211"/>
      <c r="AKY599" s="211"/>
      <c r="AKZ599" s="211"/>
      <c r="ALA599" s="211"/>
      <c r="ALB599" s="211"/>
      <c r="ALC599" s="211"/>
      <c r="ALD599" s="211"/>
      <c r="ALE599" s="211"/>
      <c r="ALF599" s="211"/>
      <c r="ALG599" s="211"/>
      <c r="ALH599" s="211"/>
      <c r="ALI599" s="211"/>
      <c r="ALJ599" s="211"/>
      <c r="ALK599" s="211"/>
      <c r="ALL599" s="211"/>
      <c r="ALM599" s="211"/>
      <c r="ALN599" s="211"/>
      <c r="ALO599" s="211"/>
      <c r="ALP599" s="211"/>
      <c r="ALQ599" s="211"/>
      <c r="ALR599" s="211"/>
      <c r="ALS599" s="211"/>
      <c r="ALT599" s="211"/>
      <c r="ALU599" s="211"/>
      <c r="ALV599" s="211"/>
      <c r="ALW599" s="211"/>
      <c r="ALX599" s="211"/>
      <c r="ALY599" s="211"/>
      <c r="ALZ599" s="211"/>
      <c r="AMA599" s="211"/>
      <c r="AMB599" s="211"/>
      <c r="AMC599" s="211"/>
      <c r="AMD599" s="211"/>
      <c r="AME599" s="211"/>
      <c r="AMF599" s="211"/>
      <c r="AMG599" s="211"/>
      <c r="AMH599" s="211"/>
      <c r="AMI599" s="211"/>
      <c r="AMJ599" s="211"/>
      <c r="AMK599" s="211"/>
      <c r="AML599" s="211"/>
      <c r="AMM599" s="211"/>
      <c r="AMN599" s="211"/>
      <c r="AMO599" s="211"/>
      <c r="AMP599" s="211"/>
      <c r="AMQ599" s="211"/>
      <c r="AMR599" s="211"/>
      <c r="AMS599" s="211"/>
      <c r="AMT599" s="211"/>
      <c r="AMU599" s="211"/>
      <c r="AMV599" s="211"/>
      <c r="AMW599" s="211"/>
      <c r="AMX599" s="211"/>
      <c r="AMY599" s="211"/>
      <c r="AMZ599" s="211"/>
      <c r="ANA599" s="211"/>
      <c r="ANB599" s="211"/>
      <c r="ANC599" s="211"/>
      <c r="AND599" s="211"/>
      <c r="ANE599" s="211"/>
      <c r="ANF599" s="211"/>
      <c r="ANG599" s="211"/>
      <c r="ANH599" s="211"/>
      <c r="ANI599" s="211"/>
      <c r="ANJ599" s="211"/>
      <c r="ANK599" s="211"/>
      <c r="ANL599" s="211"/>
      <c r="ANM599" s="211"/>
      <c r="ANN599" s="211"/>
      <c r="ANO599" s="211"/>
      <c r="ANP599" s="211"/>
      <c r="ANQ599" s="211"/>
      <c r="ANR599" s="211"/>
      <c r="ANS599" s="211"/>
      <c r="ANT599" s="211"/>
      <c r="ANU599" s="211"/>
      <c r="ANV599" s="211"/>
      <c r="ANW599" s="211"/>
      <c r="ANX599" s="211"/>
      <c r="ANY599" s="211"/>
      <c r="ANZ599" s="211"/>
      <c r="AOA599" s="211"/>
      <c r="AOB599" s="211"/>
      <c r="AOC599" s="211"/>
      <c r="AOD599" s="211"/>
      <c r="AOE599" s="211"/>
      <c r="AOF599" s="211"/>
      <c r="AOG599" s="211"/>
      <c r="AOH599" s="211"/>
      <c r="AOI599" s="211"/>
      <c r="AOJ599" s="211"/>
      <c r="AOK599" s="211"/>
      <c r="AOL599" s="211"/>
      <c r="AOM599" s="211"/>
      <c r="AON599" s="211"/>
      <c r="AOO599" s="211"/>
      <c r="AOP599" s="211"/>
      <c r="AOQ599" s="211"/>
      <c r="AOR599" s="211"/>
      <c r="AOS599" s="211"/>
      <c r="AOT599" s="211"/>
      <c r="AOU599" s="211"/>
      <c r="AOV599" s="211"/>
      <c r="AOW599" s="211"/>
      <c r="AOX599" s="211"/>
      <c r="AOY599" s="211"/>
      <c r="AOZ599" s="211"/>
      <c r="APA599" s="211"/>
      <c r="APB599" s="211"/>
      <c r="APC599" s="211"/>
      <c r="APD599" s="211"/>
      <c r="APE599" s="211"/>
      <c r="APF599" s="211"/>
      <c r="APG599" s="211"/>
      <c r="APH599" s="211"/>
      <c r="API599" s="211"/>
      <c r="APJ599" s="211"/>
      <c r="APK599" s="211"/>
      <c r="APL599" s="211"/>
      <c r="APM599" s="211"/>
      <c r="APN599" s="211"/>
      <c r="APO599" s="211"/>
      <c r="APP599" s="211"/>
      <c r="APQ599" s="211"/>
      <c r="APR599" s="211"/>
      <c r="APS599" s="211"/>
      <c r="APT599" s="211"/>
      <c r="APU599" s="211"/>
      <c r="APV599" s="211"/>
      <c r="APW599" s="211"/>
      <c r="APX599" s="211"/>
      <c r="APY599" s="211"/>
      <c r="APZ599" s="211"/>
      <c r="AQA599" s="211"/>
      <c r="AQB599" s="211"/>
      <c r="AQC599" s="211"/>
      <c r="AQD599" s="211"/>
      <c r="AQE599" s="211"/>
      <c r="AQF599" s="211"/>
      <c r="AQG599" s="211"/>
      <c r="AQH599" s="211"/>
      <c r="AQI599" s="211"/>
      <c r="AQJ599" s="211"/>
      <c r="AQK599" s="211"/>
      <c r="AQL599" s="211"/>
      <c r="AQM599" s="211"/>
      <c r="AQN599" s="211"/>
      <c r="AQO599" s="211"/>
      <c r="AQP599" s="211"/>
      <c r="AQQ599" s="211"/>
      <c r="AQR599" s="211"/>
      <c r="AQS599" s="211"/>
      <c r="AQT599" s="211"/>
      <c r="AQU599" s="211"/>
      <c r="AQV599" s="211"/>
      <c r="AQW599" s="211"/>
      <c r="AQX599" s="211"/>
      <c r="AQY599" s="211"/>
      <c r="AQZ599" s="211"/>
      <c r="ARA599" s="211"/>
      <c r="ARB599" s="211"/>
      <c r="ARC599" s="211"/>
      <c r="ARD599" s="211"/>
      <c r="ARE599" s="211"/>
      <c r="ARF599" s="211"/>
      <c r="ARG599" s="211"/>
      <c r="ARH599" s="211"/>
      <c r="ARI599" s="211"/>
      <c r="ARJ599" s="211"/>
      <c r="ARK599" s="211"/>
      <c r="ARL599" s="211"/>
      <c r="ARM599" s="211"/>
      <c r="ARN599" s="211"/>
      <c r="ARO599" s="211"/>
      <c r="ARP599" s="211"/>
      <c r="ARQ599" s="211"/>
      <c r="ARR599" s="211"/>
      <c r="ARS599" s="211"/>
      <c r="ART599" s="211"/>
      <c r="ARU599" s="211"/>
      <c r="ARV599" s="211"/>
      <c r="ARW599" s="211"/>
      <c r="ARX599" s="211"/>
      <c r="ARY599" s="211"/>
      <c r="ARZ599" s="211"/>
      <c r="ASA599" s="211"/>
      <c r="ASB599" s="211"/>
      <c r="ASC599" s="211"/>
      <c r="ASD599" s="211"/>
      <c r="ASE599" s="211"/>
      <c r="ASF599" s="211"/>
      <c r="ASG599" s="211"/>
      <c r="ASH599" s="211"/>
      <c r="ASI599" s="211"/>
      <c r="ASJ599" s="211"/>
      <c r="ASK599" s="211"/>
      <c r="ASL599" s="211"/>
      <c r="ASM599" s="211"/>
      <c r="ASN599" s="211"/>
      <c r="ASO599" s="211"/>
      <c r="ASP599" s="211"/>
      <c r="ASQ599" s="211"/>
      <c r="ASR599" s="211"/>
      <c r="ASS599" s="211"/>
      <c r="AST599" s="211"/>
      <c r="ASU599" s="211"/>
      <c r="ASV599" s="211"/>
      <c r="ASW599" s="211"/>
      <c r="ASX599" s="211"/>
      <c r="ASY599" s="211"/>
      <c r="ASZ599" s="211"/>
      <c r="ATA599" s="211"/>
      <c r="ATB599" s="211"/>
      <c r="ATC599" s="211"/>
      <c r="ATD599" s="211"/>
      <c r="ATE599" s="211"/>
      <c r="ATF599" s="211"/>
      <c r="ATG599" s="211"/>
      <c r="ATH599" s="211"/>
      <c r="ATI599" s="211"/>
      <c r="ATJ599" s="211"/>
      <c r="ATK599" s="211"/>
      <c r="ATL599" s="211"/>
      <c r="ATM599" s="211"/>
      <c r="ATN599" s="211"/>
      <c r="ATO599" s="211"/>
      <c r="ATP599" s="211"/>
      <c r="ATQ599" s="211"/>
      <c r="ATR599" s="211"/>
      <c r="ATS599" s="211"/>
      <c r="ATT599" s="211"/>
      <c r="ATU599" s="211"/>
      <c r="ATV599" s="211"/>
      <c r="ATW599" s="211"/>
      <c r="ATX599" s="211"/>
      <c r="ATY599" s="211"/>
      <c r="ATZ599" s="211"/>
      <c r="AUA599" s="211"/>
      <c r="AUB599" s="211"/>
      <c r="AUC599" s="211"/>
      <c r="AUD599" s="211"/>
      <c r="AUE599" s="211"/>
      <c r="AUF599" s="211"/>
      <c r="AUG599" s="211"/>
      <c r="AUH599" s="211"/>
      <c r="AUI599" s="211"/>
      <c r="AUJ599" s="211"/>
      <c r="AUK599" s="211"/>
      <c r="AUL599" s="211"/>
      <c r="AUM599" s="211"/>
      <c r="AUN599" s="211"/>
      <c r="AUO599" s="211"/>
      <c r="AUP599" s="211"/>
      <c r="AUQ599" s="211"/>
      <c r="AUR599" s="211"/>
      <c r="AUS599" s="211"/>
      <c r="AUT599" s="211"/>
      <c r="AUU599" s="211"/>
      <c r="AUV599" s="211"/>
      <c r="AUW599" s="211"/>
      <c r="AUX599" s="211"/>
      <c r="AUY599" s="211"/>
      <c r="AUZ599" s="211"/>
      <c r="AVA599" s="211"/>
      <c r="AVB599" s="211"/>
      <c r="AVC599" s="211"/>
      <c r="AVD599" s="211"/>
      <c r="AVE599" s="211"/>
      <c r="AVF599" s="211"/>
      <c r="AVG599" s="211"/>
      <c r="AVH599" s="211"/>
      <c r="AVI599" s="211"/>
      <c r="AVJ599" s="211"/>
      <c r="AVK599" s="211"/>
      <c r="AVL599" s="211"/>
      <c r="AVM599" s="211"/>
      <c r="AVN599" s="211"/>
      <c r="AVO599" s="211"/>
      <c r="AVP599" s="211"/>
      <c r="AVQ599" s="211"/>
      <c r="AVR599" s="211"/>
      <c r="AVS599" s="211"/>
      <c r="AVT599" s="211"/>
      <c r="AVU599" s="211"/>
      <c r="AVV599" s="211"/>
      <c r="AVW599" s="211"/>
      <c r="AVX599" s="211"/>
      <c r="AVY599" s="211"/>
      <c r="AVZ599" s="211"/>
      <c r="AWA599" s="211"/>
      <c r="AWB599" s="211"/>
      <c r="AWC599" s="211"/>
      <c r="AWD599" s="211"/>
      <c r="AWE599" s="211"/>
      <c r="AWF599" s="211"/>
      <c r="AWG599" s="211"/>
      <c r="AWH599" s="211"/>
      <c r="AWI599" s="211"/>
      <c r="AWJ599" s="211"/>
      <c r="AWK599" s="211"/>
      <c r="AWL599" s="211"/>
      <c r="AWM599" s="211"/>
      <c r="AWN599" s="211"/>
      <c r="AWO599" s="211"/>
      <c r="AWP599" s="211"/>
      <c r="AWQ599" s="211"/>
      <c r="AWR599" s="211"/>
      <c r="AWS599" s="211"/>
      <c r="AWT599" s="211"/>
      <c r="AWU599" s="211"/>
      <c r="AWV599" s="211"/>
      <c r="AWW599" s="211"/>
      <c r="AWX599" s="211"/>
      <c r="AWY599" s="211"/>
      <c r="AWZ599" s="211"/>
      <c r="AXA599" s="211"/>
      <c r="AXB599" s="211"/>
      <c r="AXC599" s="211"/>
      <c r="AXD599" s="211"/>
      <c r="AXE599" s="211"/>
      <c r="AXF599" s="211"/>
      <c r="AXG599" s="211"/>
      <c r="AXH599" s="211"/>
      <c r="AXI599" s="211"/>
      <c r="AXJ599" s="211"/>
      <c r="AXK599" s="211"/>
      <c r="AXL599" s="211"/>
      <c r="AXM599" s="211"/>
      <c r="AXN599" s="211"/>
      <c r="AXO599" s="211"/>
      <c r="AXP599" s="211"/>
      <c r="AXQ599" s="211"/>
      <c r="AXR599" s="211"/>
      <c r="AXS599" s="211"/>
      <c r="AXT599" s="211"/>
      <c r="AXU599" s="211"/>
      <c r="AXV599" s="211"/>
      <c r="AXW599" s="211"/>
      <c r="AXX599" s="211"/>
      <c r="AXY599" s="211"/>
      <c r="AXZ599" s="211"/>
      <c r="AYA599" s="211"/>
      <c r="AYB599" s="211"/>
      <c r="AYC599" s="211"/>
      <c r="AYD599" s="211"/>
      <c r="AYE599" s="211"/>
      <c r="AYF599" s="211"/>
      <c r="AYG599" s="211"/>
      <c r="AYH599" s="211"/>
      <c r="AYI599" s="211"/>
      <c r="AYJ599" s="211"/>
      <c r="AYK599" s="211"/>
      <c r="AYL599" s="211"/>
      <c r="AYM599" s="211"/>
      <c r="AYN599" s="211"/>
      <c r="AYO599" s="211"/>
      <c r="AYP599" s="211"/>
      <c r="AYQ599" s="211"/>
      <c r="AYR599" s="211"/>
      <c r="AYS599" s="211"/>
      <c r="AYT599" s="211"/>
      <c r="AYU599" s="211"/>
      <c r="AYV599" s="211"/>
      <c r="AYW599" s="211"/>
      <c r="AYX599" s="211"/>
      <c r="AYY599" s="211"/>
      <c r="AYZ599" s="211"/>
      <c r="AZA599" s="211"/>
      <c r="AZB599" s="211"/>
      <c r="AZC599" s="211"/>
      <c r="AZD599" s="211"/>
      <c r="AZE599" s="211"/>
      <c r="AZF599" s="211"/>
      <c r="AZG599" s="211"/>
      <c r="AZH599" s="211"/>
      <c r="AZI599" s="211"/>
      <c r="AZJ599" s="211"/>
      <c r="AZK599" s="211"/>
      <c r="AZL599" s="211"/>
      <c r="AZM599" s="211"/>
      <c r="AZN599" s="211"/>
      <c r="AZO599" s="211"/>
      <c r="AZP599" s="211"/>
      <c r="AZQ599" s="211"/>
      <c r="AZR599" s="211"/>
      <c r="AZS599" s="211"/>
      <c r="AZT599" s="211"/>
      <c r="AZU599" s="211"/>
      <c r="AZV599" s="211"/>
      <c r="AZW599" s="211"/>
      <c r="AZX599" s="211"/>
      <c r="AZY599" s="211"/>
      <c r="AZZ599" s="211"/>
      <c r="BAA599" s="211"/>
      <c r="BAB599" s="211"/>
      <c r="BAC599" s="211"/>
      <c r="BAD599" s="211"/>
      <c r="BAE599" s="211"/>
      <c r="BAF599" s="211"/>
      <c r="BAG599" s="211"/>
      <c r="BAH599" s="211"/>
      <c r="BAI599" s="211"/>
      <c r="BAJ599" s="211"/>
      <c r="BAK599" s="211"/>
      <c r="BAL599" s="211"/>
      <c r="BAM599" s="211"/>
      <c r="BAN599" s="211"/>
      <c r="BAO599" s="211"/>
      <c r="BAP599" s="211"/>
      <c r="BAQ599" s="211"/>
      <c r="BAR599" s="211"/>
      <c r="BAS599" s="211"/>
      <c r="BAT599" s="211"/>
      <c r="BAU599" s="211"/>
      <c r="BAV599" s="211"/>
      <c r="BAW599" s="211"/>
      <c r="BAX599" s="211"/>
      <c r="BAY599" s="211"/>
      <c r="BAZ599" s="211"/>
      <c r="BBA599" s="211"/>
      <c r="BBB599" s="211"/>
      <c r="BBC599" s="211"/>
      <c r="BBD599" s="211"/>
      <c r="BBE599" s="211"/>
      <c r="BBF599" s="211"/>
      <c r="BBG599" s="211"/>
      <c r="BBH599" s="211"/>
      <c r="BBI599" s="211"/>
      <c r="BBJ599" s="211"/>
      <c r="BBK599" s="211"/>
      <c r="BBL599" s="211"/>
      <c r="BBM599" s="211"/>
      <c r="BBN599" s="211"/>
      <c r="BBO599" s="211"/>
      <c r="BBP599" s="211"/>
      <c r="BBQ599" s="211"/>
      <c r="BBR599" s="211"/>
      <c r="BBS599" s="211"/>
      <c r="BBT599" s="211"/>
      <c r="BBU599" s="211"/>
      <c r="BBV599" s="211"/>
      <c r="BBW599" s="211"/>
      <c r="BBX599" s="211"/>
      <c r="BBY599" s="211"/>
      <c r="BBZ599" s="211"/>
      <c r="BCA599" s="211"/>
      <c r="BCB599" s="211"/>
      <c r="BCC599" s="211"/>
      <c r="BCD599" s="211"/>
      <c r="BCE599" s="211"/>
      <c r="BCF599" s="211"/>
      <c r="BCG599" s="211"/>
      <c r="BCH599" s="211"/>
      <c r="BCI599" s="211"/>
      <c r="BCJ599" s="211"/>
      <c r="BCK599" s="211"/>
      <c r="BCL599" s="211"/>
      <c r="BCM599" s="211"/>
      <c r="BCN599" s="211"/>
      <c r="BCO599" s="211"/>
      <c r="BCP599" s="211"/>
      <c r="BCQ599" s="211"/>
      <c r="BCR599" s="211"/>
      <c r="BCS599" s="211"/>
      <c r="BCT599" s="211"/>
      <c r="BCU599" s="211"/>
      <c r="BCV599" s="211"/>
      <c r="BCW599" s="211"/>
      <c r="BCX599" s="211"/>
      <c r="BCY599" s="211"/>
      <c r="BCZ599" s="211"/>
      <c r="BDA599" s="211"/>
      <c r="BDB599" s="211"/>
      <c r="BDC599" s="211"/>
      <c r="BDD599" s="211"/>
      <c r="BDE599" s="211"/>
      <c r="BDF599" s="211"/>
      <c r="BDG599" s="211"/>
      <c r="BDH599" s="211"/>
      <c r="BDI599" s="211"/>
      <c r="BDJ599" s="211"/>
      <c r="BDK599" s="211"/>
      <c r="BDL599" s="211"/>
      <c r="BDM599" s="211"/>
      <c r="BDN599" s="211"/>
      <c r="BDO599" s="211"/>
      <c r="BDP599" s="211"/>
      <c r="BDQ599" s="211"/>
      <c r="BDR599" s="211"/>
      <c r="BDS599" s="211"/>
      <c r="BDT599" s="211"/>
      <c r="BDU599" s="211"/>
      <c r="BDV599" s="211"/>
      <c r="BDW599" s="211"/>
      <c r="BDX599" s="211"/>
      <c r="BDY599" s="211"/>
      <c r="BDZ599" s="211"/>
      <c r="BEA599" s="211"/>
      <c r="BEB599" s="211"/>
      <c r="BEC599" s="211"/>
      <c r="BED599" s="211"/>
      <c r="BEE599" s="211"/>
      <c r="BEF599" s="211"/>
      <c r="BEG599" s="211"/>
      <c r="BEH599" s="211"/>
      <c r="BEI599" s="211"/>
      <c r="BEJ599" s="211"/>
      <c r="BEK599" s="211"/>
      <c r="BEL599" s="211"/>
      <c r="BEM599" s="211"/>
      <c r="BEN599" s="211"/>
      <c r="BEO599" s="211"/>
      <c r="BEP599" s="211"/>
      <c r="BEQ599" s="211"/>
      <c r="BER599" s="211"/>
      <c r="BES599" s="211"/>
      <c r="BET599" s="211"/>
      <c r="BEU599" s="211"/>
      <c r="BEV599" s="211"/>
      <c r="BEW599" s="211"/>
      <c r="BEX599" s="211"/>
      <c r="BEY599" s="211"/>
      <c r="BEZ599" s="211"/>
      <c r="BFA599" s="211"/>
      <c r="BFB599" s="211"/>
      <c r="BFC599" s="211"/>
      <c r="BFD599" s="211"/>
      <c r="BFE599" s="211"/>
      <c r="BFF599" s="211"/>
      <c r="BFG599" s="211"/>
      <c r="BFH599" s="211"/>
      <c r="BFI599" s="211"/>
      <c r="BFJ599" s="211"/>
      <c r="BFK599" s="211"/>
      <c r="BFL599" s="211"/>
      <c r="BFM599" s="211"/>
      <c r="BFN599" s="211"/>
      <c r="BFO599" s="211"/>
      <c r="BFP599" s="211"/>
      <c r="BFQ599" s="211"/>
      <c r="BFR599" s="211"/>
      <c r="BFS599" s="211"/>
      <c r="BFT599" s="211"/>
      <c r="BFU599" s="211"/>
      <c r="BFV599" s="211"/>
      <c r="BFW599" s="211"/>
      <c r="BFX599" s="211"/>
      <c r="BFY599" s="211"/>
      <c r="BFZ599" s="211"/>
      <c r="BGA599" s="211"/>
      <c r="BGB599" s="211"/>
      <c r="BGC599" s="211"/>
      <c r="BGD599" s="211"/>
      <c r="BGE599" s="211"/>
      <c r="BGF599" s="211"/>
      <c r="BGG599" s="211"/>
      <c r="BGH599" s="211"/>
      <c r="BGI599" s="211"/>
      <c r="BGJ599" s="211"/>
      <c r="BGK599" s="211"/>
      <c r="BGL599" s="211"/>
      <c r="BGM599" s="211"/>
      <c r="BGN599" s="211"/>
      <c r="BGO599" s="211"/>
      <c r="BGP599" s="211"/>
      <c r="BGQ599" s="211"/>
      <c r="BGR599" s="211"/>
      <c r="BGS599" s="211"/>
      <c r="BGT599" s="211"/>
      <c r="BGU599" s="211"/>
      <c r="BGV599" s="211"/>
      <c r="BGW599" s="211"/>
      <c r="BGX599" s="211"/>
      <c r="BGY599" s="211"/>
      <c r="BGZ599" s="211"/>
      <c r="BHA599" s="211"/>
      <c r="BHB599" s="211"/>
      <c r="BHC599" s="211"/>
      <c r="BHD599" s="211"/>
      <c r="BHE599" s="211"/>
      <c r="BHF599" s="211"/>
      <c r="BHG599" s="211"/>
      <c r="BHH599" s="211"/>
      <c r="BHI599" s="211"/>
      <c r="BHJ599" s="211"/>
      <c r="BHK599" s="211"/>
      <c r="BHL599" s="211"/>
      <c r="BHM599" s="211"/>
      <c r="BHN599" s="211"/>
      <c r="BHO599" s="211"/>
      <c r="BHP599" s="211"/>
      <c r="BHQ599" s="211"/>
      <c r="BHR599" s="211"/>
      <c r="BHS599" s="211"/>
      <c r="BHT599" s="211"/>
      <c r="BHU599" s="211"/>
      <c r="BHV599" s="211"/>
      <c r="BHW599" s="211"/>
      <c r="BHX599" s="211"/>
      <c r="BHY599" s="211"/>
      <c r="BHZ599" s="211"/>
      <c r="BIA599" s="211"/>
      <c r="BIB599" s="211"/>
      <c r="BIC599" s="211"/>
      <c r="BID599" s="211"/>
      <c r="BIE599" s="211"/>
      <c r="BIF599" s="211"/>
      <c r="BIG599" s="211"/>
      <c r="BIH599" s="211"/>
      <c r="BII599" s="211"/>
      <c r="BIJ599" s="211"/>
      <c r="BIK599" s="211"/>
      <c r="BIL599" s="211"/>
      <c r="BIM599" s="211"/>
      <c r="BIN599" s="211"/>
      <c r="BIO599" s="211"/>
      <c r="BIP599" s="211"/>
      <c r="BIQ599" s="211"/>
      <c r="BIR599" s="211"/>
      <c r="BIS599" s="211"/>
      <c r="BIT599" s="211"/>
      <c r="BIU599" s="211"/>
      <c r="BIV599" s="211"/>
      <c r="BIW599" s="211"/>
      <c r="BIX599" s="211"/>
      <c r="BIY599" s="211"/>
      <c r="BIZ599" s="211"/>
      <c r="BJA599" s="211"/>
      <c r="BJB599" s="211"/>
      <c r="BJC599" s="211"/>
      <c r="BJD599" s="211"/>
      <c r="BJE599" s="211"/>
      <c r="BJF599" s="211"/>
      <c r="BJG599" s="211"/>
      <c r="BJH599" s="211"/>
      <c r="BJI599" s="211"/>
      <c r="BJJ599" s="211"/>
      <c r="BJK599" s="211"/>
      <c r="BJL599" s="211"/>
      <c r="BJM599" s="211"/>
      <c r="BJN599" s="211"/>
      <c r="BJO599" s="211"/>
      <c r="BJP599" s="211"/>
      <c r="BJQ599" s="211"/>
      <c r="BJR599" s="211"/>
      <c r="BJS599" s="211"/>
      <c r="BJT599" s="211"/>
      <c r="BJU599" s="211"/>
      <c r="BJV599" s="211"/>
      <c r="BJW599" s="211"/>
      <c r="BJX599" s="211"/>
      <c r="BJY599" s="211"/>
      <c r="BJZ599" s="211"/>
      <c r="BKA599" s="211"/>
      <c r="BKB599" s="211"/>
      <c r="BKC599" s="211"/>
      <c r="BKD599" s="211"/>
      <c r="BKE599" s="211"/>
      <c r="BKF599" s="211"/>
      <c r="BKG599" s="211"/>
      <c r="BKH599" s="211"/>
      <c r="BKI599" s="211"/>
      <c r="BKJ599" s="211"/>
      <c r="BKK599" s="211"/>
      <c r="BKL599" s="211"/>
      <c r="BKM599" s="211"/>
      <c r="BKN599" s="211"/>
      <c r="BKO599" s="211"/>
      <c r="BKP599" s="211"/>
      <c r="BKQ599" s="211"/>
      <c r="BKR599" s="211"/>
      <c r="BKS599" s="211"/>
      <c r="BKT599" s="211"/>
      <c r="BKU599" s="211"/>
      <c r="BKV599" s="211"/>
      <c r="BKW599" s="211"/>
      <c r="BKX599" s="211"/>
      <c r="BKY599" s="211"/>
      <c r="BKZ599" s="211"/>
      <c r="BLA599" s="211"/>
      <c r="BLB599" s="211"/>
      <c r="BLC599" s="211"/>
      <c r="BLD599" s="211"/>
      <c r="BLE599" s="211"/>
      <c r="BLF599" s="211"/>
      <c r="BLG599" s="211"/>
      <c r="BLH599" s="211"/>
      <c r="BLI599" s="211"/>
      <c r="BLJ599" s="211"/>
      <c r="BLK599" s="211"/>
      <c r="BLL599" s="211"/>
      <c r="BLM599" s="211"/>
      <c r="BLN599" s="211"/>
      <c r="BLO599" s="211"/>
      <c r="BLP599" s="211"/>
      <c r="BLQ599" s="211"/>
      <c r="BLR599" s="211"/>
      <c r="BLS599" s="211"/>
      <c r="BLT599" s="211"/>
      <c r="BLU599" s="211"/>
      <c r="BLV599" s="211"/>
      <c r="BLW599" s="211"/>
      <c r="BLX599" s="211"/>
      <c r="BLY599" s="211"/>
      <c r="BLZ599" s="211"/>
      <c r="BMA599" s="211"/>
      <c r="BMB599" s="211"/>
      <c r="BMC599" s="211"/>
      <c r="BMD599" s="211"/>
      <c r="BME599" s="211"/>
      <c r="BMF599" s="211"/>
      <c r="BMG599" s="211"/>
      <c r="BMH599" s="211"/>
      <c r="BMI599" s="211"/>
      <c r="BMJ599" s="211"/>
      <c r="BMK599" s="211"/>
      <c r="BML599" s="211"/>
      <c r="BMM599" s="211"/>
      <c r="BMN599" s="211"/>
      <c r="BMO599" s="211"/>
      <c r="BMP599" s="211"/>
      <c r="BMQ599" s="211"/>
      <c r="BMR599" s="211"/>
      <c r="BMS599" s="211"/>
      <c r="BMT599" s="211"/>
      <c r="BMU599" s="211"/>
      <c r="BMV599" s="211"/>
      <c r="BMW599" s="211"/>
      <c r="BMX599" s="211"/>
      <c r="BMY599" s="211"/>
      <c r="BMZ599" s="211"/>
      <c r="BNA599" s="211"/>
      <c r="BNB599" s="211"/>
      <c r="BNC599" s="211"/>
      <c r="BND599" s="211"/>
      <c r="BNE599" s="211"/>
      <c r="BNF599" s="211"/>
      <c r="BNG599" s="211"/>
      <c r="BNH599" s="211"/>
      <c r="BNI599" s="211"/>
      <c r="BNJ599" s="211"/>
      <c r="BNK599" s="211"/>
      <c r="BNL599" s="211"/>
      <c r="BNM599" s="211"/>
      <c r="BNN599" s="211"/>
      <c r="BNO599" s="211"/>
      <c r="BNP599" s="211"/>
      <c r="BNQ599" s="211"/>
      <c r="BNR599" s="211"/>
      <c r="BNS599" s="211"/>
      <c r="BNT599" s="211"/>
      <c r="BNU599" s="211"/>
      <c r="BNV599" s="211"/>
      <c r="BNW599" s="211"/>
      <c r="BNX599" s="211"/>
      <c r="BNY599" s="211"/>
      <c r="BNZ599" s="211"/>
      <c r="BOA599" s="211"/>
      <c r="BOB599" s="211"/>
      <c r="BOC599" s="211"/>
      <c r="BOD599" s="211"/>
      <c r="BOE599" s="211"/>
      <c r="BOF599" s="211"/>
      <c r="BOG599" s="211"/>
      <c r="BOH599" s="211"/>
      <c r="BOI599" s="211"/>
      <c r="BOJ599" s="211"/>
      <c r="BOK599" s="211"/>
      <c r="BOL599" s="211"/>
      <c r="BOM599" s="211"/>
      <c r="BON599" s="211"/>
      <c r="BOO599" s="211"/>
      <c r="BOP599" s="211"/>
      <c r="BOQ599" s="211"/>
      <c r="BOR599" s="211"/>
      <c r="BOS599" s="211"/>
      <c r="BOT599" s="211"/>
      <c r="BOU599" s="211"/>
      <c r="BOV599" s="211"/>
      <c r="BOW599" s="211"/>
      <c r="BOX599" s="211"/>
      <c r="BOY599" s="211"/>
      <c r="BOZ599" s="211"/>
      <c r="BPA599" s="211"/>
      <c r="BPB599" s="211"/>
      <c r="BPC599" s="211"/>
      <c r="BPD599" s="211"/>
      <c r="BPE599" s="211"/>
      <c r="BPF599" s="211"/>
      <c r="BPG599" s="211"/>
      <c r="BPH599" s="211"/>
      <c r="BPI599" s="211"/>
      <c r="BPJ599" s="211"/>
      <c r="BPK599" s="211"/>
      <c r="BPL599" s="211"/>
      <c r="BPM599" s="211"/>
      <c r="BPN599" s="211"/>
      <c r="BPO599" s="211"/>
      <c r="BPP599" s="211"/>
      <c r="BPQ599" s="211"/>
      <c r="BPR599" s="211"/>
      <c r="BPS599" s="211"/>
      <c r="BPT599" s="211"/>
      <c r="BPU599" s="211"/>
      <c r="BPV599" s="211"/>
      <c r="BPW599" s="211"/>
      <c r="BPX599" s="211"/>
      <c r="BPY599" s="211"/>
      <c r="BPZ599" s="211"/>
      <c r="BQA599" s="211"/>
      <c r="BQB599" s="211"/>
      <c r="BQC599" s="211"/>
      <c r="BQD599" s="211"/>
      <c r="BQE599" s="211"/>
      <c r="BQF599" s="211"/>
      <c r="BQG599" s="211"/>
      <c r="BQH599" s="211"/>
      <c r="BQI599" s="211"/>
      <c r="BQJ599" s="211"/>
      <c r="BQK599" s="211"/>
      <c r="BQL599" s="211"/>
      <c r="BQM599" s="211"/>
      <c r="BQN599" s="211"/>
      <c r="BQO599" s="211"/>
      <c r="BQP599" s="211"/>
      <c r="BQQ599" s="211"/>
      <c r="BQR599" s="211"/>
      <c r="BQS599" s="211"/>
      <c r="BQT599" s="211"/>
      <c r="BQU599" s="211"/>
      <c r="BQV599" s="211"/>
      <c r="BQW599" s="211"/>
      <c r="BQX599" s="211"/>
      <c r="BQY599" s="211"/>
      <c r="BQZ599" s="211"/>
      <c r="BRA599" s="211"/>
      <c r="BRB599" s="211"/>
      <c r="BRC599" s="211"/>
      <c r="BRD599" s="211"/>
      <c r="BRE599" s="211"/>
      <c r="BRF599" s="211"/>
      <c r="BRG599" s="211"/>
      <c r="BRH599" s="211"/>
      <c r="BRI599" s="211"/>
      <c r="BRJ599" s="211"/>
      <c r="BRK599" s="211"/>
      <c r="BRL599" s="211"/>
      <c r="BRM599" s="211"/>
      <c r="BRN599" s="211"/>
      <c r="BRO599" s="211"/>
      <c r="BRP599" s="211"/>
      <c r="BRQ599" s="211"/>
      <c r="BRR599" s="211"/>
      <c r="BRS599" s="211"/>
      <c r="BRT599" s="211"/>
      <c r="BRU599" s="211"/>
      <c r="BRV599" s="211"/>
      <c r="BRW599" s="211"/>
      <c r="BRX599" s="211"/>
      <c r="BRY599" s="211"/>
      <c r="BRZ599" s="211"/>
      <c r="BSA599" s="211"/>
      <c r="BSB599" s="211"/>
      <c r="BSC599" s="211"/>
      <c r="BSD599" s="211"/>
      <c r="BSE599" s="211"/>
      <c r="BSF599" s="211"/>
      <c r="BSG599" s="211"/>
      <c r="BSH599" s="211"/>
      <c r="BSI599" s="211"/>
      <c r="BSJ599" s="211"/>
      <c r="BSK599" s="211"/>
      <c r="BSL599" s="211"/>
      <c r="BSM599" s="211"/>
      <c r="BSN599" s="211"/>
      <c r="BSO599" s="211"/>
      <c r="BSP599" s="211"/>
      <c r="BSQ599" s="211"/>
      <c r="BSR599" s="211"/>
      <c r="BSS599" s="211"/>
      <c r="BST599" s="211"/>
      <c r="BSU599" s="211"/>
      <c r="BSV599" s="211"/>
      <c r="BSW599" s="211"/>
      <c r="BSX599" s="211"/>
      <c r="BSY599" s="211"/>
      <c r="BSZ599" s="211"/>
      <c r="BTA599" s="211"/>
      <c r="BTB599" s="211"/>
      <c r="BTC599" s="211"/>
      <c r="BTD599" s="211"/>
      <c r="BTE599" s="211"/>
      <c r="BTF599" s="211"/>
      <c r="BTG599" s="211"/>
      <c r="BTH599" s="211"/>
      <c r="BTI599" s="211"/>
      <c r="BTJ599" s="211"/>
      <c r="BTK599" s="211"/>
      <c r="BTL599" s="211"/>
      <c r="BTM599" s="211"/>
      <c r="BTN599" s="211"/>
      <c r="BTO599" s="211"/>
      <c r="BTP599" s="211"/>
      <c r="BTQ599" s="211"/>
      <c r="BTR599" s="211"/>
      <c r="BTS599" s="211"/>
      <c r="BTT599" s="211"/>
      <c r="BTU599" s="211"/>
      <c r="BTV599" s="211"/>
      <c r="BTW599" s="211"/>
      <c r="BTX599" s="211"/>
      <c r="BTY599" s="211"/>
      <c r="BTZ599" s="211"/>
      <c r="BUA599" s="211"/>
      <c r="BUB599" s="211"/>
      <c r="BUC599" s="211"/>
      <c r="BUD599" s="211"/>
      <c r="BUE599" s="211"/>
      <c r="BUF599" s="211"/>
      <c r="BUG599" s="211"/>
      <c r="BUH599" s="211"/>
      <c r="BUI599" s="211"/>
      <c r="BUJ599" s="211"/>
      <c r="BUK599" s="211"/>
      <c r="BUL599" s="211"/>
      <c r="BUM599" s="211"/>
      <c r="BUN599" s="211"/>
      <c r="BUO599" s="211"/>
      <c r="BUP599" s="211"/>
      <c r="BUQ599" s="211"/>
      <c r="BUR599" s="211"/>
      <c r="BUS599" s="211"/>
      <c r="BUT599" s="211"/>
      <c r="BUU599" s="211"/>
      <c r="BUV599" s="211"/>
      <c r="BUW599" s="211"/>
      <c r="BUX599" s="211"/>
      <c r="BUY599" s="211"/>
      <c r="BUZ599" s="211"/>
      <c r="BVA599" s="211"/>
      <c r="BVB599" s="211"/>
      <c r="BVC599" s="211"/>
      <c r="BVD599" s="211"/>
      <c r="BVE599" s="211"/>
      <c r="BVF599" s="211"/>
      <c r="BVG599" s="211"/>
      <c r="BVH599" s="211"/>
      <c r="BVI599" s="211"/>
      <c r="BVJ599" s="211"/>
      <c r="BVK599" s="211"/>
      <c r="BVL599" s="211"/>
      <c r="BVM599" s="211"/>
      <c r="BVN599" s="211"/>
      <c r="BVO599" s="211"/>
      <c r="BVP599" s="211"/>
      <c r="BVQ599" s="211"/>
      <c r="BVR599" s="211"/>
      <c r="BVS599" s="211"/>
      <c r="BVT599" s="211"/>
      <c r="BVU599" s="211"/>
      <c r="BVV599" s="211"/>
      <c r="BVW599" s="211"/>
      <c r="BVX599" s="211"/>
      <c r="BVY599" s="211"/>
      <c r="BVZ599" s="211"/>
      <c r="BWA599" s="211"/>
      <c r="BWB599" s="211"/>
      <c r="BWC599" s="211"/>
      <c r="BWD599" s="211"/>
      <c r="BWE599" s="211"/>
      <c r="BWF599" s="211"/>
      <c r="BWG599" s="211"/>
      <c r="BWH599" s="211"/>
      <c r="BWI599" s="211"/>
      <c r="BWJ599" s="211"/>
      <c r="BWK599" s="211"/>
      <c r="BWL599" s="211"/>
      <c r="BWM599" s="211"/>
      <c r="BWN599" s="211"/>
      <c r="BWO599" s="211"/>
      <c r="BWP599" s="211"/>
      <c r="BWQ599" s="211"/>
      <c r="BWR599" s="211"/>
      <c r="BWS599" s="211"/>
      <c r="BWT599" s="211"/>
      <c r="BWU599" s="211"/>
      <c r="BWV599" s="211"/>
      <c r="BWW599" s="211"/>
      <c r="BWX599" s="211"/>
      <c r="BWY599" s="211"/>
      <c r="BWZ599" s="211"/>
      <c r="BXA599" s="211"/>
      <c r="BXB599" s="211"/>
      <c r="BXC599" s="211"/>
      <c r="BXD599" s="211"/>
      <c r="BXE599" s="211"/>
      <c r="BXF599" s="211"/>
      <c r="BXG599" s="211"/>
      <c r="BXH599" s="211"/>
      <c r="BXI599" s="211"/>
      <c r="BXJ599" s="211"/>
      <c r="BXK599" s="211"/>
      <c r="BXL599" s="211"/>
      <c r="BXM599" s="211"/>
      <c r="BXN599" s="211"/>
      <c r="BXO599" s="211"/>
      <c r="BXP599" s="211"/>
      <c r="BXQ599" s="211"/>
      <c r="BXR599" s="211"/>
      <c r="BXS599" s="211"/>
      <c r="BXT599" s="211"/>
      <c r="BXU599" s="211"/>
      <c r="BXV599" s="211"/>
      <c r="BXW599" s="211"/>
      <c r="BXX599" s="211"/>
      <c r="BXY599" s="211"/>
      <c r="BXZ599" s="211"/>
      <c r="BYA599" s="211"/>
      <c r="BYB599" s="211"/>
      <c r="BYC599" s="211"/>
      <c r="BYD599" s="211"/>
      <c r="BYE599" s="211"/>
      <c r="BYF599" s="211"/>
      <c r="BYG599" s="211"/>
      <c r="BYH599" s="211"/>
      <c r="BYI599" s="211"/>
      <c r="BYJ599" s="211"/>
      <c r="BYK599" s="211"/>
      <c r="BYL599" s="211"/>
      <c r="BYM599" s="211"/>
      <c r="BYN599" s="211"/>
      <c r="BYO599" s="211"/>
      <c r="BYP599" s="211"/>
      <c r="BYQ599" s="211"/>
      <c r="BYR599" s="211"/>
      <c r="BYS599" s="211"/>
      <c r="BYT599" s="211"/>
      <c r="BYU599" s="211"/>
      <c r="BYV599" s="211"/>
      <c r="BYW599" s="211"/>
      <c r="BYX599" s="211"/>
      <c r="BYY599" s="211"/>
      <c r="BYZ599" s="211"/>
      <c r="BZA599" s="211"/>
      <c r="BZB599" s="211"/>
      <c r="BZC599" s="211"/>
      <c r="BZD599" s="211"/>
      <c r="BZE599" s="211"/>
      <c r="BZF599" s="211"/>
      <c r="BZG599" s="211"/>
      <c r="BZH599" s="211"/>
      <c r="BZI599" s="211"/>
      <c r="BZJ599" s="211"/>
      <c r="BZK599" s="211"/>
      <c r="BZL599" s="211"/>
      <c r="BZM599" s="211"/>
      <c r="BZN599" s="211"/>
      <c r="BZO599" s="211"/>
      <c r="BZP599" s="211"/>
      <c r="BZQ599" s="211"/>
      <c r="BZR599" s="211"/>
      <c r="BZS599" s="211"/>
      <c r="BZT599" s="211"/>
      <c r="BZU599" s="211"/>
      <c r="BZV599" s="211"/>
      <c r="BZW599" s="211"/>
      <c r="BZX599" s="211"/>
      <c r="BZY599" s="211"/>
      <c r="BZZ599" s="211"/>
      <c r="CAA599" s="211"/>
      <c r="CAB599" s="211"/>
      <c r="CAC599" s="211"/>
      <c r="CAD599" s="211"/>
      <c r="CAE599" s="211"/>
      <c r="CAF599" s="211"/>
      <c r="CAG599" s="211"/>
      <c r="CAH599" s="211"/>
      <c r="CAI599" s="211"/>
      <c r="CAJ599" s="211"/>
      <c r="CAK599" s="211"/>
      <c r="CAL599" s="211"/>
      <c r="CAM599" s="211"/>
      <c r="CAN599" s="211"/>
      <c r="CAO599" s="211"/>
      <c r="CAP599" s="211"/>
      <c r="CAQ599" s="211"/>
      <c r="CAR599" s="211"/>
      <c r="CAS599" s="211"/>
      <c r="CAT599" s="211"/>
      <c r="CAU599" s="211"/>
      <c r="CAV599" s="211"/>
      <c r="CAW599" s="211"/>
      <c r="CAX599" s="211"/>
      <c r="CAY599" s="211"/>
      <c r="CAZ599" s="211"/>
      <c r="CBA599" s="211"/>
      <c r="CBB599" s="211"/>
      <c r="CBC599" s="211"/>
      <c r="CBD599" s="211"/>
      <c r="CBE599" s="211"/>
      <c r="CBF599" s="211"/>
      <c r="CBG599" s="211"/>
      <c r="CBH599" s="211"/>
      <c r="CBI599" s="211"/>
      <c r="CBJ599" s="211"/>
      <c r="CBK599" s="211"/>
      <c r="CBL599" s="211"/>
      <c r="CBM599" s="211"/>
      <c r="CBN599" s="211"/>
      <c r="CBO599" s="211"/>
      <c r="CBP599" s="211"/>
      <c r="CBQ599" s="211"/>
      <c r="CBR599" s="211"/>
      <c r="CBS599" s="211"/>
      <c r="CBT599" s="211"/>
      <c r="CBU599" s="211"/>
      <c r="CBV599" s="211"/>
      <c r="CBW599" s="211"/>
      <c r="CBX599" s="211"/>
      <c r="CBY599" s="211"/>
      <c r="CBZ599" s="211"/>
      <c r="CCA599" s="211"/>
      <c r="CCB599" s="211"/>
      <c r="CCC599" s="211"/>
      <c r="CCD599" s="211"/>
      <c r="CCE599" s="211"/>
      <c r="CCF599" s="211"/>
      <c r="CCG599" s="211"/>
      <c r="CCH599" s="211"/>
      <c r="CCI599" s="211"/>
      <c r="CCJ599" s="211"/>
      <c r="CCK599" s="211"/>
      <c r="CCL599" s="211"/>
      <c r="CCM599" s="211"/>
      <c r="CCN599" s="211"/>
      <c r="CCO599" s="211"/>
      <c r="CCP599" s="211"/>
      <c r="CCQ599" s="211"/>
      <c r="CCR599" s="211"/>
      <c r="CCS599" s="211"/>
      <c r="CCT599" s="211"/>
      <c r="CCU599" s="211"/>
      <c r="CCV599" s="211"/>
      <c r="CCW599" s="211"/>
      <c r="CCX599" s="211"/>
      <c r="CCY599" s="211"/>
      <c r="CCZ599" s="211"/>
      <c r="CDA599" s="211"/>
      <c r="CDB599" s="211"/>
      <c r="CDC599" s="211"/>
      <c r="CDD599" s="211"/>
      <c r="CDE599" s="211"/>
      <c r="CDF599" s="211"/>
      <c r="CDG599" s="211"/>
      <c r="CDH599" s="211"/>
      <c r="CDI599" s="211"/>
      <c r="CDJ599" s="211"/>
      <c r="CDK599" s="211"/>
      <c r="CDL599" s="211"/>
      <c r="CDM599" s="211"/>
      <c r="CDN599" s="211"/>
      <c r="CDO599" s="211"/>
      <c r="CDP599" s="211"/>
      <c r="CDQ599" s="211"/>
      <c r="CDR599" s="211"/>
      <c r="CDS599" s="211"/>
      <c r="CDT599" s="211"/>
      <c r="CDU599" s="211"/>
      <c r="CDV599" s="211"/>
      <c r="CDW599" s="211"/>
      <c r="CDX599" s="211"/>
      <c r="CDY599" s="211"/>
      <c r="CDZ599" s="211"/>
      <c r="CEA599" s="211"/>
      <c r="CEB599" s="211"/>
      <c r="CEC599" s="211"/>
      <c r="CED599" s="211"/>
      <c r="CEE599" s="211"/>
      <c r="CEF599" s="211"/>
      <c r="CEG599" s="211"/>
      <c r="CEH599" s="211"/>
      <c r="CEI599" s="211"/>
      <c r="CEJ599" s="211"/>
      <c r="CEK599" s="211"/>
      <c r="CEL599" s="211"/>
      <c r="CEM599" s="211"/>
      <c r="CEN599" s="211"/>
      <c r="CEO599" s="211"/>
      <c r="CEP599" s="211"/>
      <c r="CEQ599" s="211"/>
      <c r="CER599" s="211"/>
      <c r="CES599" s="211"/>
      <c r="CET599" s="211"/>
      <c r="CEU599" s="211"/>
      <c r="CEV599" s="211"/>
      <c r="CEW599" s="211"/>
      <c r="CEX599" s="211"/>
      <c r="CEY599" s="211"/>
      <c r="CEZ599" s="211"/>
      <c r="CFA599" s="211"/>
      <c r="CFB599" s="211"/>
      <c r="CFC599" s="211"/>
      <c r="CFD599" s="211"/>
      <c r="CFE599" s="211"/>
      <c r="CFF599" s="211"/>
      <c r="CFG599" s="211"/>
      <c r="CFH599" s="211"/>
      <c r="CFI599" s="211"/>
      <c r="CFJ599" s="211"/>
      <c r="CFK599" s="211"/>
      <c r="CFL599" s="211"/>
      <c r="CFM599" s="211"/>
      <c r="CFN599" s="211"/>
      <c r="CFO599" s="211"/>
      <c r="CFP599" s="211"/>
      <c r="CFQ599" s="211"/>
      <c r="CFR599" s="211"/>
      <c r="CFS599" s="211"/>
      <c r="CFT599" s="211"/>
      <c r="CFU599" s="211"/>
      <c r="CFV599" s="211"/>
      <c r="CFW599" s="211"/>
      <c r="CFX599" s="211"/>
      <c r="CFY599" s="211"/>
      <c r="CFZ599" s="211"/>
      <c r="CGA599" s="211"/>
      <c r="CGB599" s="211"/>
      <c r="CGC599" s="211"/>
      <c r="CGD599" s="211"/>
      <c r="CGE599" s="211"/>
      <c r="CGF599" s="211"/>
      <c r="CGG599" s="211"/>
      <c r="CGH599" s="211"/>
      <c r="CGI599" s="211"/>
      <c r="CGJ599" s="211"/>
      <c r="CGK599" s="211"/>
      <c r="CGL599" s="211"/>
      <c r="CGM599" s="211"/>
      <c r="CGN599" s="211"/>
      <c r="CGO599" s="211"/>
      <c r="CGP599" s="211"/>
      <c r="CGQ599" s="211"/>
      <c r="CGR599" s="211"/>
      <c r="CGS599" s="211"/>
      <c r="CGT599" s="211"/>
      <c r="CGU599" s="211"/>
      <c r="CGV599" s="211"/>
      <c r="CGW599" s="211"/>
      <c r="CGX599" s="211"/>
      <c r="CGY599" s="211"/>
      <c r="CGZ599" s="211"/>
      <c r="CHA599" s="211"/>
      <c r="CHB599" s="211"/>
      <c r="CHC599" s="211"/>
      <c r="CHD599" s="211"/>
      <c r="CHE599" s="211"/>
      <c r="CHF599" s="211"/>
      <c r="CHG599" s="211"/>
      <c r="CHH599" s="211"/>
      <c r="CHI599" s="211"/>
      <c r="CHJ599" s="211"/>
      <c r="CHK599" s="211"/>
      <c r="CHL599" s="211"/>
      <c r="CHM599" s="211"/>
      <c r="CHN599" s="211"/>
      <c r="CHO599" s="211"/>
      <c r="CHP599" s="211"/>
      <c r="CHQ599" s="211"/>
      <c r="CHR599" s="211"/>
      <c r="CHS599" s="211"/>
      <c r="CHT599" s="211"/>
      <c r="CHU599" s="211"/>
      <c r="CHV599" s="211"/>
      <c r="CHW599" s="211"/>
      <c r="CHX599" s="211"/>
      <c r="CHY599" s="211"/>
      <c r="CHZ599" s="211"/>
      <c r="CIA599" s="211"/>
      <c r="CIB599" s="211"/>
      <c r="CIC599" s="211"/>
      <c r="CID599" s="211"/>
      <c r="CIE599" s="211"/>
      <c r="CIF599" s="211"/>
      <c r="CIG599" s="211"/>
      <c r="CIH599" s="211"/>
      <c r="CII599" s="211"/>
      <c r="CIJ599" s="211"/>
      <c r="CIK599" s="211"/>
      <c r="CIL599" s="211"/>
      <c r="CIM599" s="211"/>
      <c r="CIN599" s="211"/>
      <c r="CIO599" s="211"/>
      <c r="CIP599" s="211"/>
      <c r="CIQ599" s="211"/>
      <c r="CIR599" s="211"/>
      <c r="CIS599" s="211"/>
      <c r="CIT599" s="211"/>
      <c r="CIU599" s="211"/>
      <c r="CIV599" s="211"/>
      <c r="CIW599" s="211"/>
      <c r="CIX599" s="211"/>
      <c r="CIY599" s="211"/>
      <c r="CIZ599" s="211"/>
      <c r="CJA599" s="211"/>
      <c r="CJB599" s="211"/>
      <c r="CJC599" s="211"/>
      <c r="CJD599" s="211"/>
      <c r="CJE599" s="211"/>
      <c r="CJF599" s="211"/>
      <c r="CJG599" s="211"/>
      <c r="CJH599" s="211"/>
      <c r="CJI599" s="211"/>
      <c r="CJJ599" s="211"/>
      <c r="CJK599" s="211"/>
      <c r="CJL599" s="211"/>
      <c r="CJM599" s="211"/>
      <c r="CJN599" s="211"/>
      <c r="CJO599" s="211"/>
      <c r="CJP599" s="211"/>
      <c r="CJQ599" s="211"/>
      <c r="CJR599" s="211"/>
      <c r="CJS599" s="211"/>
      <c r="CJT599" s="211"/>
      <c r="CJU599" s="211"/>
      <c r="CJV599" s="211"/>
      <c r="CJW599" s="211"/>
      <c r="CJX599" s="211"/>
      <c r="CJY599" s="211"/>
      <c r="CJZ599" s="211"/>
      <c r="CKA599" s="211"/>
      <c r="CKB599" s="211"/>
      <c r="CKC599" s="211"/>
      <c r="CKD599" s="211"/>
      <c r="CKE599" s="211"/>
      <c r="CKF599" s="211"/>
      <c r="CKG599" s="211"/>
      <c r="CKH599" s="211"/>
      <c r="CKI599" s="211"/>
      <c r="CKJ599" s="211"/>
      <c r="CKK599" s="211"/>
      <c r="CKL599" s="211"/>
      <c r="CKM599" s="211"/>
      <c r="CKN599" s="211"/>
      <c r="CKO599" s="211"/>
      <c r="CKP599" s="211"/>
      <c r="CKQ599" s="211"/>
      <c r="CKR599" s="211"/>
      <c r="CKS599" s="211"/>
      <c r="CKT599" s="211"/>
      <c r="CKU599" s="211"/>
      <c r="CKV599" s="211"/>
      <c r="CKW599" s="211"/>
      <c r="CKX599" s="211"/>
      <c r="CKY599" s="211"/>
      <c r="CKZ599" s="211"/>
      <c r="CLA599" s="211"/>
      <c r="CLB599" s="211"/>
      <c r="CLC599" s="211"/>
      <c r="CLD599" s="211"/>
      <c r="CLE599" s="211"/>
      <c r="CLF599" s="211"/>
      <c r="CLG599" s="211"/>
      <c r="CLH599" s="211"/>
      <c r="CLI599" s="211"/>
      <c r="CLJ599" s="211"/>
      <c r="CLK599" s="211"/>
      <c r="CLL599" s="211"/>
      <c r="CLM599" s="211"/>
      <c r="CLN599" s="211"/>
      <c r="CLO599" s="211"/>
      <c r="CLP599" s="211"/>
      <c r="CLQ599" s="211"/>
      <c r="CLR599" s="211"/>
      <c r="CLS599" s="211"/>
      <c r="CLT599" s="211"/>
      <c r="CLU599" s="211"/>
      <c r="CLV599" s="211"/>
      <c r="CLW599" s="211"/>
      <c r="CLX599" s="211"/>
      <c r="CLY599" s="211"/>
      <c r="CLZ599" s="211"/>
      <c r="CMA599" s="211"/>
      <c r="CMB599" s="211"/>
      <c r="CMC599" s="211"/>
      <c r="CMD599" s="211"/>
      <c r="CME599" s="211"/>
      <c r="CMF599" s="211"/>
      <c r="CMG599" s="211"/>
      <c r="CMH599" s="211"/>
      <c r="CMI599" s="211"/>
      <c r="CMJ599" s="211"/>
      <c r="CMK599" s="211"/>
      <c r="CML599" s="211"/>
      <c r="CMM599" s="211"/>
      <c r="CMN599" s="211"/>
      <c r="CMO599" s="211"/>
      <c r="CMP599" s="211"/>
      <c r="CMQ599" s="211"/>
      <c r="CMR599" s="211"/>
      <c r="CMS599" s="211"/>
      <c r="CMT599" s="211"/>
      <c r="CMU599" s="211"/>
      <c r="CMV599" s="211"/>
      <c r="CMW599" s="211"/>
      <c r="CMX599" s="211"/>
      <c r="CMY599" s="211"/>
      <c r="CMZ599" s="211"/>
      <c r="CNA599" s="211"/>
      <c r="CNB599" s="211"/>
      <c r="CNC599" s="211"/>
      <c r="CND599" s="211"/>
      <c r="CNE599" s="211"/>
      <c r="CNF599" s="211"/>
      <c r="CNG599" s="211"/>
      <c r="CNH599" s="211"/>
      <c r="CNI599" s="211"/>
      <c r="CNJ599" s="211"/>
      <c r="CNK599" s="211"/>
      <c r="CNL599" s="211"/>
      <c r="CNM599" s="211"/>
      <c r="CNN599" s="211"/>
      <c r="CNO599" s="211"/>
      <c r="CNP599" s="211"/>
      <c r="CNQ599" s="211"/>
      <c r="CNR599" s="211"/>
      <c r="CNS599" s="211"/>
      <c r="CNT599" s="211"/>
      <c r="CNU599" s="211"/>
      <c r="CNV599" s="211"/>
      <c r="CNW599" s="211"/>
      <c r="CNX599" s="211"/>
      <c r="CNY599" s="211"/>
      <c r="CNZ599" s="211"/>
      <c r="COA599" s="211"/>
      <c r="COB599" s="211"/>
      <c r="COC599" s="211"/>
      <c r="COD599" s="211"/>
      <c r="COE599" s="211"/>
      <c r="COF599" s="211"/>
      <c r="COG599" s="211"/>
      <c r="COH599" s="211"/>
      <c r="COI599" s="211"/>
      <c r="COJ599" s="211"/>
      <c r="COK599" s="211"/>
      <c r="COL599" s="211"/>
      <c r="COM599" s="211"/>
      <c r="CON599" s="211"/>
      <c r="COO599" s="211"/>
      <c r="COP599" s="211"/>
      <c r="COQ599" s="211"/>
      <c r="COR599" s="211"/>
      <c r="COS599" s="211"/>
      <c r="COT599" s="211"/>
      <c r="COU599" s="211"/>
      <c r="COV599" s="211"/>
      <c r="COW599" s="211"/>
      <c r="COX599" s="211"/>
      <c r="COY599" s="211"/>
      <c r="COZ599" s="211"/>
      <c r="CPA599" s="211"/>
      <c r="CPB599" s="211"/>
      <c r="CPC599" s="211"/>
      <c r="CPD599" s="211"/>
      <c r="CPE599" s="211"/>
      <c r="CPF599" s="211"/>
      <c r="CPG599" s="211"/>
      <c r="CPH599" s="211"/>
      <c r="CPI599" s="211"/>
      <c r="CPJ599" s="211"/>
      <c r="CPK599" s="211"/>
      <c r="CPL599" s="211"/>
      <c r="CPM599" s="211"/>
      <c r="CPN599" s="211"/>
      <c r="CPO599" s="211"/>
      <c r="CPP599" s="211"/>
      <c r="CPQ599" s="211"/>
      <c r="CPR599" s="211"/>
      <c r="CPS599" s="211"/>
      <c r="CPT599" s="211"/>
      <c r="CPU599" s="211"/>
      <c r="CPV599" s="211"/>
      <c r="CPW599" s="211"/>
      <c r="CPX599" s="211"/>
      <c r="CPY599" s="211"/>
      <c r="CPZ599" s="211"/>
      <c r="CQA599" s="211"/>
      <c r="CQB599" s="211"/>
      <c r="CQC599" s="211"/>
      <c r="CQD599" s="211"/>
      <c r="CQE599" s="211"/>
      <c r="CQF599" s="211"/>
      <c r="CQG599" s="211"/>
      <c r="CQH599" s="211"/>
      <c r="CQI599" s="211"/>
      <c r="CQJ599" s="211"/>
      <c r="CQK599" s="211"/>
      <c r="CQL599" s="211"/>
      <c r="CQM599" s="211"/>
      <c r="CQN599" s="211"/>
      <c r="CQO599" s="211"/>
      <c r="CQP599" s="211"/>
      <c r="CQQ599" s="211"/>
      <c r="CQR599" s="211"/>
      <c r="CQS599" s="211"/>
      <c r="CQT599" s="211"/>
      <c r="CQU599" s="211"/>
      <c r="CQV599" s="211"/>
      <c r="CQW599" s="211"/>
      <c r="CQX599" s="211"/>
      <c r="CQY599" s="211"/>
      <c r="CQZ599" s="211"/>
      <c r="CRA599" s="211"/>
      <c r="CRB599" s="211"/>
      <c r="CRC599" s="211"/>
      <c r="CRD599" s="211"/>
      <c r="CRE599" s="211"/>
      <c r="CRF599" s="211"/>
      <c r="CRG599" s="211"/>
      <c r="CRH599" s="211"/>
      <c r="CRI599" s="211"/>
      <c r="CRJ599" s="211"/>
      <c r="CRK599" s="211"/>
      <c r="CRL599" s="211"/>
      <c r="CRM599" s="211"/>
      <c r="CRN599" s="211"/>
      <c r="CRO599" s="211"/>
      <c r="CRP599" s="211"/>
      <c r="CRQ599" s="211"/>
      <c r="CRR599" s="211"/>
      <c r="CRS599" s="211"/>
      <c r="CRT599" s="211"/>
      <c r="CRU599" s="211"/>
      <c r="CRV599" s="211"/>
      <c r="CRW599" s="211"/>
      <c r="CRX599" s="211"/>
      <c r="CRY599" s="211"/>
      <c r="CRZ599" s="211"/>
      <c r="CSA599" s="211"/>
      <c r="CSB599" s="211"/>
      <c r="CSC599" s="211"/>
      <c r="CSD599" s="211"/>
      <c r="CSE599" s="211"/>
      <c r="CSF599" s="211"/>
      <c r="CSG599" s="211"/>
      <c r="CSH599" s="211"/>
      <c r="CSI599" s="211"/>
      <c r="CSJ599" s="211"/>
      <c r="CSK599" s="211"/>
      <c r="CSL599" s="211"/>
      <c r="CSM599" s="211"/>
      <c r="CSN599" s="211"/>
      <c r="CSO599" s="211"/>
      <c r="CSP599" s="211"/>
      <c r="CSQ599" s="211"/>
      <c r="CSR599" s="211"/>
      <c r="CSS599" s="211"/>
      <c r="CST599" s="211"/>
      <c r="CSU599" s="211"/>
      <c r="CSV599" s="211"/>
      <c r="CSW599" s="211"/>
      <c r="CSX599" s="211"/>
      <c r="CSY599" s="211"/>
      <c r="CSZ599" s="211"/>
      <c r="CTA599" s="211"/>
      <c r="CTB599" s="211"/>
      <c r="CTC599" s="211"/>
      <c r="CTD599" s="211"/>
      <c r="CTE599" s="211"/>
      <c r="CTF599" s="211"/>
      <c r="CTG599" s="211"/>
      <c r="CTH599" s="211"/>
      <c r="CTI599" s="211"/>
      <c r="CTJ599" s="211"/>
      <c r="CTK599" s="211"/>
      <c r="CTL599" s="211"/>
      <c r="CTM599" s="211"/>
      <c r="CTN599" s="211"/>
      <c r="CTO599" s="211"/>
      <c r="CTP599" s="211"/>
      <c r="CTQ599" s="211"/>
      <c r="CTR599" s="211"/>
      <c r="CTS599" s="211"/>
      <c r="CTT599" s="211"/>
      <c r="CTU599" s="211"/>
      <c r="CTV599" s="211"/>
      <c r="CTW599" s="211"/>
      <c r="CTX599" s="211"/>
      <c r="CTY599" s="211"/>
      <c r="CTZ599" s="211"/>
      <c r="CUA599" s="211"/>
      <c r="CUB599" s="211"/>
      <c r="CUC599" s="211"/>
      <c r="CUD599" s="211"/>
      <c r="CUE599" s="211"/>
      <c r="CUF599" s="211"/>
      <c r="CUG599" s="211"/>
      <c r="CUH599" s="211"/>
      <c r="CUI599" s="211"/>
      <c r="CUJ599" s="211"/>
      <c r="CUK599" s="211"/>
      <c r="CUL599" s="211"/>
      <c r="CUM599" s="211"/>
      <c r="CUN599" s="211"/>
      <c r="CUO599" s="211"/>
      <c r="CUP599" s="211"/>
      <c r="CUQ599" s="211"/>
      <c r="CUR599" s="211"/>
      <c r="CUS599" s="211"/>
      <c r="CUT599" s="211"/>
      <c r="CUU599" s="211"/>
      <c r="CUV599" s="211"/>
      <c r="CUW599" s="211"/>
      <c r="CUX599" s="211"/>
      <c r="CUY599" s="211"/>
      <c r="CUZ599" s="211"/>
      <c r="CVA599" s="211"/>
      <c r="CVB599" s="211"/>
      <c r="CVC599" s="211"/>
      <c r="CVD599" s="211"/>
      <c r="CVE599" s="211"/>
      <c r="CVF599" s="211"/>
      <c r="CVG599" s="211"/>
      <c r="CVH599" s="211"/>
      <c r="CVI599" s="211"/>
      <c r="CVJ599" s="211"/>
      <c r="CVK599" s="211"/>
      <c r="CVL599" s="211"/>
      <c r="CVM599" s="211"/>
      <c r="CVN599" s="211"/>
      <c r="CVO599" s="211"/>
      <c r="CVP599" s="211"/>
      <c r="CVQ599" s="211"/>
      <c r="CVR599" s="211"/>
      <c r="CVS599" s="211"/>
      <c r="CVT599" s="211"/>
      <c r="CVU599" s="211"/>
      <c r="CVV599" s="211"/>
      <c r="CVW599" s="211"/>
      <c r="CVX599" s="211"/>
      <c r="CVY599" s="211"/>
      <c r="CVZ599" s="211"/>
      <c r="CWA599" s="211"/>
      <c r="CWB599" s="211"/>
      <c r="CWC599" s="211"/>
      <c r="CWD599" s="211"/>
      <c r="CWE599" s="211"/>
      <c r="CWF599" s="211"/>
      <c r="CWG599" s="211"/>
      <c r="CWH599" s="211"/>
      <c r="CWI599" s="211"/>
      <c r="CWJ599" s="211"/>
      <c r="CWK599" s="211"/>
      <c r="CWL599" s="211"/>
      <c r="CWM599" s="211"/>
      <c r="CWN599" s="211"/>
      <c r="CWO599" s="211"/>
      <c r="CWP599" s="211"/>
      <c r="CWQ599" s="211"/>
      <c r="CWR599" s="211"/>
      <c r="CWS599" s="211"/>
      <c r="CWT599" s="211"/>
      <c r="CWU599" s="211"/>
      <c r="CWV599" s="211"/>
      <c r="CWW599" s="211"/>
      <c r="CWX599" s="211"/>
      <c r="CWY599" s="211"/>
      <c r="CWZ599" s="211"/>
      <c r="CXA599" s="211"/>
      <c r="CXB599" s="211"/>
      <c r="CXC599" s="211"/>
      <c r="CXD599" s="211"/>
      <c r="CXE599" s="211"/>
      <c r="CXF599" s="211"/>
      <c r="CXG599" s="211"/>
      <c r="CXH599" s="211"/>
      <c r="CXI599" s="211"/>
      <c r="CXJ599" s="211"/>
      <c r="CXK599" s="211"/>
      <c r="CXL599" s="211"/>
      <c r="CXM599" s="211"/>
      <c r="CXN599" s="211"/>
      <c r="CXO599" s="211"/>
      <c r="CXP599" s="211"/>
      <c r="CXQ599" s="211"/>
      <c r="CXR599" s="211"/>
      <c r="CXS599" s="211"/>
      <c r="CXT599" s="211"/>
      <c r="CXU599" s="211"/>
      <c r="CXV599" s="211"/>
      <c r="CXW599" s="211"/>
      <c r="CXX599" s="211"/>
      <c r="CXY599" s="211"/>
      <c r="CXZ599" s="211"/>
      <c r="CYA599" s="211"/>
      <c r="CYB599" s="211"/>
      <c r="CYC599" s="211"/>
      <c r="CYD599" s="211"/>
      <c r="CYE599" s="211"/>
      <c r="CYF599" s="211"/>
      <c r="CYG599" s="211"/>
      <c r="CYH599" s="211"/>
      <c r="CYI599" s="211"/>
      <c r="CYJ599" s="211"/>
      <c r="CYK599" s="211"/>
      <c r="CYL599" s="211"/>
      <c r="CYM599" s="211"/>
      <c r="CYN599" s="211"/>
      <c r="CYO599" s="211"/>
      <c r="CYP599" s="211"/>
      <c r="CYQ599" s="211"/>
      <c r="CYR599" s="211"/>
      <c r="CYS599" s="211"/>
      <c r="CYT599" s="211"/>
      <c r="CYU599" s="211"/>
      <c r="CYV599" s="211"/>
      <c r="CYW599" s="211"/>
      <c r="CYX599" s="211"/>
      <c r="CYY599" s="211"/>
      <c r="CYZ599" s="211"/>
      <c r="CZA599" s="211"/>
      <c r="CZB599" s="211"/>
      <c r="CZC599" s="211"/>
      <c r="CZD599" s="211"/>
      <c r="CZE599" s="211"/>
      <c r="CZF599" s="211"/>
      <c r="CZG599" s="211"/>
      <c r="CZH599" s="211"/>
      <c r="CZI599" s="211"/>
      <c r="CZJ599" s="211"/>
      <c r="CZK599" s="211"/>
      <c r="CZL599" s="211"/>
      <c r="CZM599" s="211"/>
      <c r="CZN599" s="211"/>
      <c r="CZO599" s="211"/>
      <c r="CZP599" s="211"/>
      <c r="CZQ599" s="211"/>
      <c r="CZR599" s="211"/>
      <c r="CZS599" s="211"/>
      <c r="CZT599" s="211"/>
      <c r="CZU599" s="211"/>
      <c r="CZV599" s="211"/>
      <c r="CZW599" s="211"/>
      <c r="CZX599" s="211"/>
      <c r="CZY599" s="211"/>
      <c r="CZZ599" s="211"/>
      <c r="DAA599" s="211"/>
      <c r="DAB599" s="211"/>
      <c r="DAC599" s="211"/>
      <c r="DAD599" s="211"/>
      <c r="DAE599" s="211"/>
      <c r="DAF599" s="211"/>
      <c r="DAG599" s="211"/>
      <c r="DAH599" s="211"/>
      <c r="DAI599" s="211"/>
      <c r="DAJ599" s="211"/>
      <c r="DAK599" s="211"/>
      <c r="DAL599" s="211"/>
      <c r="DAM599" s="211"/>
      <c r="DAN599" s="211"/>
      <c r="DAO599" s="211"/>
      <c r="DAP599" s="211"/>
      <c r="DAQ599" s="211"/>
      <c r="DAR599" s="211"/>
      <c r="DAS599" s="211"/>
      <c r="DAT599" s="211"/>
      <c r="DAU599" s="211"/>
      <c r="DAV599" s="211"/>
      <c r="DAW599" s="211"/>
      <c r="DAX599" s="211"/>
      <c r="DAY599" s="211"/>
      <c r="DAZ599" s="211"/>
      <c r="DBA599" s="211"/>
      <c r="DBB599" s="211"/>
      <c r="DBC599" s="211"/>
      <c r="DBD599" s="211"/>
      <c r="DBE599" s="211"/>
      <c r="DBF599" s="211"/>
      <c r="DBG599" s="211"/>
      <c r="DBH599" s="211"/>
      <c r="DBI599" s="211"/>
      <c r="DBJ599" s="211"/>
      <c r="DBK599" s="211"/>
      <c r="DBL599" s="211"/>
      <c r="DBM599" s="211"/>
      <c r="DBN599" s="211"/>
      <c r="DBO599" s="211"/>
      <c r="DBP599" s="211"/>
      <c r="DBQ599" s="211"/>
      <c r="DBR599" s="211"/>
      <c r="DBS599" s="211"/>
      <c r="DBT599" s="211"/>
      <c r="DBU599" s="211"/>
      <c r="DBV599" s="211"/>
      <c r="DBW599" s="211"/>
      <c r="DBX599" s="211"/>
      <c r="DBY599" s="211"/>
      <c r="DBZ599" s="211"/>
      <c r="DCA599" s="211"/>
      <c r="DCB599" s="211"/>
      <c r="DCC599" s="211"/>
      <c r="DCD599" s="211"/>
      <c r="DCE599" s="211"/>
      <c r="DCF599" s="211"/>
      <c r="DCG599" s="211"/>
      <c r="DCH599" s="211"/>
      <c r="DCI599" s="211"/>
      <c r="DCJ599" s="211"/>
      <c r="DCK599" s="211"/>
      <c r="DCL599" s="211"/>
      <c r="DCM599" s="211"/>
      <c r="DCN599" s="211"/>
      <c r="DCO599" s="211"/>
      <c r="DCP599" s="211"/>
      <c r="DCQ599" s="211"/>
      <c r="DCR599" s="211"/>
      <c r="DCS599" s="211"/>
      <c r="DCT599" s="211"/>
      <c r="DCU599" s="211"/>
      <c r="DCV599" s="211"/>
      <c r="DCW599" s="211"/>
      <c r="DCX599" s="211"/>
      <c r="DCY599" s="211"/>
      <c r="DCZ599" s="211"/>
      <c r="DDA599" s="211"/>
      <c r="DDB599" s="211"/>
      <c r="DDC599" s="211"/>
      <c r="DDD599" s="211"/>
      <c r="DDE599" s="211"/>
      <c r="DDF599" s="211"/>
      <c r="DDG599" s="211"/>
      <c r="DDH599" s="211"/>
      <c r="DDI599" s="211"/>
      <c r="DDJ599" s="211"/>
      <c r="DDK599" s="211"/>
      <c r="DDL599" s="211"/>
      <c r="DDM599" s="211"/>
      <c r="DDN599" s="211"/>
      <c r="DDO599" s="211"/>
      <c r="DDP599" s="211"/>
      <c r="DDQ599" s="211"/>
      <c r="DDR599" s="211"/>
      <c r="DDS599" s="211"/>
      <c r="DDT599" s="211"/>
      <c r="DDU599" s="211"/>
      <c r="DDV599" s="211"/>
      <c r="DDW599" s="211"/>
      <c r="DDX599" s="211"/>
      <c r="DDY599" s="211"/>
      <c r="DDZ599" s="211"/>
      <c r="DEA599" s="211"/>
      <c r="DEB599" s="211"/>
      <c r="DEC599" s="211"/>
      <c r="DED599" s="211"/>
      <c r="DEE599" s="211"/>
      <c r="DEF599" s="211"/>
      <c r="DEG599" s="211"/>
      <c r="DEH599" s="211"/>
      <c r="DEI599" s="211"/>
      <c r="DEJ599" s="211"/>
      <c r="DEK599" s="211"/>
      <c r="DEL599" s="211"/>
      <c r="DEM599" s="211"/>
      <c r="DEN599" s="211"/>
      <c r="DEO599" s="211"/>
      <c r="DEP599" s="211"/>
      <c r="DEQ599" s="211"/>
      <c r="DER599" s="211"/>
      <c r="DES599" s="211"/>
      <c r="DET599" s="211"/>
      <c r="DEU599" s="211"/>
      <c r="DEV599" s="211"/>
      <c r="DEW599" s="211"/>
      <c r="DEX599" s="211"/>
      <c r="DEY599" s="211"/>
      <c r="DEZ599" s="211"/>
      <c r="DFA599" s="211"/>
      <c r="DFB599" s="211"/>
      <c r="DFC599" s="211"/>
      <c r="DFD599" s="211"/>
      <c r="DFE599" s="211"/>
      <c r="DFF599" s="211"/>
      <c r="DFG599" s="211"/>
      <c r="DFH599" s="211"/>
      <c r="DFI599" s="211"/>
      <c r="DFJ599" s="211"/>
      <c r="DFK599" s="211"/>
      <c r="DFL599" s="211"/>
      <c r="DFM599" s="211"/>
      <c r="DFN599" s="211"/>
      <c r="DFO599" s="211"/>
      <c r="DFP599" s="211"/>
      <c r="DFQ599" s="211"/>
      <c r="DFR599" s="211"/>
      <c r="DFS599" s="211"/>
      <c r="DFT599" s="211"/>
      <c r="DFU599" s="211"/>
      <c r="DFV599" s="211"/>
      <c r="DFW599" s="211"/>
      <c r="DFX599" s="211"/>
      <c r="DFY599" s="211"/>
      <c r="DFZ599" s="211"/>
      <c r="DGA599" s="211"/>
      <c r="DGB599" s="211"/>
      <c r="DGC599" s="211"/>
      <c r="DGD599" s="211"/>
      <c r="DGE599" s="211"/>
      <c r="DGF599" s="211"/>
      <c r="DGG599" s="211"/>
      <c r="DGH599" s="211"/>
      <c r="DGI599" s="211"/>
      <c r="DGJ599" s="211"/>
      <c r="DGK599" s="211"/>
      <c r="DGL599" s="211"/>
      <c r="DGM599" s="211"/>
      <c r="DGN599" s="211"/>
      <c r="DGO599" s="211"/>
      <c r="DGP599" s="211"/>
      <c r="DGQ599" s="211"/>
      <c r="DGR599" s="211"/>
      <c r="DGS599" s="211"/>
      <c r="DGT599" s="211"/>
      <c r="DGU599" s="211"/>
      <c r="DGV599" s="211"/>
      <c r="DGW599" s="211"/>
      <c r="DGX599" s="211"/>
      <c r="DGY599" s="211"/>
      <c r="DGZ599" s="211"/>
      <c r="DHA599" s="211"/>
      <c r="DHB599" s="211"/>
      <c r="DHC599" s="211"/>
      <c r="DHD599" s="211"/>
      <c r="DHE599" s="211"/>
      <c r="DHF599" s="211"/>
      <c r="DHG599" s="211"/>
      <c r="DHH599" s="211"/>
      <c r="DHI599" s="211"/>
      <c r="DHJ599" s="211"/>
      <c r="DHK599" s="211"/>
      <c r="DHL599" s="211"/>
      <c r="DHM599" s="211"/>
      <c r="DHN599" s="211"/>
      <c r="DHO599" s="211"/>
      <c r="DHP599" s="211"/>
      <c r="DHQ599" s="211"/>
      <c r="DHR599" s="211"/>
      <c r="DHS599" s="211"/>
      <c r="DHT599" s="211"/>
      <c r="DHU599" s="211"/>
      <c r="DHV599" s="211"/>
      <c r="DHW599" s="211"/>
      <c r="DHX599" s="211"/>
      <c r="DHY599" s="211"/>
      <c r="DHZ599" s="211"/>
      <c r="DIA599" s="211"/>
      <c r="DIB599" s="211"/>
      <c r="DIC599" s="211"/>
      <c r="DID599" s="211"/>
      <c r="DIE599" s="211"/>
      <c r="DIF599" s="211"/>
      <c r="DIG599" s="211"/>
      <c r="DIH599" s="211"/>
      <c r="DII599" s="211"/>
      <c r="DIJ599" s="211"/>
      <c r="DIK599" s="211"/>
      <c r="DIL599" s="211"/>
      <c r="DIM599" s="211"/>
      <c r="DIN599" s="211"/>
      <c r="DIO599" s="211"/>
      <c r="DIP599" s="211"/>
      <c r="DIQ599" s="211"/>
      <c r="DIR599" s="211"/>
      <c r="DIS599" s="211"/>
      <c r="DIT599" s="211"/>
      <c r="DIU599" s="211"/>
      <c r="DIV599" s="211"/>
      <c r="DIW599" s="211"/>
      <c r="DIX599" s="211"/>
      <c r="DIY599" s="211"/>
      <c r="DIZ599" s="211"/>
      <c r="DJA599" s="211"/>
      <c r="DJB599" s="211"/>
      <c r="DJC599" s="211"/>
      <c r="DJD599" s="211"/>
      <c r="DJE599" s="211"/>
      <c r="DJF599" s="211"/>
      <c r="DJG599" s="211"/>
      <c r="DJH599" s="211"/>
      <c r="DJI599" s="211"/>
      <c r="DJJ599" s="211"/>
      <c r="DJK599" s="211"/>
      <c r="DJL599" s="211"/>
      <c r="DJM599" s="211"/>
      <c r="DJN599" s="211"/>
      <c r="DJO599" s="211"/>
      <c r="DJP599" s="211"/>
      <c r="DJQ599" s="211"/>
      <c r="DJR599" s="211"/>
      <c r="DJS599" s="211"/>
      <c r="DJT599" s="211"/>
      <c r="DJU599" s="211"/>
      <c r="DJV599" s="211"/>
      <c r="DJW599" s="211"/>
      <c r="DJX599" s="211"/>
      <c r="DJY599" s="211"/>
      <c r="DJZ599" s="211"/>
      <c r="DKA599" s="211"/>
      <c r="DKB599" s="211"/>
      <c r="DKC599" s="211"/>
      <c r="DKD599" s="211"/>
      <c r="DKE599" s="211"/>
      <c r="DKF599" s="211"/>
      <c r="DKG599" s="211"/>
      <c r="DKH599" s="211"/>
      <c r="DKI599" s="211"/>
      <c r="DKJ599" s="211"/>
      <c r="DKK599" s="211"/>
      <c r="DKL599" s="211"/>
      <c r="DKM599" s="211"/>
      <c r="DKN599" s="211"/>
      <c r="DKO599" s="211"/>
      <c r="DKP599" s="211"/>
      <c r="DKQ599" s="211"/>
      <c r="DKR599" s="211"/>
      <c r="DKS599" s="211"/>
      <c r="DKT599" s="211"/>
      <c r="DKU599" s="211"/>
      <c r="DKV599" s="211"/>
      <c r="DKW599" s="211"/>
      <c r="DKX599" s="211"/>
      <c r="DKY599" s="211"/>
      <c r="DKZ599" s="211"/>
      <c r="DLA599" s="211"/>
      <c r="DLB599" s="211"/>
      <c r="DLC599" s="211"/>
      <c r="DLD599" s="211"/>
      <c r="DLE599" s="211"/>
      <c r="DLF599" s="211"/>
      <c r="DLG599" s="211"/>
      <c r="DLH599" s="211"/>
      <c r="DLI599" s="211"/>
      <c r="DLJ599" s="211"/>
      <c r="DLK599" s="211"/>
      <c r="DLL599" s="211"/>
      <c r="DLM599" s="211"/>
      <c r="DLN599" s="211"/>
      <c r="DLO599" s="211"/>
      <c r="DLP599" s="211"/>
      <c r="DLQ599" s="211"/>
      <c r="DLR599" s="211"/>
      <c r="DLS599" s="211"/>
      <c r="DLT599" s="211"/>
      <c r="DLU599" s="211"/>
      <c r="DLV599" s="211"/>
      <c r="DLW599" s="211"/>
      <c r="DLX599" s="211"/>
      <c r="DLY599" s="211"/>
      <c r="DLZ599" s="211"/>
      <c r="DMA599" s="211"/>
      <c r="DMB599" s="211"/>
      <c r="DMC599" s="211"/>
      <c r="DMD599" s="211"/>
      <c r="DME599" s="211"/>
      <c r="DMF599" s="211"/>
      <c r="DMG599" s="211"/>
      <c r="DMH599" s="211"/>
      <c r="DMI599" s="211"/>
      <c r="DMJ599" s="211"/>
      <c r="DMK599" s="211"/>
      <c r="DML599" s="211"/>
      <c r="DMM599" s="211"/>
      <c r="DMN599" s="211"/>
      <c r="DMO599" s="211"/>
      <c r="DMP599" s="211"/>
      <c r="DMQ599" s="211"/>
      <c r="DMR599" s="211"/>
      <c r="DMS599" s="211"/>
      <c r="DMT599" s="211"/>
      <c r="DMU599" s="211"/>
      <c r="DMV599" s="211"/>
      <c r="DMW599" s="211"/>
      <c r="DMX599" s="211"/>
      <c r="DMY599" s="211"/>
      <c r="DMZ599" s="211"/>
      <c r="DNA599" s="211"/>
      <c r="DNB599" s="211"/>
      <c r="DNC599" s="211"/>
      <c r="DND599" s="211"/>
      <c r="DNE599" s="211"/>
      <c r="DNF599" s="211"/>
      <c r="DNG599" s="211"/>
      <c r="DNH599" s="211"/>
      <c r="DNI599" s="211"/>
      <c r="DNJ599" s="211"/>
      <c r="DNK599" s="211"/>
      <c r="DNL599" s="211"/>
      <c r="DNM599" s="211"/>
      <c r="DNN599" s="211"/>
      <c r="DNO599" s="211"/>
      <c r="DNP599" s="211"/>
      <c r="DNQ599" s="211"/>
      <c r="DNR599" s="211"/>
      <c r="DNS599" s="211"/>
      <c r="DNT599" s="211"/>
      <c r="DNU599" s="211"/>
      <c r="DNV599" s="211"/>
      <c r="DNW599" s="211"/>
      <c r="DNX599" s="211"/>
      <c r="DNY599" s="211"/>
      <c r="DNZ599" s="211"/>
      <c r="DOA599" s="211"/>
      <c r="DOB599" s="211"/>
      <c r="DOC599" s="211"/>
      <c r="DOD599" s="211"/>
      <c r="DOE599" s="211"/>
      <c r="DOF599" s="211"/>
      <c r="DOG599" s="211"/>
      <c r="DOH599" s="211"/>
      <c r="DOI599" s="211"/>
      <c r="DOJ599" s="211"/>
      <c r="DOK599" s="211"/>
      <c r="DOL599" s="211"/>
      <c r="DOM599" s="211"/>
      <c r="DON599" s="211"/>
      <c r="DOO599" s="211"/>
      <c r="DOP599" s="211"/>
      <c r="DOQ599" s="211"/>
      <c r="DOR599" s="211"/>
      <c r="DOS599" s="211"/>
      <c r="DOT599" s="211"/>
      <c r="DOU599" s="211"/>
      <c r="DOV599" s="211"/>
      <c r="DOW599" s="211"/>
      <c r="DOX599" s="211"/>
      <c r="DOY599" s="211"/>
      <c r="DOZ599" s="211"/>
      <c r="DPA599" s="211"/>
      <c r="DPB599" s="211"/>
      <c r="DPC599" s="211"/>
      <c r="DPD599" s="211"/>
      <c r="DPE599" s="211"/>
      <c r="DPF599" s="211"/>
      <c r="DPG599" s="211"/>
      <c r="DPH599" s="211"/>
      <c r="DPI599" s="211"/>
      <c r="DPJ599" s="211"/>
      <c r="DPK599" s="211"/>
      <c r="DPL599" s="211"/>
      <c r="DPM599" s="211"/>
      <c r="DPN599" s="211"/>
      <c r="DPO599" s="211"/>
      <c r="DPP599" s="211"/>
      <c r="DPQ599" s="211"/>
      <c r="DPR599" s="211"/>
      <c r="DPS599" s="211"/>
      <c r="DPT599" s="211"/>
      <c r="DPU599" s="211"/>
      <c r="DPV599" s="211"/>
      <c r="DPW599" s="211"/>
      <c r="DPX599" s="211"/>
      <c r="DPY599" s="211"/>
      <c r="DPZ599" s="211"/>
      <c r="DQA599" s="211"/>
      <c r="DQB599" s="211"/>
      <c r="DQC599" s="211"/>
      <c r="DQD599" s="211"/>
      <c r="DQE599" s="211"/>
      <c r="DQF599" s="211"/>
      <c r="DQG599" s="211"/>
      <c r="DQH599" s="211"/>
      <c r="DQI599" s="211"/>
      <c r="DQJ599" s="211"/>
      <c r="DQK599" s="211"/>
      <c r="DQL599" s="211"/>
      <c r="DQM599" s="211"/>
      <c r="DQN599" s="211"/>
      <c r="DQO599" s="211"/>
      <c r="DQP599" s="211"/>
      <c r="DQQ599" s="211"/>
      <c r="DQR599" s="211"/>
      <c r="DQS599" s="211"/>
      <c r="DQT599" s="211"/>
      <c r="DQU599" s="211"/>
      <c r="DQV599" s="211"/>
      <c r="DQW599" s="211"/>
      <c r="DQX599" s="211"/>
      <c r="DQY599" s="211"/>
      <c r="DQZ599" s="211"/>
      <c r="DRA599" s="211"/>
      <c r="DRB599" s="211"/>
      <c r="DRC599" s="211"/>
      <c r="DRD599" s="211"/>
      <c r="DRE599" s="211"/>
      <c r="DRF599" s="211"/>
      <c r="DRG599" s="211"/>
      <c r="DRH599" s="211"/>
      <c r="DRI599" s="211"/>
      <c r="DRJ599" s="211"/>
      <c r="DRK599" s="211"/>
      <c r="DRL599" s="211"/>
      <c r="DRM599" s="211"/>
      <c r="DRN599" s="211"/>
      <c r="DRO599" s="211"/>
      <c r="DRP599" s="211"/>
      <c r="DRQ599" s="211"/>
      <c r="DRR599" s="211"/>
      <c r="DRS599" s="211"/>
      <c r="DRT599" s="211"/>
      <c r="DRU599" s="211"/>
      <c r="DRV599" s="211"/>
      <c r="DRW599" s="211"/>
      <c r="DRX599" s="211"/>
      <c r="DRY599" s="211"/>
      <c r="DRZ599" s="211"/>
      <c r="DSA599" s="211"/>
      <c r="DSB599" s="211"/>
      <c r="DSC599" s="211"/>
      <c r="DSD599" s="211"/>
      <c r="DSE599" s="211"/>
      <c r="DSF599" s="211"/>
      <c r="DSG599" s="211"/>
      <c r="DSH599" s="211"/>
      <c r="DSI599" s="211"/>
      <c r="DSJ599" s="211"/>
      <c r="DSK599" s="211"/>
      <c r="DSL599" s="211"/>
      <c r="DSM599" s="211"/>
      <c r="DSN599" s="211"/>
      <c r="DSO599" s="211"/>
      <c r="DSP599" s="211"/>
      <c r="DSQ599" s="211"/>
      <c r="DSR599" s="211"/>
      <c r="DSS599" s="211"/>
      <c r="DST599" s="211"/>
      <c r="DSU599" s="211"/>
      <c r="DSV599" s="211"/>
      <c r="DSW599" s="211"/>
      <c r="DSX599" s="211"/>
      <c r="DSY599" s="211"/>
      <c r="DSZ599" s="211"/>
      <c r="DTA599" s="211"/>
      <c r="DTB599" s="211"/>
      <c r="DTC599" s="211"/>
      <c r="DTD599" s="211"/>
      <c r="DTE599" s="211"/>
      <c r="DTF599" s="211"/>
      <c r="DTG599" s="211"/>
      <c r="DTH599" s="211"/>
      <c r="DTI599" s="211"/>
      <c r="DTJ599" s="211"/>
      <c r="DTK599" s="211"/>
      <c r="DTL599" s="211"/>
      <c r="DTM599" s="211"/>
      <c r="DTN599" s="211"/>
      <c r="DTO599" s="211"/>
      <c r="DTP599" s="211"/>
      <c r="DTQ599" s="211"/>
      <c r="DTR599" s="211"/>
      <c r="DTS599" s="211"/>
      <c r="DTT599" s="211"/>
      <c r="DTU599" s="211"/>
      <c r="DTV599" s="211"/>
      <c r="DTW599" s="211"/>
      <c r="DTX599" s="211"/>
      <c r="DTY599" s="211"/>
      <c r="DTZ599" s="211"/>
      <c r="DUA599" s="211"/>
      <c r="DUB599" s="211"/>
      <c r="DUC599" s="211"/>
      <c r="DUD599" s="211"/>
      <c r="DUE599" s="211"/>
      <c r="DUF599" s="211"/>
      <c r="DUG599" s="211"/>
      <c r="DUH599" s="211"/>
      <c r="DUI599" s="211"/>
      <c r="DUJ599" s="211"/>
      <c r="DUK599" s="211"/>
      <c r="DUL599" s="211"/>
      <c r="DUM599" s="211"/>
      <c r="DUN599" s="211"/>
      <c r="DUO599" s="211"/>
      <c r="DUP599" s="211"/>
      <c r="DUQ599" s="211"/>
      <c r="DUR599" s="211"/>
      <c r="DUS599" s="211"/>
      <c r="DUT599" s="211"/>
      <c r="DUU599" s="211"/>
      <c r="DUV599" s="211"/>
      <c r="DUW599" s="211"/>
      <c r="DUX599" s="211"/>
      <c r="DUY599" s="211"/>
      <c r="DUZ599" s="211"/>
      <c r="DVA599" s="211"/>
      <c r="DVB599" s="211"/>
      <c r="DVC599" s="211"/>
      <c r="DVD599" s="211"/>
      <c r="DVE599" s="211"/>
      <c r="DVF599" s="211"/>
      <c r="DVG599" s="211"/>
      <c r="DVH599" s="211"/>
      <c r="DVI599" s="211"/>
      <c r="DVJ599" s="211"/>
      <c r="DVK599" s="211"/>
      <c r="DVL599" s="211"/>
      <c r="DVM599" s="211"/>
      <c r="DVN599" s="211"/>
      <c r="DVO599" s="211"/>
      <c r="DVP599" s="211"/>
      <c r="DVQ599" s="211"/>
      <c r="DVR599" s="211"/>
      <c r="DVS599" s="211"/>
      <c r="DVT599" s="211"/>
      <c r="DVU599" s="211"/>
      <c r="DVV599" s="211"/>
      <c r="DVW599" s="211"/>
      <c r="DVX599" s="211"/>
      <c r="DVY599" s="211"/>
      <c r="DVZ599" s="211"/>
      <c r="DWA599" s="211"/>
      <c r="DWB599" s="211"/>
      <c r="DWC599" s="211"/>
      <c r="DWD599" s="211"/>
      <c r="DWE599" s="211"/>
      <c r="DWF599" s="211"/>
      <c r="DWG599" s="211"/>
      <c r="DWH599" s="211"/>
      <c r="DWI599" s="211"/>
      <c r="DWJ599" s="211"/>
      <c r="DWK599" s="211"/>
      <c r="DWL599" s="211"/>
      <c r="DWM599" s="211"/>
      <c r="DWN599" s="211"/>
      <c r="DWO599" s="211"/>
      <c r="DWP599" s="211"/>
      <c r="DWQ599" s="211"/>
      <c r="DWR599" s="211"/>
      <c r="DWS599" s="211"/>
      <c r="DWT599" s="211"/>
      <c r="DWU599" s="211"/>
      <c r="DWV599" s="211"/>
      <c r="DWW599" s="211"/>
      <c r="DWX599" s="211"/>
      <c r="DWY599" s="211"/>
      <c r="DWZ599" s="211"/>
      <c r="DXA599" s="211"/>
      <c r="DXB599" s="211"/>
      <c r="DXC599" s="211"/>
      <c r="DXD599" s="211"/>
      <c r="DXE599" s="211"/>
      <c r="DXF599" s="211"/>
      <c r="DXG599" s="211"/>
      <c r="DXH599" s="211"/>
      <c r="DXI599" s="211"/>
      <c r="DXJ599" s="211"/>
      <c r="DXK599" s="211"/>
      <c r="DXL599" s="211"/>
      <c r="DXM599" s="211"/>
      <c r="DXN599" s="211"/>
      <c r="DXO599" s="211"/>
      <c r="DXP599" s="211"/>
      <c r="DXQ599" s="211"/>
      <c r="DXR599" s="211"/>
      <c r="DXS599" s="211"/>
      <c r="DXT599" s="211"/>
      <c r="DXU599" s="211"/>
      <c r="DXV599" s="211"/>
      <c r="DXW599" s="211"/>
      <c r="DXX599" s="211"/>
      <c r="DXY599" s="211"/>
      <c r="DXZ599" s="211"/>
      <c r="DYA599" s="211"/>
      <c r="DYB599" s="211"/>
      <c r="DYC599" s="211"/>
      <c r="DYD599" s="211"/>
      <c r="DYE599" s="211"/>
      <c r="DYF599" s="211"/>
      <c r="DYG599" s="211"/>
      <c r="DYH599" s="211"/>
      <c r="DYI599" s="211"/>
      <c r="DYJ599" s="211"/>
      <c r="DYK599" s="211"/>
      <c r="DYL599" s="211"/>
      <c r="DYM599" s="211"/>
      <c r="DYN599" s="211"/>
      <c r="DYO599" s="211"/>
      <c r="DYP599" s="211"/>
      <c r="DYQ599" s="211"/>
      <c r="DYR599" s="211"/>
      <c r="DYS599" s="211"/>
      <c r="DYT599" s="211"/>
      <c r="DYU599" s="211"/>
      <c r="DYV599" s="211"/>
      <c r="DYW599" s="211"/>
      <c r="DYX599" s="211"/>
      <c r="DYY599" s="211"/>
      <c r="DYZ599" s="211"/>
      <c r="DZA599" s="211"/>
      <c r="DZB599" s="211"/>
      <c r="DZC599" s="211"/>
      <c r="DZD599" s="211"/>
      <c r="DZE599" s="211"/>
      <c r="DZF599" s="211"/>
      <c r="DZG599" s="211"/>
      <c r="DZH599" s="211"/>
      <c r="DZI599" s="211"/>
      <c r="DZJ599" s="211"/>
      <c r="DZK599" s="211"/>
      <c r="DZL599" s="211"/>
      <c r="DZM599" s="211"/>
      <c r="DZN599" s="211"/>
      <c r="DZO599" s="211"/>
      <c r="DZP599" s="211"/>
      <c r="DZQ599" s="211"/>
      <c r="DZR599" s="211"/>
      <c r="DZS599" s="211"/>
      <c r="DZT599" s="211"/>
      <c r="DZU599" s="211"/>
      <c r="DZV599" s="211"/>
      <c r="DZW599" s="211"/>
      <c r="DZX599" s="211"/>
      <c r="DZY599" s="211"/>
      <c r="DZZ599" s="211"/>
      <c r="EAA599" s="211"/>
      <c r="EAB599" s="211"/>
      <c r="EAC599" s="211"/>
      <c r="EAD599" s="211"/>
      <c r="EAE599" s="211"/>
      <c r="EAF599" s="211"/>
      <c r="EAG599" s="211"/>
      <c r="EAH599" s="211"/>
      <c r="EAI599" s="211"/>
      <c r="EAJ599" s="211"/>
      <c r="EAK599" s="211"/>
      <c r="EAL599" s="211"/>
      <c r="EAM599" s="211"/>
      <c r="EAN599" s="211"/>
      <c r="EAO599" s="211"/>
      <c r="EAP599" s="211"/>
      <c r="EAQ599" s="211"/>
      <c r="EAR599" s="211"/>
      <c r="EAS599" s="211"/>
      <c r="EAT599" s="211"/>
      <c r="EAU599" s="211"/>
      <c r="EAV599" s="211"/>
      <c r="EAW599" s="211"/>
      <c r="EAX599" s="211"/>
      <c r="EAY599" s="211"/>
      <c r="EAZ599" s="211"/>
      <c r="EBA599" s="211"/>
      <c r="EBB599" s="211"/>
      <c r="EBC599" s="211"/>
      <c r="EBD599" s="211"/>
      <c r="EBE599" s="211"/>
      <c r="EBF599" s="211"/>
      <c r="EBG599" s="211"/>
      <c r="EBH599" s="211"/>
      <c r="EBI599" s="211"/>
      <c r="EBJ599" s="211"/>
      <c r="EBK599" s="211"/>
      <c r="EBL599" s="211"/>
      <c r="EBM599" s="211"/>
      <c r="EBN599" s="211"/>
      <c r="EBO599" s="211"/>
      <c r="EBP599" s="211"/>
      <c r="EBQ599" s="211"/>
      <c r="EBR599" s="211"/>
      <c r="EBS599" s="211"/>
      <c r="EBT599" s="211"/>
      <c r="EBU599" s="211"/>
      <c r="EBV599" s="211"/>
      <c r="EBW599" s="211"/>
      <c r="EBX599" s="211"/>
      <c r="EBY599" s="211"/>
      <c r="EBZ599" s="211"/>
      <c r="ECA599" s="211"/>
      <c r="ECB599" s="211"/>
      <c r="ECC599" s="211"/>
      <c r="ECD599" s="211"/>
      <c r="ECE599" s="211"/>
      <c r="ECF599" s="211"/>
      <c r="ECG599" s="211"/>
      <c r="ECH599" s="211"/>
      <c r="ECI599" s="211"/>
      <c r="ECJ599" s="211"/>
      <c r="ECK599" s="211"/>
      <c r="ECL599" s="211"/>
      <c r="ECM599" s="211"/>
      <c r="ECN599" s="211"/>
      <c r="ECO599" s="211"/>
      <c r="ECP599" s="211"/>
      <c r="ECQ599" s="211"/>
      <c r="ECR599" s="211"/>
      <c r="ECS599" s="211"/>
      <c r="ECT599" s="211"/>
      <c r="ECU599" s="211"/>
      <c r="ECV599" s="211"/>
      <c r="ECW599" s="211"/>
      <c r="ECX599" s="211"/>
      <c r="ECY599" s="211"/>
      <c r="ECZ599" s="211"/>
      <c r="EDA599" s="211"/>
      <c r="EDB599" s="211"/>
      <c r="EDC599" s="211"/>
      <c r="EDD599" s="211"/>
      <c r="EDE599" s="211"/>
      <c r="EDF599" s="211"/>
      <c r="EDG599" s="211"/>
      <c r="EDH599" s="211"/>
      <c r="EDI599" s="211"/>
      <c r="EDJ599" s="211"/>
      <c r="EDK599" s="211"/>
      <c r="EDL599" s="211"/>
      <c r="EDM599" s="211"/>
      <c r="EDN599" s="211"/>
      <c r="EDO599" s="211"/>
      <c r="EDP599" s="211"/>
      <c r="EDQ599" s="211"/>
      <c r="EDR599" s="211"/>
      <c r="EDS599" s="211"/>
      <c r="EDT599" s="211"/>
      <c r="EDU599" s="211"/>
      <c r="EDV599" s="211"/>
      <c r="EDW599" s="211"/>
      <c r="EDX599" s="211"/>
      <c r="EDY599" s="211"/>
      <c r="EDZ599" s="211"/>
      <c r="EEA599" s="211"/>
      <c r="EEB599" s="211"/>
      <c r="EEC599" s="211"/>
      <c r="EED599" s="211"/>
      <c r="EEE599" s="211"/>
      <c r="EEF599" s="211"/>
      <c r="EEG599" s="211"/>
      <c r="EEH599" s="211"/>
      <c r="EEI599" s="211"/>
      <c r="EEJ599" s="211"/>
      <c r="EEK599" s="211"/>
      <c r="EEL599" s="211"/>
      <c r="EEM599" s="211"/>
      <c r="EEN599" s="211"/>
      <c r="EEO599" s="211"/>
      <c r="EEP599" s="211"/>
      <c r="EEQ599" s="211"/>
      <c r="EER599" s="211"/>
      <c r="EES599" s="211"/>
      <c r="EET599" s="211"/>
      <c r="EEU599" s="211"/>
      <c r="EEV599" s="211"/>
      <c r="EEW599" s="211"/>
      <c r="EEX599" s="211"/>
      <c r="EEY599" s="211"/>
      <c r="EEZ599" s="211"/>
      <c r="EFA599" s="211"/>
      <c r="EFB599" s="211"/>
      <c r="EFC599" s="211"/>
      <c r="EFD599" s="211"/>
      <c r="EFE599" s="211"/>
      <c r="EFF599" s="211"/>
      <c r="EFG599" s="211"/>
      <c r="EFH599" s="211"/>
      <c r="EFI599" s="211"/>
      <c r="EFJ599" s="211"/>
      <c r="EFK599" s="211"/>
      <c r="EFL599" s="211"/>
      <c r="EFM599" s="211"/>
      <c r="EFN599" s="211"/>
      <c r="EFO599" s="211"/>
      <c r="EFP599" s="211"/>
      <c r="EFQ599" s="211"/>
      <c r="EFR599" s="211"/>
      <c r="EFS599" s="211"/>
      <c r="EFT599" s="211"/>
      <c r="EFU599" s="211"/>
      <c r="EFV599" s="211"/>
      <c r="EFW599" s="211"/>
      <c r="EFX599" s="211"/>
      <c r="EFY599" s="211"/>
      <c r="EFZ599" s="211"/>
      <c r="EGA599" s="211"/>
      <c r="EGB599" s="211"/>
      <c r="EGC599" s="211"/>
      <c r="EGD599" s="211"/>
      <c r="EGE599" s="211"/>
      <c r="EGF599" s="211"/>
      <c r="EGG599" s="211"/>
      <c r="EGH599" s="211"/>
      <c r="EGI599" s="211"/>
      <c r="EGJ599" s="211"/>
      <c r="EGK599" s="211"/>
      <c r="EGL599" s="211"/>
      <c r="EGM599" s="211"/>
      <c r="EGN599" s="211"/>
      <c r="EGO599" s="211"/>
      <c r="EGP599" s="211"/>
      <c r="EGQ599" s="211"/>
      <c r="EGR599" s="211"/>
      <c r="EGS599" s="211"/>
      <c r="EGT599" s="211"/>
      <c r="EGU599" s="211"/>
      <c r="EGV599" s="211"/>
      <c r="EGW599" s="211"/>
      <c r="EGX599" s="211"/>
      <c r="EGY599" s="211"/>
      <c r="EGZ599" s="211"/>
      <c r="EHA599" s="211"/>
      <c r="EHB599" s="211"/>
      <c r="EHC599" s="211"/>
      <c r="EHD599" s="211"/>
      <c r="EHE599" s="211"/>
      <c r="EHF599" s="211"/>
      <c r="EHG599" s="211"/>
      <c r="EHH599" s="211"/>
      <c r="EHI599" s="211"/>
      <c r="EHJ599" s="211"/>
      <c r="EHK599" s="211"/>
      <c r="EHL599" s="211"/>
      <c r="EHM599" s="211"/>
      <c r="EHN599" s="211"/>
      <c r="EHO599" s="211"/>
      <c r="EHP599" s="211"/>
      <c r="EHQ599" s="211"/>
      <c r="EHR599" s="211"/>
      <c r="EHS599" s="211"/>
      <c r="EHT599" s="211"/>
      <c r="EHU599" s="211"/>
      <c r="EHV599" s="211"/>
      <c r="EHW599" s="211"/>
      <c r="EHX599" s="211"/>
      <c r="EHY599" s="211"/>
      <c r="EHZ599" s="211"/>
      <c r="EIA599" s="211"/>
      <c r="EIB599" s="211"/>
      <c r="EIC599" s="211"/>
      <c r="EID599" s="211"/>
      <c r="EIE599" s="211"/>
      <c r="EIF599" s="211"/>
      <c r="EIG599" s="211"/>
      <c r="EIH599" s="211"/>
      <c r="EII599" s="211"/>
      <c r="EIJ599" s="211"/>
      <c r="EIK599" s="211"/>
      <c r="EIL599" s="211"/>
      <c r="EIM599" s="211"/>
      <c r="EIN599" s="211"/>
      <c r="EIO599" s="211"/>
      <c r="EIP599" s="211"/>
      <c r="EIQ599" s="211"/>
      <c r="EIR599" s="211"/>
      <c r="EIS599" s="211"/>
      <c r="EIT599" s="211"/>
      <c r="EIU599" s="211"/>
      <c r="EIV599" s="211"/>
      <c r="EIW599" s="211"/>
      <c r="EIX599" s="211"/>
      <c r="EIY599" s="211"/>
      <c r="EIZ599" s="211"/>
      <c r="EJA599" s="211"/>
      <c r="EJB599" s="211"/>
      <c r="EJC599" s="211"/>
      <c r="EJD599" s="211"/>
      <c r="EJE599" s="211"/>
      <c r="EJF599" s="211"/>
      <c r="EJG599" s="211"/>
      <c r="EJH599" s="211"/>
      <c r="EJI599" s="211"/>
      <c r="EJJ599" s="211"/>
      <c r="EJK599" s="211"/>
      <c r="EJL599" s="211"/>
      <c r="EJM599" s="211"/>
      <c r="EJN599" s="211"/>
      <c r="EJO599" s="211"/>
      <c r="EJP599" s="211"/>
      <c r="EJQ599" s="211"/>
      <c r="EJR599" s="211"/>
      <c r="EJS599" s="211"/>
      <c r="EJT599" s="211"/>
      <c r="EJU599" s="211"/>
      <c r="EJV599" s="211"/>
      <c r="EJW599" s="211"/>
      <c r="EJX599" s="211"/>
      <c r="EJY599" s="211"/>
      <c r="EJZ599" s="211"/>
      <c r="EKA599" s="211"/>
      <c r="EKB599" s="211"/>
      <c r="EKC599" s="211"/>
      <c r="EKD599" s="211"/>
      <c r="EKE599" s="211"/>
      <c r="EKF599" s="211"/>
      <c r="EKG599" s="211"/>
      <c r="EKH599" s="211"/>
      <c r="EKI599" s="211"/>
      <c r="EKJ599" s="211"/>
      <c r="EKK599" s="211"/>
      <c r="EKL599" s="211"/>
      <c r="EKM599" s="211"/>
      <c r="EKN599" s="211"/>
      <c r="EKO599" s="211"/>
      <c r="EKP599" s="211"/>
      <c r="EKQ599" s="211"/>
      <c r="EKR599" s="211"/>
      <c r="EKS599" s="211"/>
      <c r="EKT599" s="211"/>
      <c r="EKU599" s="211"/>
      <c r="EKV599" s="211"/>
      <c r="EKW599" s="211"/>
      <c r="EKX599" s="211"/>
      <c r="EKY599" s="211"/>
      <c r="EKZ599" s="211"/>
      <c r="ELA599" s="211"/>
      <c r="ELB599" s="211"/>
      <c r="ELC599" s="211"/>
      <c r="ELD599" s="211"/>
      <c r="ELE599" s="211"/>
      <c r="ELF599" s="211"/>
      <c r="ELG599" s="211"/>
      <c r="ELH599" s="211"/>
      <c r="ELI599" s="211"/>
      <c r="ELJ599" s="211"/>
      <c r="ELK599" s="211"/>
      <c r="ELL599" s="211"/>
      <c r="ELM599" s="211"/>
      <c r="ELN599" s="211"/>
      <c r="ELO599" s="211"/>
      <c r="ELP599" s="211"/>
      <c r="ELQ599" s="211"/>
      <c r="ELR599" s="211"/>
      <c r="ELS599" s="211"/>
      <c r="ELT599" s="211"/>
      <c r="ELU599" s="211"/>
      <c r="ELV599" s="211"/>
      <c r="ELW599" s="211"/>
      <c r="ELX599" s="211"/>
      <c r="ELY599" s="211"/>
      <c r="ELZ599" s="211"/>
      <c r="EMA599" s="211"/>
      <c r="EMB599" s="211"/>
      <c r="EMC599" s="211"/>
      <c r="EMD599" s="211"/>
      <c r="EME599" s="211"/>
      <c r="EMF599" s="211"/>
      <c r="EMG599" s="211"/>
      <c r="EMH599" s="211"/>
      <c r="EMI599" s="211"/>
      <c r="EMJ599" s="211"/>
      <c r="EMK599" s="211"/>
      <c r="EML599" s="211"/>
      <c r="EMM599" s="211"/>
      <c r="EMN599" s="211"/>
      <c r="EMO599" s="211"/>
      <c r="EMP599" s="211"/>
      <c r="EMQ599" s="211"/>
      <c r="EMR599" s="211"/>
      <c r="EMS599" s="211"/>
      <c r="EMT599" s="211"/>
      <c r="EMU599" s="211"/>
      <c r="EMV599" s="211"/>
      <c r="EMW599" s="211"/>
      <c r="EMX599" s="211"/>
      <c r="EMY599" s="211"/>
      <c r="EMZ599" s="211"/>
      <c r="ENA599" s="211"/>
      <c r="ENB599" s="211"/>
      <c r="ENC599" s="211"/>
      <c r="END599" s="211"/>
      <c r="ENE599" s="211"/>
      <c r="ENF599" s="211"/>
      <c r="ENG599" s="211"/>
      <c r="ENH599" s="211"/>
      <c r="ENI599" s="211"/>
      <c r="ENJ599" s="211"/>
      <c r="ENK599" s="211"/>
      <c r="ENL599" s="211"/>
      <c r="ENM599" s="211"/>
      <c r="ENN599" s="211"/>
      <c r="ENO599" s="211"/>
      <c r="ENP599" s="211"/>
      <c r="ENQ599" s="211"/>
      <c r="ENR599" s="211"/>
      <c r="ENS599" s="211"/>
      <c r="ENT599" s="211"/>
      <c r="ENU599" s="211"/>
      <c r="ENV599" s="211"/>
      <c r="ENW599" s="211"/>
      <c r="ENX599" s="211"/>
      <c r="ENY599" s="211"/>
      <c r="ENZ599" s="211"/>
      <c r="EOA599" s="211"/>
      <c r="EOB599" s="211"/>
      <c r="EOC599" s="211"/>
      <c r="EOD599" s="211"/>
      <c r="EOE599" s="211"/>
      <c r="EOF599" s="211"/>
      <c r="EOG599" s="211"/>
      <c r="EOH599" s="211"/>
      <c r="EOI599" s="211"/>
      <c r="EOJ599" s="211"/>
      <c r="EOK599" s="211"/>
      <c r="EOL599" s="211"/>
      <c r="EOM599" s="211"/>
      <c r="EON599" s="211"/>
      <c r="EOO599" s="211"/>
      <c r="EOP599" s="211"/>
      <c r="EOQ599" s="211"/>
      <c r="EOR599" s="211"/>
      <c r="EOS599" s="211"/>
      <c r="EOT599" s="211"/>
      <c r="EOU599" s="211"/>
      <c r="EOV599" s="211"/>
      <c r="EOW599" s="211"/>
      <c r="EOX599" s="211"/>
      <c r="EOY599" s="211"/>
      <c r="EOZ599" s="211"/>
      <c r="EPA599" s="211"/>
      <c r="EPB599" s="211"/>
      <c r="EPC599" s="211"/>
      <c r="EPD599" s="211"/>
      <c r="EPE599" s="211"/>
      <c r="EPF599" s="211"/>
      <c r="EPG599" s="211"/>
      <c r="EPH599" s="211"/>
      <c r="EPI599" s="211"/>
      <c r="EPJ599" s="211"/>
      <c r="EPK599" s="211"/>
      <c r="EPL599" s="211"/>
      <c r="EPM599" s="211"/>
      <c r="EPN599" s="211"/>
      <c r="EPO599" s="211"/>
      <c r="EPP599" s="211"/>
      <c r="EPQ599" s="211"/>
      <c r="EPR599" s="211"/>
      <c r="EPS599" s="211"/>
      <c r="EPT599" s="211"/>
      <c r="EPU599" s="211"/>
      <c r="EPV599" s="211"/>
      <c r="EPW599" s="211"/>
      <c r="EPX599" s="211"/>
      <c r="EPY599" s="211"/>
      <c r="EPZ599" s="211"/>
      <c r="EQA599" s="211"/>
      <c r="EQB599" s="211"/>
      <c r="EQC599" s="211"/>
      <c r="EQD599" s="211"/>
      <c r="EQE599" s="211"/>
      <c r="EQF599" s="211"/>
      <c r="EQG599" s="211"/>
      <c r="EQH599" s="211"/>
      <c r="EQI599" s="211"/>
      <c r="EQJ599" s="211"/>
      <c r="EQK599" s="211"/>
      <c r="EQL599" s="211"/>
      <c r="EQM599" s="211"/>
      <c r="EQN599" s="211"/>
      <c r="EQO599" s="211"/>
      <c r="EQP599" s="211"/>
      <c r="EQQ599" s="211"/>
      <c r="EQR599" s="211"/>
      <c r="EQS599" s="211"/>
      <c r="EQT599" s="211"/>
      <c r="EQU599" s="211"/>
      <c r="EQV599" s="211"/>
      <c r="EQW599" s="211"/>
      <c r="EQX599" s="211"/>
      <c r="EQY599" s="211"/>
      <c r="EQZ599" s="211"/>
      <c r="ERA599" s="211"/>
      <c r="ERB599" s="211"/>
      <c r="ERC599" s="211"/>
      <c r="ERD599" s="211"/>
      <c r="ERE599" s="211"/>
      <c r="ERF599" s="211"/>
      <c r="ERG599" s="211"/>
      <c r="ERH599" s="211"/>
      <c r="ERI599" s="211"/>
      <c r="ERJ599" s="211"/>
      <c r="ERK599" s="211"/>
      <c r="ERL599" s="211"/>
      <c r="ERM599" s="211"/>
      <c r="ERN599" s="211"/>
      <c r="ERO599" s="211"/>
      <c r="ERP599" s="211"/>
      <c r="ERQ599" s="211"/>
      <c r="ERR599" s="211"/>
      <c r="ERS599" s="211"/>
      <c r="ERT599" s="211"/>
      <c r="ERU599" s="211"/>
      <c r="ERV599" s="211"/>
      <c r="ERW599" s="211"/>
      <c r="ERX599" s="211"/>
      <c r="ERY599" s="211"/>
      <c r="ERZ599" s="211"/>
      <c r="ESA599" s="211"/>
      <c r="ESB599" s="211"/>
      <c r="ESC599" s="211"/>
      <c r="ESD599" s="211"/>
      <c r="ESE599" s="211"/>
      <c r="ESF599" s="211"/>
      <c r="ESG599" s="211"/>
      <c r="ESH599" s="211"/>
      <c r="ESI599" s="211"/>
      <c r="ESJ599" s="211"/>
      <c r="ESK599" s="211"/>
      <c r="ESL599" s="211"/>
      <c r="ESM599" s="211"/>
      <c r="ESN599" s="211"/>
      <c r="ESO599" s="211"/>
      <c r="ESP599" s="211"/>
      <c r="ESQ599" s="211"/>
      <c r="ESR599" s="211"/>
      <c r="ESS599" s="211"/>
      <c r="EST599" s="211"/>
      <c r="ESU599" s="211"/>
      <c r="ESV599" s="211"/>
      <c r="ESW599" s="211"/>
      <c r="ESX599" s="211"/>
      <c r="ESY599" s="211"/>
      <c r="ESZ599" s="211"/>
      <c r="ETA599" s="211"/>
      <c r="ETB599" s="211"/>
      <c r="ETC599" s="211"/>
      <c r="ETD599" s="211"/>
      <c r="ETE599" s="211"/>
      <c r="ETF599" s="211"/>
      <c r="ETG599" s="211"/>
      <c r="ETH599" s="211"/>
      <c r="ETI599" s="211"/>
      <c r="ETJ599" s="211"/>
      <c r="ETK599" s="211"/>
      <c r="ETL599" s="211"/>
      <c r="ETM599" s="211"/>
      <c r="ETN599" s="211"/>
      <c r="ETO599" s="211"/>
      <c r="ETP599" s="211"/>
      <c r="ETQ599" s="211"/>
      <c r="ETR599" s="211"/>
      <c r="ETS599" s="211"/>
      <c r="ETT599" s="211"/>
      <c r="ETU599" s="211"/>
      <c r="ETV599" s="211"/>
      <c r="ETW599" s="211"/>
      <c r="ETX599" s="211"/>
      <c r="ETY599" s="211"/>
      <c r="ETZ599" s="211"/>
      <c r="EUA599" s="211"/>
      <c r="EUB599" s="211"/>
      <c r="EUC599" s="211"/>
      <c r="EUD599" s="211"/>
      <c r="EUE599" s="211"/>
      <c r="EUF599" s="211"/>
      <c r="EUG599" s="211"/>
      <c r="EUH599" s="211"/>
      <c r="EUI599" s="211"/>
      <c r="EUJ599" s="211"/>
      <c r="EUK599" s="211"/>
      <c r="EUL599" s="211"/>
      <c r="EUM599" s="211"/>
      <c r="EUN599" s="211"/>
      <c r="EUO599" s="211"/>
      <c r="EUP599" s="211"/>
      <c r="EUQ599" s="211"/>
      <c r="EUR599" s="211"/>
      <c r="EUS599" s="211"/>
      <c r="EUT599" s="211"/>
      <c r="EUU599" s="211"/>
      <c r="EUV599" s="211"/>
      <c r="EUW599" s="211"/>
      <c r="EUX599" s="211"/>
      <c r="EUY599" s="211"/>
      <c r="EUZ599" s="211"/>
      <c r="EVA599" s="211"/>
      <c r="EVB599" s="211"/>
      <c r="EVC599" s="211"/>
      <c r="EVD599" s="211"/>
      <c r="EVE599" s="211"/>
      <c r="EVF599" s="211"/>
      <c r="EVG599" s="211"/>
      <c r="EVH599" s="211"/>
      <c r="EVI599" s="211"/>
      <c r="EVJ599" s="211"/>
      <c r="EVK599" s="211"/>
      <c r="EVL599" s="211"/>
      <c r="EVM599" s="211"/>
      <c r="EVN599" s="211"/>
      <c r="EVO599" s="211"/>
      <c r="EVP599" s="211"/>
      <c r="EVQ599" s="211"/>
      <c r="EVR599" s="211"/>
      <c r="EVS599" s="211"/>
      <c r="EVT599" s="211"/>
      <c r="EVU599" s="211"/>
      <c r="EVV599" s="211"/>
      <c r="EVW599" s="211"/>
      <c r="EVX599" s="211"/>
      <c r="EVY599" s="211"/>
      <c r="EVZ599" s="211"/>
      <c r="EWA599" s="211"/>
      <c r="EWB599" s="211"/>
      <c r="EWC599" s="211"/>
      <c r="EWD599" s="211"/>
      <c r="EWE599" s="211"/>
      <c r="EWF599" s="211"/>
      <c r="EWG599" s="211"/>
      <c r="EWH599" s="211"/>
      <c r="EWI599" s="211"/>
      <c r="EWJ599" s="211"/>
      <c r="EWK599" s="211"/>
      <c r="EWL599" s="211"/>
      <c r="EWM599" s="211"/>
      <c r="EWN599" s="211"/>
      <c r="EWO599" s="211"/>
      <c r="EWP599" s="211"/>
      <c r="EWQ599" s="211"/>
      <c r="EWR599" s="211"/>
      <c r="EWS599" s="211"/>
      <c r="EWT599" s="211"/>
      <c r="EWU599" s="211"/>
      <c r="EWV599" s="211"/>
      <c r="EWW599" s="211"/>
      <c r="EWX599" s="211"/>
      <c r="EWY599" s="211"/>
      <c r="EWZ599" s="211"/>
      <c r="EXA599" s="211"/>
      <c r="EXB599" s="211"/>
      <c r="EXC599" s="211"/>
      <c r="EXD599" s="211"/>
      <c r="EXE599" s="211"/>
      <c r="EXF599" s="211"/>
      <c r="EXG599" s="211"/>
      <c r="EXH599" s="211"/>
      <c r="EXI599" s="211"/>
      <c r="EXJ599" s="211"/>
      <c r="EXK599" s="211"/>
      <c r="EXL599" s="211"/>
      <c r="EXM599" s="211"/>
      <c r="EXN599" s="211"/>
      <c r="EXO599" s="211"/>
      <c r="EXP599" s="211"/>
      <c r="EXQ599" s="211"/>
      <c r="EXR599" s="211"/>
      <c r="EXS599" s="211"/>
      <c r="EXT599" s="211"/>
      <c r="EXU599" s="211"/>
      <c r="EXV599" s="211"/>
      <c r="EXW599" s="211"/>
      <c r="EXX599" s="211"/>
      <c r="EXY599" s="211"/>
      <c r="EXZ599" s="211"/>
      <c r="EYA599" s="211"/>
      <c r="EYB599" s="211"/>
      <c r="EYC599" s="211"/>
      <c r="EYD599" s="211"/>
      <c r="EYE599" s="211"/>
      <c r="EYF599" s="211"/>
      <c r="EYG599" s="211"/>
      <c r="EYH599" s="211"/>
      <c r="EYI599" s="211"/>
      <c r="EYJ599" s="211"/>
      <c r="EYK599" s="211"/>
      <c r="EYL599" s="211"/>
      <c r="EYM599" s="211"/>
      <c r="EYN599" s="211"/>
      <c r="EYO599" s="211"/>
      <c r="EYP599" s="211"/>
      <c r="EYQ599" s="211"/>
      <c r="EYR599" s="211"/>
      <c r="EYS599" s="211"/>
      <c r="EYT599" s="211"/>
      <c r="EYU599" s="211"/>
      <c r="EYV599" s="211"/>
      <c r="EYW599" s="211"/>
      <c r="EYX599" s="211"/>
      <c r="EYY599" s="211"/>
      <c r="EYZ599" s="211"/>
      <c r="EZA599" s="211"/>
      <c r="EZB599" s="211"/>
      <c r="EZC599" s="211"/>
      <c r="EZD599" s="211"/>
      <c r="EZE599" s="211"/>
      <c r="EZF599" s="211"/>
      <c r="EZG599" s="211"/>
      <c r="EZH599" s="211"/>
      <c r="EZI599" s="211"/>
      <c r="EZJ599" s="211"/>
      <c r="EZK599" s="211"/>
      <c r="EZL599" s="211"/>
      <c r="EZM599" s="211"/>
      <c r="EZN599" s="211"/>
      <c r="EZO599" s="211"/>
      <c r="EZP599" s="211"/>
      <c r="EZQ599" s="211"/>
      <c r="EZR599" s="211"/>
      <c r="EZS599" s="211"/>
      <c r="EZT599" s="211"/>
      <c r="EZU599" s="211"/>
      <c r="EZV599" s="211"/>
      <c r="EZW599" s="211"/>
      <c r="EZX599" s="211"/>
      <c r="EZY599" s="211"/>
      <c r="EZZ599" s="211"/>
      <c r="FAA599" s="211"/>
      <c r="FAB599" s="211"/>
      <c r="FAC599" s="211"/>
      <c r="FAD599" s="211"/>
      <c r="FAE599" s="211"/>
    </row>
    <row r="600" spans="1:4087" s="212" customFormat="1" ht="25.5">
      <c r="A600" s="233" t="s">
        <v>699</v>
      </c>
      <c r="B600" s="233" t="s">
        <v>700</v>
      </c>
      <c r="C600" s="233" t="s">
        <v>554</v>
      </c>
      <c r="D600" s="233" t="s">
        <v>701</v>
      </c>
      <c r="E600" s="232">
        <v>44572</v>
      </c>
      <c r="F600" s="232">
        <v>44904</v>
      </c>
      <c r="G600" s="385">
        <v>44904</v>
      </c>
      <c r="H600" s="478"/>
      <c r="I600" s="377">
        <v>5543166</v>
      </c>
      <c r="J600" s="380"/>
      <c r="K600" s="381" t="s">
        <v>210</v>
      </c>
      <c r="L600" s="386">
        <v>100</v>
      </c>
      <c r="M600" s="236">
        <v>138</v>
      </c>
      <c r="N600" s="236" t="s">
        <v>22</v>
      </c>
      <c r="O600" s="484" t="s">
        <v>22</v>
      </c>
      <c r="P600" s="238" t="s">
        <v>22</v>
      </c>
      <c r="Q600" s="238" t="s">
        <v>22</v>
      </c>
      <c r="R600" s="238" t="s">
        <v>22</v>
      </c>
      <c r="S600" s="238" t="s">
        <v>22</v>
      </c>
      <c r="T600" s="238" t="s">
        <v>22</v>
      </c>
      <c r="U600" s="238" t="s">
        <v>22</v>
      </c>
      <c r="V600" s="238" t="s">
        <v>141</v>
      </c>
      <c r="W600" s="233"/>
      <c r="X600" s="211"/>
      <c r="Y600" s="211"/>
      <c r="Z600" s="211"/>
      <c r="AA600" s="211"/>
      <c r="AB600" s="211"/>
      <c r="AC600" s="211"/>
      <c r="AD600" s="211"/>
      <c r="AE600" s="211"/>
      <c r="AF600" s="211"/>
      <c r="AG600" s="211"/>
      <c r="AH600" s="211"/>
      <c r="AI600" s="211"/>
      <c r="AJ600" s="211"/>
      <c r="AK600" s="211"/>
      <c r="AL600" s="211"/>
      <c r="AM600" s="211"/>
      <c r="AN600" s="211"/>
      <c r="AO600" s="211"/>
      <c r="AP600" s="211"/>
      <c r="AQ600" s="211"/>
      <c r="AR600" s="211"/>
      <c r="AS600" s="211"/>
      <c r="AT600" s="211"/>
      <c r="AU600" s="211"/>
      <c r="AV600" s="211"/>
      <c r="AW600" s="211"/>
      <c r="AX600" s="211"/>
      <c r="AY600" s="211"/>
      <c r="AZ600" s="211"/>
      <c r="BA600" s="211"/>
      <c r="BB600" s="211"/>
      <c r="BC600" s="211"/>
      <c r="BD600" s="211"/>
      <c r="BE600" s="211"/>
      <c r="BF600" s="211"/>
      <c r="BG600" s="211"/>
      <c r="BH600" s="211"/>
      <c r="BI600" s="211"/>
      <c r="BJ600" s="211"/>
      <c r="BK600" s="211"/>
      <c r="BL600" s="211"/>
      <c r="BM600" s="211"/>
      <c r="BN600" s="211"/>
      <c r="BO600" s="211"/>
      <c r="BP600" s="211"/>
      <c r="BQ600" s="211"/>
      <c r="BR600" s="211"/>
      <c r="BS600" s="211"/>
      <c r="BT600" s="211"/>
      <c r="BU600" s="211"/>
      <c r="BV600" s="211"/>
      <c r="BW600" s="211"/>
      <c r="BX600" s="211"/>
      <c r="BY600" s="211"/>
      <c r="BZ600" s="211"/>
      <c r="CA600" s="211"/>
      <c r="CB600" s="211"/>
      <c r="CC600" s="211"/>
      <c r="CD600" s="211"/>
      <c r="CE600" s="211"/>
      <c r="CF600" s="211"/>
      <c r="CG600" s="211"/>
      <c r="CH600" s="211"/>
      <c r="CI600" s="211"/>
      <c r="CJ600" s="211"/>
      <c r="CK600" s="211"/>
      <c r="CL600" s="211"/>
      <c r="CM600" s="211"/>
      <c r="CN600" s="211"/>
      <c r="CO600" s="211"/>
      <c r="CP600" s="211"/>
      <c r="CQ600" s="211"/>
      <c r="CR600" s="211"/>
      <c r="CS600" s="211"/>
      <c r="CT600" s="211"/>
      <c r="CU600" s="211"/>
      <c r="CV600" s="211"/>
      <c r="CW600" s="211"/>
      <c r="CX600" s="211"/>
      <c r="CY600" s="211"/>
      <c r="CZ600" s="211"/>
      <c r="DA600" s="211"/>
      <c r="DB600" s="211"/>
      <c r="DC600" s="211"/>
      <c r="DD600" s="211"/>
      <c r="DE600" s="211"/>
      <c r="DF600" s="211"/>
      <c r="DG600" s="211"/>
      <c r="DH600" s="211"/>
      <c r="DI600" s="211"/>
      <c r="DJ600" s="211"/>
      <c r="DK600" s="211"/>
      <c r="DL600" s="211"/>
      <c r="DM600" s="211"/>
      <c r="DN600" s="211"/>
      <c r="DO600" s="211"/>
      <c r="DP600" s="211"/>
      <c r="DQ600" s="211"/>
      <c r="DR600" s="211"/>
      <c r="DS600" s="211"/>
      <c r="DT600" s="211"/>
      <c r="DU600" s="211"/>
      <c r="DV600" s="211"/>
      <c r="DW600" s="211"/>
      <c r="DX600" s="211"/>
      <c r="DY600" s="211"/>
      <c r="DZ600" s="211"/>
      <c r="EA600" s="211"/>
      <c r="EB600" s="211"/>
      <c r="EC600" s="211"/>
      <c r="ED600" s="211"/>
      <c r="EE600" s="211"/>
      <c r="EF600" s="211"/>
      <c r="EG600" s="211"/>
      <c r="EH600" s="211"/>
      <c r="EI600" s="211"/>
      <c r="EJ600" s="211"/>
      <c r="EK600" s="211"/>
      <c r="EL600" s="211"/>
      <c r="EM600" s="211"/>
      <c r="EN600" s="211"/>
      <c r="EO600" s="211"/>
      <c r="EP600" s="211"/>
      <c r="EQ600" s="211"/>
      <c r="ER600" s="211"/>
      <c r="ES600" s="211"/>
      <c r="ET600" s="211"/>
      <c r="EU600" s="211"/>
      <c r="EV600" s="211"/>
      <c r="EW600" s="211"/>
      <c r="EX600" s="211"/>
      <c r="EY600" s="211"/>
      <c r="EZ600" s="211"/>
      <c r="FA600" s="211"/>
      <c r="FB600" s="211"/>
      <c r="FC600" s="211"/>
      <c r="FD600" s="211"/>
      <c r="FE600" s="211"/>
      <c r="FF600" s="211"/>
      <c r="FG600" s="211"/>
      <c r="FH600" s="211"/>
      <c r="FI600" s="211"/>
      <c r="FJ600" s="211"/>
      <c r="FK600" s="211"/>
      <c r="FL600" s="211"/>
      <c r="FM600" s="211"/>
      <c r="FN600" s="211"/>
      <c r="FO600" s="211"/>
      <c r="FP600" s="211"/>
      <c r="FQ600" s="211"/>
      <c r="FR600" s="211"/>
      <c r="FS600" s="211"/>
      <c r="FT600" s="211"/>
      <c r="FU600" s="211"/>
      <c r="FV600" s="211"/>
      <c r="FW600" s="211"/>
      <c r="FX600" s="211"/>
      <c r="FY600" s="211"/>
      <c r="FZ600" s="211"/>
      <c r="GA600" s="211"/>
      <c r="GB600" s="211"/>
      <c r="GC600" s="211"/>
      <c r="GD600" s="211"/>
      <c r="GE600" s="211"/>
      <c r="GF600" s="211"/>
      <c r="GG600" s="211"/>
      <c r="GH600" s="211"/>
      <c r="GI600" s="211"/>
      <c r="GJ600" s="211"/>
      <c r="GK600" s="211"/>
      <c r="GL600" s="211"/>
      <c r="GM600" s="211"/>
      <c r="GN600" s="211"/>
      <c r="GO600" s="211"/>
      <c r="GP600" s="211"/>
      <c r="GQ600" s="211"/>
      <c r="GR600" s="211"/>
      <c r="GS600" s="211"/>
      <c r="GT600" s="211"/>
      <c r="GU600" s="211"/>
      <c r="GV600" s="211"/>
      <c r="GW600" s="211"/>
      <c r="GX600" s="211"/>
      <c r="GY600" s="211"/>
      <c r="GZ600" s="211"/>
      <c r="HA600" s="211"/>
      <c r="HB600" s="211"/>
      <c r="HC600" s="211"/>
      <c r="HD600" s="211"/>
      <c r="HE600" s="211"/>
      <c r="HF600" s="211"/>
      <c r="HG600" s="211"/>
      <c r="HH600" s="211"/>
      <c r="HI600" s="211"/>
      <c r="HJ600" s="211"/>
      <c r="HK600" s="211"/>
      <c r="HL600" s="211"/>
      <c r="HM600" s="211"/>
      <c r="HN600" s="211"/>
      <c r="HO600" s="211"/>
      <c r="HP600" s="211"/>
      <c r="HQ600" s="211"/>
      <c r="HR600" s="211"/>
      <c r="HS600" s="211"/>
      <c r="HT600" s="211"/>
      <c r="HU600" s="211"/>
      <c r="HV600" s="211"/>
      <c r="HW600" s="211"/>
      <c r="HX600" s="211"/>
      <c r="HY600" s="211"/>
      <c r="HZ600" s="211"/>
      <c r="IA600" s="211"/>
      <c r="IB600" s="211"/>
      <c r="IC600" s="211"/>
      <c r="ID600" s="211"/>
      <c r="IE600" s="211"/>
      <c r="IF600" s="211"/>
      <c r="IG600" s="211"/>
      <c r="IH600" s="211"/>
      <c r="II600" s="211"/>
      <c r="IJ600" s="211"/>
      <c r="IK600" s="211"/>
      <c r="IL600" s="211"/>
      <c r="IM600" s="211"/>
      <c r="IN600" s="211"/>
      <c r="IO600" s="211"/>
      <c r="IP600" s="211"/>
      <c r="IQ600" s="211"/>
      <c r="IR600" s="211"/>
      <c r="IS600" s="211"/>
      <c r="IT600" s="211"/>
      <c r="IU600" s="211"/>
      <c r="IV600" s="211"/>
      <c r="IW600" s="211"/>
      <c r="IX600" s="211"/>
      <c r="IY600" s="211"/>
      <c r="IZ600" s="211"/>
      <c r="JA600" s="211"/>
      <c r="JB600" s="211"/>
      <c r="JC600" s="211"/>
      <c r="JD600" s="211"/>
      <c r="JE600" s="211"/>
      <c r="JF600" s="211"/>
      <c r="JG600" s="211"/>
      <c r="JH600" s="211"/>
      <c r="JI600" s="211"/>
      <c r="JJ600" s="211"/>
      <c r="JK600" s="211"/>
      <c r="JL600" s="211"/>
      <c r="JM600" s="211"/>
      <c r="JN600" s="211"/>
      <c r="JO600" s="211"/>
      <c r="JP600" s="211"/>
      <c r="JQ600" s="211"/>
      <c r="JR600" s="211"/>
      <c r="JS600" s="211"/>
      <c r="JT600" s="211"/>
      <c r="JU600" s="211"/>
      <c r="JV600" s="211"/>
      <c r="JW600" s="211"/>
      <c r="JX600" s="211"/>
      <c r="JY600" s="211"/>
      <c r="JZ600" s="211"/>
      <c r="KA600" s="211"/>
      <c r="KB600" s="211"/>
      <c r="KC600" s="211"/>
      <c r="KD600" s="211"/>
      <c r="KE600" s="211"/>
      <c r="KF600" s="211"/>
      <c r="KG600" s="211"/>
      <c r="KH600" s="211"/>
      <c r="KI600" s="211"/>
      <c r="KJ600" s="211"/>
      <c r="KK600" s="211"/>
      <c r="KL600" s="211"/>
      <c r="KM600" s="211"/>
      <c r="KN600" s="211"/>
      <c r="KO600" s="211"/>
      <c r="KP600" s="211"/>
      <c r="KQ600" s="211"/>
      <c r="KR600" s="211"/>
      <c r="KS600" s="211"/>
      <c r="KT600" s="211"/>
      <c r="KU600" s="211"/>
      <c r="KV600" s="211"/>
      <c r="KW600" s="211"/>
      <c r="KX600" s="211"/>
      <c r="KY600" s="211"/>
      <c r="KZ600" s="211"/>
      <c r="LA600" s="211"/>
      <c r="LB600" s="211"/>
      <c r="LC600" s="211"/>
      <c r="LD600" s="211"/>
      <c r="LE600" s="211"/>
      <c r="LF600" s="211"/>
      <c r="LG600" s="211"/>
      <c r="LH600" s="211"/>
      <c r="LI600" s="211"/>
      <c r="LJ600" s="211"/>
      <c r="LK600" s="211"/>
      <c r="LL600" s="211"/>
      <c r="LM600" s="211"/>
      <c r="LN600" s="211"/>
      <c r="LO600" s="211"/>
      <c r="LP600" s="211"/>
      <c r="LQ600" s="211"/>
      <c r="LR600" s="211"/>
      <c r="LS600" s="211"/>
      <c r="LT600" s="211"/>
      <c r="LU600" s="211"/>
      <c r="LV600" s="211"/>
      <c r="LW600" s="211"/>
      <c r="LX600" s="211"/>
      <c r="LY600" s="211"/>
      <c r="LZ600" s="211"/>
      <c r="MA600" s="211"/>
      <c r="MB600" s="211"/>
      <c r="MC600" s="211"/>
      <c r="MD600" s="211"/>
      <c r="ME600" s="211"/>
      <c r="MF600" s="211"/>
      <c r="MG600" s="211"/>
      <c r="MH600" s="211"/>
      <c r="MI600" s="211"/>
      <c r="MJ600" s="211"/>
      <c r="MK600" s="211"/>
      <c r="ML600" s="211"/>
      <c r="MM600" s="211"/>
      <c r="MN600" s="211"/>
      <c r="MO600" s="211"/>
      <c r="MP600" s="211"/>
      <c r="MQ600" s="211"/>
      <c r="MR600" s="211"/>
      <c r="MS600" s="211"/>
      <c r="MT600" s="211"/>
      <c r="MU600" s="211"/>
      <c r="MV600" s="211"/>
      <c r="MW600" s="211"/>
      <c r="MX600" s="211"/>
      <c r="MY600" s="211"/>
      <c r="MZ600" s="211"/>
      <c r="NA600" s="211"/>
      <c r="NB600" s="211"/>
      <c r="NC600" s="211"/>
      <c r="ND600" s="211"/>
      <c r="NE600" s="211"/>
      <c r="NF600" s="211"/>
      <c r="NG600" s="211"/>
      <c r="NH600" s="211"/>
      <c r="NI600" s="211"/>
      <c r="NJ600" s="211"/>
      <c r="NK600" s="211"/>
      <c r="NL600" s="211"/>
      <c r="NM600" s="211"/>
      <c r="NN600" s="211"/>
      <c r="NO600" s="211"/>
      <c r="NP600" s="211"/>
      <c r="NQ600" s="211"/>
      <c r="NR600" s="211"/>
      <c r="NS600" s="211"/>
      <c r="NT600" s="211"/>
      <c r="NU600" s="211"/>
      <c r="NV600" s="211"/>
      <c r="NW600" s="211"/>
      <c r="NX600" s="211"/>
      <c r="NY600" s="211"/>
      <c r="NZ600" s="211"/>
      <c r="OA600" s="211"/>
      <c r="OB600" s="211"/>
      <c r="OC600" s="211"/>
      <c r="OD600" s="211"/>
      <c r="OE600" s="211"/>
      <c r="OF600" s="211"/>
      <c r="OG600" s="211"/>
      <c r="OH600" s="211"/>
      <c r="OI600" s="211"/>
      <c r="OJ600" s="211"/>
      <c r="OK600" s="211"/>
      <c r="OL600" s="211"/>
      <c r="OM600" s="211"/>
      <c r="ON600" s="211"/>
      <c r="OO600" s="211"/>
      <c r="OP600" s="211"/>
      <c r="OQ600" s="211"/>
      <c r="OR600" s="211"/>
      <c r="OS600" s="211"/>
      <c r="OT600" s="211"/>
      <c r="OU600" s="211"/>
      <c r="OV600" s="211"/>
      <c r="OW600" s="211"/>
      <c r="OX600" s="211"/>
      <c r="OY600" s="211"/>
      <c r="OZ600" s="211"/>
      <c r="PA600" s="211"/>
      <c r="PB600" s="211"/>
      <c r="PC600" s="211"/>
      <c r="PD600" s="211"/>
      <c r="PE600" s="211"/>
      <c r="PF600" s="211"/>
      <c r="PG600" s="211"/>
      <c r="PH600" s="211"/>
      <c r="PI600" s="211"/>
      <c r="PJ600" s="211"/>
      <c r="PK600" s="211"/>
      <c r="PL600" s="211"/>
      <c r="PM600" s="211"/>
      <c r="PN600" s="211"/>
      <c r="PO600" s="211"/>
      <c r="PP600" s="211"/>
      <c r="PQ600" s="211"/>
      <c r="PR600" s="211"/>
      <c r="PS600" s="211"/>
      <c r="PT600" s="211"/>
      <c r="PU600" s="211"/>
      <c r="PV600" s="211"/>
      <c r="PW600" s="211"/>
      <c r="PX600" s="211"/>
      <c r="PY600" s="211"/>
      <c r="PZ600" s="211"/>
      <c r="QA600" s="211"/>
      <c r="QB600" s="211"/>
      <c r="QC600" s="211"/>
      <c r="QD600" s="211"/>
      <c r="QE600" s="211"/>
      <c r="QF600" s="211"/>
      <c r="QG600" s="211"/>
      <c r="QH600" s="211"/>
      <c r="QI600" s="211"/>
      <c r="QJ600" s="211"/>
      <c r="QK600" s="211"/>
      <c r="QL600" s="211"/>
      <c r="QM600" s="211"/>
      <c r="QN600" s="211"/>
      <c r="QO600" s="211"/>
      <c r="QP600" s="211"/>
      <c r="QQ600" s="211"/>
      <c r="QR600" s="211"/>
      <c r="QS600" s="211"/>
      <c r="QT600" s="211"/>
      <c r="QU600" s="211"/>
      <c r="QV600" s="211"/>
      <c r="QW600" s="211"/>
      <c r="QX600" s="211"/>
      <c r="QY600" s="211"/>
      <c r="QZ600" s="211"/>
      <c r="RA600" s="211"/>
      <c r="RB600" s="211"/>
      <c r="RC600" s="211"/>
      <c r="RD600" s="211"/>
      <c r="RE600" s="211"/>
      <c r="RF600" s="211"/>
      <c r="RG600" s="211"/>
      <c r="RH600" s="211"/>
      <c r="RI600" s="211"/>
      <c r="RJ600" s="211"/>
      <c r="RK600" s="211"/>
      <c r="RL600" s="211"/>
      <c r="RM600" s="211"/>
      <c r="RN600" s="211"/>
      <c r="RO600" s="211"/>
      <c r="RP600" s="211"/>
      <c r="RQ600" s="211"/>
      <c r="RR600" s="211"/>
      <c r="RS600" s="211"/>
      <c r="RT600" s="211"/>
      <c r="RU600" s="211"/>
      <c r="RV600" s="211"/>
      <c r="RW600" s="211"/>
      <c r="RX600" s="211"/>
      <c r="RY600" s="211"/>
      <c r="RZ600" s="211"/>
      <c r="SA600" s="211"/>
      <c r="SB600" s="211"/>
      <c r="SC600" s="211"/>
      <c r="SD600" s="211"/>
      <c r="SE600" s="211"/>
      <c r="SF600" s="211"/>
      <c r="SG600" s="211"/>
      <c r="SH600" s="211"/>
      <c r="SI600" s="211"/>
      <c r="SJ600" s="211"/>
      <c r="SK600" s="211"/>
      <c r="SL600" s="211"/>
      <c r="SM600" s="211"/>
      <c r="SN600" s="211"/>
      <c r="SO600" s="211"/>
      <c r="SP600" s="211"/>
      <c r="SQ600" s="211"/>
      <c r="SR600" s="211"/>
      <c r="SS600" s="211"/>
      <c r="ST600" s="211"/>
      <c r="SU600" s="211"/>
      <c r="SV600" s="211"/>
      <c r="SW600" s="211"/>
      <c r="SX600" s="211"/>
      <c r="SY600" s="211"/>
      <c r="SZ600" s="211"/>
      <c r="TA600" s="211"/>
      <c r="TB600" s="211"/>
      <c r="TC600" s="211"/>
      <c r="TD600" s="211"/>
      <c r="TE600" s="211"/>
      <c r="TF600" s="211"/>
      <c r="TG600" s="211"/>
      <c r="TH600" s="211"/>
      <c r="TI600" s="211"/>
      <c r="TJ600" s="211"/>
      <c r="TK600" s="211"/>
      <c r="TL600" s="211"/>
      <c r="TM600" s="211"/>
      <c r="TN600" s="211"/>
      <c r="TO600" s="211"/>
      <c r="TP600" s="211"/>
      <c r="TQ600" s="211"/>
      <c r="TR600" s="211"/>
      <c r="TS600" s="211"/>
      <c r="TT600" s="211"/>
      <c r="TU600" s="211"/>
      <c r="TV600" s="211"/>
      <c r="TW600" s="211"/>
      <c r="TX600" s="211"/>
      <c r="TY600" s="211"/>
      <c r="TZ600" s="211"/>
      <c r="UA600" s="211"/>
      <c r="UB600" s="211"/>
      <c r="UC600" s="211"/>
      <c r="UD600" s="211"/>
      <c r="UE600" s="211"/>
      <c r="UF600" s="211"/>
      <c r="UG600" s="211"/>
      <c r="UH600" s="211"/>
      <c r="UI600" s="211"/>
      <c r="UJ600" s="211"/>
      <c r="UK600" s="211"/>
      <c r="UL600" s="211"/>
      <c r="UM600" s="211"/>
      <c r="UN600" s="211"/>
      <c r="UO600" s="211"/>
      <c r="UP600" s="211"/>
      <c r="UQ600" s="211"/>
      <c r="UR600" s="211"/>
      <c r="US600" s="211"/>
      <c r="UT600" s="211"/>
      <c r="UU600" s="211"/>
      <c r="UV600" s="211"/>
      <c r="UW600" s="211"/>
      <c r="UX600" s="211"/>
      <c r="UY600" s="211"/>
      <c r="UZ600" s="211"/>
      <c r="VA600" s="211"/>
      <c r="VB600" s="211"/>
      <c r="VC600" s="211"/>
      <c r="VD600" s="211"/>
      <c r="VE600" s="211"/>
      <c r="VF600" s="211"/>
      <c r="VG600" s="211"/>
      <c r="VH600" s="211"/>
      <c r="VI600" s="211"/>
      <c r="VJ600" s="211"/>
      <c r="VK600" s="211"/>
      <c r="VL600" s="211"/>
      <c r="VM600" s="211"/>
      <c r="VN600" s="211"/>
      <c r="VO600" s="211"/>
      <c r="VP600" s="211"/>
      <c r="VQ600" s="211"/>
      <c r="VR600" s="211"/>
      <c r="VS600" s="211"/>
      <c r="VT600" s="211"/>
      <c r="VU600" s="211"/>
      <c r="VV600" s="211"/>
      <c r="VW600" s="211"/>
      <c r="VX600" s="211"/>
      <c r="VY600" s="211"/>
      <c r="VZ600" s="211"/>
      <c r="WA600" s="211"/>
      <c r="WB600" s="211"/>
      <c r="WC600" s="211"/>
      <c r="WD600" s="211"/>
      <c r="WE600" s="211"/>
      <c r="WF600" s="211"/>
      <c r="WG600" s="211"/>
      <c r="WH600" s="211"/>
      <c r="WI600" s="211"/>
      <c r="WJ600" s="211"/>
      <c r="WK600" s="211"/>
      <c r="WL600" s="211"/>
      <c r="WM600" s="211"/>
      <c r="WN600" s="211"/>
      <c r="WO600" s="211"/>
      <c r="WP600" s="211"/>
      <c r="WQ600" s="211"/>
      <c r="WR600" s="211"/>
      <c r="WS600" s="211"/>
      <c r="WT600" s="211"/>
      <c r="WU600" s="211"/>
      <c r="WV600" s="211"/>
      <c r="WW600" s="211"/>
      <c r="WX600" s="211"/>
      <c r="WY600" s="211"/>
      <c r="WZ600" s="211"/>
      <c r="XA600" s="211"/>
      <c r="XB600" s="211"/>
      <c r="XC600" s="211"/>
      <c r="XD600" s="211"/>
      <c r="XE600" s="211"/>
      <c r="XF600" s="211"/>
      <c r="XG600" s="211"/>
      <c r="XH600" s="211"/>
      <c r="XI600" s="211"/>
      <c r="XJ600" s="211"/>
      <c r="XK600" s="211"/>
      <c r="XL600" s="211"/>
      <c r="XM600" s="211"/>
      <c r="XN600" s="211"/>
      <c r="XO600" s="211"/>
      <c r="XP600" s="211"/>
      <c r="XQ600" s="211"/>
      <c r="XR600" s="211"/>
      <c r="XS600" s="211"/>
      <c r="XT600" s="211"/>
      <c r="XU600" s="211"/>
      <c r="XV600" s="211"/>
      <c r="XW600" s="211"/>
      <c r="XX600" s="211"/>
      <c r="XY600" s="211"/>
      <c r="XZ600" s="211"/>
      <c r="YA600" s="211"/>
      <c r="YB600" s="211"/>
      <c r="YC600" s="211"/>
      <c r="YD600" s="211"/>
      <c r="YE600" s="211"/>
      <c r="YF600" s="211"/>
      <c r="YG600" s="211"/>
      <c r="YH600" s="211"/>
      <c r="YI600" s="211"/>
      <c r="YJ600" s="211"/>
      <c r="YK600" s="211"/>
      <c r="YL600" s="211"/>
      <c r="YM600" s="211"/>
      <c r="YN600" s="211"/>
      <c r="YO600" s="211"/>
      <c r="YP600" s="211"/>
      <c r="YQ600" s="211"/>
      <c r="YR600" s="211"/>
      <c r="YS600" s="211"/>
      <c r="YT600" s="211"/>
      <c r="YU600" s="211"/>
      <c r="YV600" s="211"/>
      <c r="YW600" s="211"/>
      <c r="YX600" s="211"/>
      <c r="YY600" s="211"/>
      <c r="YZ600" s="211"/>
      <c r="ZA600" s="211"/>
      <c r="ZB600" s="211"/>
      <c r="ZC600" s="211"/>
      <c r="ZD600" s="211"/>
      <c r="ZE600" s="211"/>
      <c r="ZF600" s="211"/>
      <c r="ZG600" s="211"/>
      <c r="ZH600" s="211"/>
      <c r="ZI600" s="211"/>
      <c r="ZJ600" s="211"/>
      <c r="ZK600" s="211"/>
      <c r="ZL600" s="211"/>
      <c r="ZM600" s="211"/>
      <c r="ZN600" s="211"/>
      <c r="ZO600" s="211"/>
      <c r="ZP600" s="211"/>
      <c r="ZQ600" s="211"/>
      <c r="ZR600" s="211"/>
      <c r="ZS600" s="211"/>
      <c r="ZT600" s="211"/>
      <c r="ZU600" s="211"/>
      <c r="ZV600" s="211"/>
      <c r="ZW600" s="211"/>
      <c r="ZX600" s="211"/>
      <c r="ZY600" s="211"/>
      <c r="ZZ600" s="211"/>
      <c r="AAA600" s="211"/>
      <c r="AAB600" s="211"/>
      <c r="AAC600" s="211"/>
      <c r="AAD600" s="211"/>
      <c r="AAE600" s="211"/>
      <c r="AAF600" s="211"/>
      <c r="AAG600" s="211"/>
      <c r="AAH600" s="211"/>
      <c r="AAI600" s="211"/>
      <c r="AAJ600" s="211"/>
      <c r="AAK600" s="211"/>
      <c r="AAL600" s="211"/>
      <c r="AAM600" s="211"/>
      <c r="AAN600" s="211"/>
      <c r="AAO600" s="211"/>
      <c r="AAP600" s="211"/>
      <c r="AAQ600" s="211"/>
      <c r="AAR600" s="211"/>
      <c r="AAS600" s="211"/>
      <c r="AAT600" s="211"/>
      <c r="AAU600" s="211"/>
      <c r="AAV600" s="211"/>
      <c r="AAW600" s="211"/>
      <c r="AAX600" s="211"/>
      <c r="AAY600" s="211"/>
      <c r="AAZ600" s="211"/>
      <c r="ABA600" s="211"/>
      <c r="ABB600" s="211"/>
      <c r="ABC600" s="211"/>
      <c r="ABD600" s="211"/>
      <c r="ABE600" s="211"/>
      <c r="ABF600" s="211"/>
      <c r="ABG600" s="211"/>
      <c r="ABH600" s="211"/>
      <c r="ABI600" s="211"/>
      <c r="ABJ600" s="211"/>
      <c r="ABK600" s="211"/>
      <c r="ABL600" s="211"/>
      <c r="ABM600" s="211"/>
      <c r="ABN600" s="211"/>
      <c r="ABO600" s="211"/>
      <c r="ABP600" s="211"/>
      <c r="ABQ600" s="211"/>
      <c r="ABR600" s="211"/>
      <c r="ABS600" s="211"/>
      <c r="ABT600" s="211"/>
      <c r="ABU600" s="211"/>
      <c r="ABV600" s="211"/>
      <c r="ABW600" s="211"/>
      <c r="ABX600" s="211"/>
      <c r="ABY600" s="211"/>
      <c r="ABZ600" s="211"/>
      <c r="ACA600" s="211"/>
      <c r="ACB600" s="211"/>
      <c r="ACC600" s="211"/>
      <c r="ACD600" s="211"/>
      <c r="ACE600" s="211"/>
      <c r="ACF600" s="211"/>
      <c r="ACG600" s="211"/>
      <c r="ACH600" s="211"/>
      <c r="ACI600" s="211"/>
      <c r="ACJ600" s="211"/>
      <c r="ACK600" s="211"/>
      <c r="ACL600" s="211"/>
      <c r="ACM600" s="211"/>
      <c r="ACN600" s="211"/>
      <c r="ACO600" s="211"/>
      <c r="ACP600" s="211"/>
      <c r="ACQ600" s="211"/>
      <c r="ACR600" s="211"/>
      <c r="ACS600" s="211"/>
      <c r="ACT600" s="211"/>
      <c r="ACU600" s="211"/>
      <c r="ACV600" s="211"/>
      <c r="ACW600" s="211"/>
      <c r="ACX600" s="211"/>
      <c r="ACY600" s="211"/>
      <c r="ACZ600" s="211"/>
      <c r="ADA600" s="211"/>
      <c r="ADB600" s="211"/>
      <c r="ADC600" s="211"/>
      <c r="ADD600" s="211"/>
      <c r="ADE600" s="211"/>
      <c r="ADF600" s="211"/>
      <c r="ADG600" s="211"/>
      <c r="ADH600" s="211"/>
      <c r="ADI600" s="211"/>
      <c r="ADJ600" s="211"/>
      <c r="ADK600" s="211"/>
      <c r="ADL600" s="211"/>
      <c r="ADM600" s="211"/>
      <c r="ADN600" s="211"/>
      <c r="ADO600" s="211"/>
      <c r="ADP600" s="211"/>
      <c r="ADQ600" s="211"/>
      <c r="ADR600" s="211"/>
      <c r="ADS600" s="211"/>
      <c r="ADT600" s="211"/>
      <c r="ADU600" s="211"/>
      <c r="ADV600" s="211"/>
      <c r="ADW600" s="211"/>
      <c r="ADX600" s="211"/>
      <c r="ADY600" s="211"/>
      <c r="ADZ600" s="211"/>
      <c r="AEA600" s="211"/>
      <c r="AEB600" s="211"/>
      <c r="AEC600" s="211"/>
      <c r="AED600" s="211"/>
      <c r="AEE600" s="211"/>
      <c r="AEF600" s="211"/>
      <c r="AEG600" s="211"/>
      <c r="AEH600" s="211"/>
      <c r="AEI600" s="211"/>
      <c r="AEJ600" s="211"/>
      <c r="AEK600" s="211"/>
      <c r="AEL600" s="211"/>
      <c r="AEM600" s="211"/>
      <c r="AEN600" s="211"/>
      <c r="AEO600" s="211"/>
      <c r="AEP600" s="211"/>
      <c r="AEQ600" s="211"/>
      <c r="AER600" s="211"/>
      <c r="AES600" s="211"/>
      <c r="AET600" s="211"/>
      <c r="AEU600" s="211"/>
      <c r="AEV600" s="211"/>
      <c r="AEW600" s="211"/>
      <c r="AEX600" s="211"/>
      <c r="AEY600" s="211"/>
      <c r="AEZ600" s="211"/>
      <c r="AFA600" s="211"/>
      <c r="AFB600" s="211"/>
      <c r="AFC600" s="211"/>
      <c r="AFD600" s="211"/>
      <c r="AFE600" s="211"/>
      <c r="AFF600" s="211"/>
      <c r="AFG600" s="211"/>
      <c r="AFH600" s="211"/>
      <c r="AFI600" s="211"/>
      <c r="AFJ600" s="211"/>
      <c r="AFK600" s="211"/>
      <c r="AFL600" s="211"/>
      <c r="AFM600" s="211"/>
      <c r="AFN600" s="211"/>
      <c r="AFO600" s="211"/>
      <c r="AFP600" s="211"/>
      <c r="AFQ600" s="211"/>
      <c r="AFR600" s="211"/>
      <c r="AFS600" s="211"/>
      <c r="AFT600" s="211"/>
      <c r="AFU600" s="211"/>
      <c r="AFV600" s="211"/>
      <c r="AFW600" s="211"/>
      <c r="AFX600" s="211"/>
      <c r="AFY600" s="211"/>
      <c r="AFZ600" s="211"/>
      <c r="AGA600" s="211"/>
      <c r="AGB600" s="211"/>
      <c r="AGC600" s="211"/>
      <c r="AGD600" s="211"/>
      <c r="AGE600" s="211"/>
      <c r="AGF600" s="211"/>
      <c r="AGG600" s="211"/>
      <c r="AGH600" s="211"/>
      <c r="AGI600" s="211"/>
      <c r="AGJ600" s="211"/>
      <c r="AGK600" s="211"/>
      <c r="AGL600" s="211"/>
      <c r="AGM600" s="211"/>
      <c r="AGN600" s="211"/>
      <c r="AGO600" s="211"/>
      <c r="AGP600" s="211"/>
      <c r="AGQ600" s="211"/>
      <c r="AGR600" s="211"/>
      <c r="AGS600" s="211"/>
      <c r="AGT600" s="211"/>
      <c r="AGU600" s="211"/>
      <c r="AGV600" s="211"/>
      <c r="AGW600" s="211"/>
      <c r="AGX600" s="211"/>
      <c r="AGY600" s="211"/>
      <c r="AGZ600" s="211"/>
      <c r="AHA600" s="211"/>
      <c r="AHB600" s="211"/>
      <c r="AHC600" s="211"/>
      <c r="AHD600" s="211"/>
      <c r="AHE600" s="211"/>
      <c r="AHF600" s="211"/>
      <c r="AHG600" s="211"/>
      <c r="AHH600" s="211"/>
      <c r="AHI600" s="211"/>
      <c r="AHJ600" s="211"/>
      <c r="AHK600" s="211"/>
      <c r="AHL600" s="211"/>
      <c r="AHM600" s="211"/>
      <c r="AHN600" s="211"/>
      <c r="AHO600" s="211"/>
      <c r="AHP600" s="211"/>
      <c r="AHQ600" s="211"/>
      <c r="AHR600" s="211"/>
      <c r="AHS600" s="211"/>
      <c r="AHT600" s="211"/>
      <c r="AHU600" s="211"/>
      <c r="AHV600" s="211"/>
      <c r="AHW600" s="211"/>
      <c r="AHX600" s="211"/>
      <c r="AHY600" s="211"/>
      <c r="AHZ600" s="211"/>
      <c r="AIA600" s="211"/>
      <c r="AIB600" s="211"/>
      <c r="AIC600" s="211"/>
      <c r="AID600" s="211"/>
      <c r="AIE600" s="211"/>
      <c r="AIF600" s="211"/>
      <c r="AIG600" s="211"/>
      <c r="AIH600" s="211"/>
      <c r="AII600" s="211"/>
      <c r="AIJ600" s="211"/>
      <c r="AIK600" s="211"/>
      <c r="AIL600" s="211"/>
      <c r="AIM600" s="211"/>
      <c r="AIN600" s="211"/>
      <c r="AIO600" s="211"/>
      <c r="AIP600" s="211"/>
      <c r="AIQ600" s="211"/>
      <c r="AIR600" s="211"/>
      <c r="AIS600" s="211"/>
      <c r="AIT600" s="211"/>
      <c r="AIU600" s="211"/>
      <c r="AIV600" s="211"/>
      <c r="AIW600" s="211"/>
      <c r="AIX600" s="211"/>
      <c r="AIY600" s="211"/>
      <c r="AIZ600" s="211"/>
      <c r="AJA600" s="211"/>
      <c r="AJB600" s="211"/>
      <c r="AJC600" s="211"/>
      <c r="AJD600" s="211"/>
      <c r="AJE600" s="211"/>
      <c r="AJF600" s="211"/>
      <c r="AJG600" s="211"/>
      <c r="AJH600" s="211"/>
      <c r="AJI600" s="211"/>
      <c r="AJJ600" s="211"/>
      <c r="AJK600" s="211"/>
      <c r="AJL600" s="211"/>
      <c r="AJM600" s="211"/>
      <c r="AJN600" s="211"/>
      <c r="AJO600" s="211"/>
      <c r="AJP600" s="211"/>
      <c r="AJQ600" s="211"/>
      <c r="AJR600" s="211"/>
      <c r="AJS600" s="211"/>
      <c r="AJT600" s="211"/>
      <c r="AJU600" s="211"/>
      <c r="AJV600" s="211"/>
      <c r="AJW600" s="211"/>
      <c r="AJX600" s="211"/>
      <c r="AJY600" s="211"/>
      <c r="AJZ600" s="211"/>
      <c r="AKA600" s="211"/>
      <c r="AKB600" s="211"/>
      <c r="AKC600" s="211"/>
      <c r="AKD600" s="211"/>
      <c r="AKE600" s="211"/>
      <c r="AKF600" s="211"/>
      <c r="AKG600" s="211"/>
      <c r="AKH600" s="211"/>
      <c r="AKI600" s="211"/>
      <c r="AKJ600" s="211"/>
      <c r="AKK600" s="211"/>
      <c r="AKL600" s="211"/>
      <c r="AKM600" s="211"/>
      <c r="AKN600" s="211"/>
      <c r="AKO600" s="211"/>
      <c r="AKP600" s="211"/>
      <c r="AKQ600" s="211"/>
      <c r="AKR600" s="211"/>
      <c r="AKS600" s="211"/>
      <c r="AKT600" s="211"/>
      <c r="AKU600" s="211"/>
      <c r="AKV600" s="211"/>
      <c r="AKW600" s="211"/>
      <c r="AKX600" s="211"/>
      <c r="AKY600" s="211"/>
      <c r="AKZ600" s="211"/>
      <c r="ALA600" s="211"/>
      <c r="ALB600" s="211"/>
      <c r="ALC600" s="211"/>
      <c r="ALD600" s="211"/>
      <c r="ALE600" s="211"/>
      <c r="ALF600" s="211"/>
      <c r="ALG600" s="211"/>
      <c r="ALH600" s="211"/>
      <c r="ALI600" s="211"/>
      <c r="ALJ600" s="211"/>
      <c r="ALK600" s="211"/>
      <c r="ALL600" s="211"/>
      <c r="ALM600" s="211"/>
      <c r="ALN600" s="211"/>
      <c r="ALO600" s="211"/>
      <c r="ALP600" s="211"/>
      <c r="ALQ600" s="211"/>
      <c r="ALR600" s="211"/>
      <c r="ALS600" s="211"/>
      <c r="ALT600" s="211"/>
      <c r="ALU600" s="211"/>
      <c r="ALV600" s="211"/>
      <c r="ALW600" s="211"/>
      <c r="ALX600" s="211"/>
      <c r="ALY600" s="211"/>
      <c r="ALZ600" s="211"/>
      <c r="AMA600" s="211"/>
      <c r="AMB600" s="211"/>
      <c r="AMC600" s="211"/>
      <c r="AMD600" s="211"/>
      <c r="AME600" s="211"/>
      <c r="AMF600" s="211"/>
      <c r="AMG600" s="211"/>
      <c r="AMH600" s="211"/>
      <c r="AMI600" s="211"/>
      <c r="AMJ600" s="211"/>
      <c r="AMK600" s="211"/>
      <c r="AML600" s="211"/>
      <c r="AMM600" s="211"/>
      <c r="AMN600" s="211"/>
      <c r="AMO600" s="211"/>
      <c r="AMP600" s="211"/>
      <c r="AMQ600" s="211"/>
      <c r="AMR600" s="211"/>
      <c r="AMS600" s="211"/>
      <c r="AMT600" s="211"/>
      <c r="AMU600" s="211"/>
      <c r="AMV600" s="211"/>
      <c r="AMW600" s="211"/>
      <c r="AMX600" s="211"/>
      <c r="AMY600" s="211"/>
      <c r="AMZ600" s="211"/>
      <c r="ANA600" s="211"/>
      <c r="ANB600" s="211"/>
      <c r="ANC600" s="211"/>
      <c r="AND600" s="211"/>
      <c r="ANE600" s="211"/>
      <c r="ANF600" s="211"/>
      <c r="ANG600" s="211"/>
      <c r="ANH600" s="211"/>
      <c r="ANI600" s="211"/>
      <c r="ANJ600" s="211"/>
      <c r="ANK600" s="211"/>
      <c r="ANL600" s="211"/>
      <c r="ANM600" s="211"/>
      <c r="ANN600" s="211"/>
      <c r="ANO600" s="211"/>
      <c r="ANP600" s="211"/>
      <c r="ANQ600" s="211"/>
      <c r="ANR600" s="211"/>
      <c r="ANS600" s="211"/>
      <c r="ANT600" s="211"/>
      <c r="ANU600" s="211"/>
      <c r="ANV600" s="211"/>
      <c r="ANW600" s="211"/>
      <c r="ANX600" s="211"/>
      <c r="ANY600" s="211"/>
      <c r="ANZ600" s="211"/>
      <c r="AOA600" s="211"/>
      <c r="AOB600" s="211"/>
      <c r="AOC600" s="211"/>
      <c r="AOD600" s="211"/>
      <c r="AOE600" s="211"/>
      <c r="AOF600" s="211"/>
      <c r="AOG600" s="211"/>
      <c r="AOH600" s="211"/>
      <c r="AOI600" s="211"/>
      <c r="AOJ600" s="211"/>
      <c r="AOK600" s="211"/>
      <c r="AOL600" s="211"/>
      <c r="AOM600" s="211"/>
      <c r="AON600" s="211"/>
      <c r="AOO600" s="211"/>
      <c r="AOP600" s="211"/>
      <c r="AOQ600" s="211"/>
      <c r="AOR600" s="211"/>
      <c r="AOS600" s="211"/>
      <c r="AOT600" s="211"/>
      <c r="AOU600" s="211"/>
      <c r="AOV600" s="211"/>
      <c r="AOW600" s="211"/>
      <c r="AOX600" s="211"/>
      <c r="AOY600" s="211"/>
      <c r="AOZ600" s="211"/>
      <c r="APA600" s="211"/>
      <c r="APB600" s="211"/>
      <c r="APC600" s="211"/>
      <c r="APD600" s="211"/>
      <c r="APE600" s="211"/>
      <c r="APF600" s="211"/>
      <c r="APG600" s="211"/>
      <c r="APH600" s="211"/>
      <c r="API600" s="211"/>
      <c r="APJ600" s="211"/>
      <c r="APK600" s="211"/>
      <c r="APL600" s="211"/>
      <c r="APM600" s="211"/>
      <c r="APN600" s="211"/>
      <c r="APO600" s="211"/>
      <c r="APP600" s="211"/>
      <c r="APQ600" s="211"/>
      <c r="APR600" s="211"/>
      <c r="APS600" s="211"/>
      <c r="APT600" s="211"/>
      <c r="APU600" s="211"/>
      <c r="APV600" s="211"/>
      <c r="APW600" s="211"/>
      <c r="APX600" s="211"/>
      <c r="APY600" s="211"/>
      <c r="APZ600" s="211"/>
      <c r="AQA600" s="211"/>
      <c r="AQB600" s="211"/>
      <c r="AQC600" s="211"/>
      <c r="AQD600" s="211"/>
      <c r="AQE600" s="211"/>
      <c r="AQF600" s="211"/>
      <c r="AQG600" s="211"/>
      <c r="AQH600" s="211"/>
      <c r="AQI600" s="211"/>
      <c r="AQJ600" s="211"/>
      <c r="AQK600" s="211"/>
      <c r="AQL600" s="211"/>
      <c r="AQM600" s="211"/>
      <c r="AQN600" s="211"/>
      <c r="AQO600" s="211"/>
      <c r="AQP600" s="211"/>
      <c r="AQQ600" s="211"/>
      <c r="AQR600" s="211"/>
      <c r="AQS600" s="211"/>
      <c r="AQT600" s="211"/>
      <c r="AQU600" s="211"/>
      <c r="AQV600" s="211"/>
      <c r="AQW600" s="211"/>
      <c r="AQX600" s="211"/>
      <c r="AQY600" s="211"/>
      <c r="AQZ600" s="211"/>
      <c r="ARA600" s="211"/>
      <c r="ARB600" s="211"/>
      <c r="ARC600" s="211"/>
      <c r="ARD600" s="211"/>
      <c r="ARE600" s="211"/>
      <c r="ARF600" s="211"/>
      <c r="ARG600" s="211"/>
      <c r="ARH600" s="211"/>
      <c r="ARI600" s="211"/>
      <c r="ARJ600" s="211"/>
      <c r="ARK600" s="211"/>
      <c r="ARL600" s="211"/>
      <c r="ARM600" s="211"/>
      <c r="ARN600" s="211"/>
      <c r="ARO600" s="211"/>
      <c r="ARP600" s="211"/>
      <c r="ARQ600" s="211"/>
      <c r="ARR600" s="211"/>
      <c r="ARS600" s="211"/>
      <c r="ART600" s="211"/>
      <c r="ARU600" s="211"/>
      <c r="ARV600" s="211"/>
      <c r="ARW600" s="211"/>
      <c r="ARX600" s="211"/>
      <c r="ARY600" s="211"/>
      <c r="ARZ600" s="211"/>
      <c r="ASA600" s="211"/>
      <c r="ASB600" s="211"/>
      <c r="ASC600" s="211"/>
      <c r="ASD600" s="211"/>
      <c r="ASE600" s="211"/>
      <c r="ASF600" s="211"/>
      <c r="ASG600" s="211"/>
      <c r="ASH600" s="211"/>
      <c r="ASI600" s="211"/>
      <c r="ASJ600" s="211"/>
      <c r="ASK600" s="211"/>
      <c r="ASL600" s="211"/>
      <c r="ASM600" s="211"/>
      <c r="ASN600" s="211"/>
      <c r="ASO600" s="211"/>
      <c r="ASP600" s="211"/>
      <c r="ASQ600" s="211"/>
      <c r="ASR600" s="211"/>
      <c r="ASS600" s="211"/>
      <c r="AST600" s="211"/>
      <c r="ASU600" s="211"/>
      <c r="ASV600" s="211"/>
      <c r="ASW600" s="211"/>
      <c r="ASX600" s="211"/>
      <c r="ASY600" s="211"/>
      <c r="ASZ600" s="211"/>
      <c r="ATA600" s="211"/>
      <c r="ATB600" s="211"/>
      <c r="ATC600" s="211"/>
      <c r="ATD600" s="211"/>
      <c r="ATE600" s="211"/>
      <c r="ATF600" s="211"/>
      <c r="ATG600" s="211"/>
      <c r="ATH600" s="211"/>
      <c r="ATI600" s="211"/>
      <c r="ATJ600" s="211"/>
      <c r="ATK600" s="211"/>
      <c r="ATL600" s="211"/>
      <c r="ATM600" s="211"/>
      <c r="ATN600" s="211"/>
      <c r="ATO600" s="211"/>
      <c r="ATP600" s="211"/>
      <c r="ATQ600" s="211"/>
      <c r="ATR600" s="211"/>
      <c r="ATS600" s="211"/>
      <c r="ATT600" s="211"/>
      <c r="ATU600" s="211"/>
      <c r="ATV600" s="211"/>
      <c r="ATW600" s="211"/>
      <c r="ATX600" s="211"/>
      <c r="ATY600" s="211"/>
      <c r="ATZ600" s="211"/>
      <c r="AUA600" s="211"/>
      <c r="AUB600" s="211"/>
      <c r="AUC600" s="211"/>
      <c r="AUD600" s="211"/>
      <c r="AUE600" s="211"/>
      <c r="AUF600" s="211"/>
      <c r="AUG600" s="211"/>
      <c r="AUH600" s="211"/>
      <c r="AUI600" s="211"/>
      <c r="AUJ600" s="211"/>
      <c r="AUK600" s="211"/>
      <c r="AUL600" s="211"/>
      <c r="AUM600" s="211"/>
      <c r="AUN600" s="211"/>
      <c r="AUO600" s="211"/>
      <c r="AUP600" s="211"/>
      <c r="AUQ600" s="211"/>
      <c r="AUR600" s="211"/>
      <c r="AUS600" s="211"/>
      <c r="AUT600" s="211"/>
      <c r="AUU600" s="211"/>
      <c r="AUV600" s="211"/>
      <c r="AUW600" s="211"/>
      <c r="AUX600" s="211"/>
      <c r="AUY600" s="211"/>
      <c r="AUZ600" s="211"/>
      <c r="AVA600" s="211"/>
      <c r="AVB600" s="211"/>
      <c r="AVC600" s="211"/>
      <c r="AVD600" s="211"/>
      <c r="AVE600" s="211"/>
      <c r="AVF600" s="211"/>
      <c r="AVG600" s="211"/>
      <c r="AVH600" s="211"/>
      <c r="AVI600" s="211"/>
      <c r="AVJ600" s="211"/>
      <c r="AVK600" s="211"/>
      <c r="AVL600" s="211"/>
      <c r="AVM600" s="211"/>
      <c r="AVN600" s="211"/>
      <c r="AVO600" s="211"/>
      <c r="AVP600" s="211"/>
      <c r="AVQ600" s="211"/>
      <c r="AVR600" s="211"/>
      <c r="AVS600" s="211"/>
      <c r="AVT600" s="211"/>
      <c r="AVU600" s="211"/>
      <c r="AVV600" s="211"/>
      <c r="AVW600" s="211"/>
      <c r="AVX600" s="211"/>
      <c r="AVY600" s="211"/>
      <c r="AVZ600" s="211"/>
      <c r="AWA600" s="211"/>
      <c r="AWB600" s="211"/>
      <c r="AWC600" s="211"/>
      <c r="AWD600" s="211"/>
      <c r="AWE600" s="211"/>
      <c r="AWF600" s="211"/>
      <c r="AWG600" s="211"/>
      <c r="AWH600" s="211"/>
      <c r="AWI600" s="211"/>
      <c r="AWJ600" s="211"/>
      <c r="AWK600" s="211"/>
      <c r="AWL600" s="211"/>
      <c r="AWM600" s="211"/>
      <c r="AWN600" s="211"/>
      <c r="AWO600" s="211"/>
      <c r="AWP600" s="211"/>
      <c r="AWQ600" s="211"/>
      <c r="AWR600" s="211"/>
      <c r="AWS600" s="211"/>
      <c r="AWT600" s="211"/>
      <c r="AWU600" s="211"/>
      <c r="AWV600" s="211"/>
      <c r="AWW600" s="211"/>
      <c r="AWX600" s="211"/>
      <c r="AWY600" s="211"/>
      <c r="AWZ600" s="211"/>
      <c r="AXA600" s="211"/>
      <c r="AXB600" s="211"/>
      <c r="AXC600" s="211"/>
      <c r="AXD600" s="211"/>
      <c r="AXE600" s="211"/>
      <c r="AXF600" s="211"/>
      <c r="AXG600" s="211"/>
      <c r="AXH600" s="211"/>
      <c r="AXI600" s="211"/>
      <c r="AXJ600" s="211"/>
      <c r="AXK600" s="211"/>
      <c r="AXL600" s="211"/>
      <c r="AXM600" s="211"/>
      <c r="AXN600" s="211"/>
      <c r="AXO600" s="211"/>
      <c r="AXP600" s="211"/>
      <c r="AXQ600" s="211"/>
      <c r="AXR600" s="211"/>
      <c r="AXS600" s="211"/>
      <c r="AXT600" s="211"/>
      <c r="AXU600" s="211"/>
      <c r="AXV600" s="211"/>
      <c r="AXW600" s="211"/>
      <c r="AXX600" s="211"/>
      <c r="AXY600" s="211"/>
      <c r="AXZ600" s="211"/>
      <c r="AYA600" s="211"/>
      <c r="AYB600" s="211"/>
      <c r="AYC600" s="211"/>
      <c r="AYD600" s="211"/>
      <c r="AYE600" s="211"/>
      <c r="AYF600" s="211"/>
      <c r="AYG600" s="211"/>
      <c r="AYH600" s="211"/>
      <c r="AYI600" s="211"/>
      <c r="AYJ600" s="211"/>
      <c r="AYK600" s="211"/>
      <c r="AYL600" s="211"/>
      <c r="AYM600" s="211"/>
      <c r="AYN600" s="211"/>
      <c r="AYO600" s="211"/>
      <c r="AYP600" s="211"/>
      <c r="AYQ600" s="211"/>
      <c r="AYR600" s="211"/>
      <c r="AYS600" s="211"/>
      <c r="AYT600" s="211"/>
      <c r="AYU600" s="211"/>
      <c r="AYV600" s="211"/>
      <c r="AYW600" s="211"/>
      <c r="AYX600" s="211"/>
      <c r="AYY600" s="211"/>
      <c r="AYZ600" s="211"/>
      <c r="AZA600" s="211"/>
      <c r="AZB600" s="211"/>
      <c r="AZC600" s="211"/>
      <c r="AZD600" s="211"/>
      <c r="AZE600" s="211"/>
      <c r="AZF600" s="211"/>
      <c r="AZG600" s="211"/>
      <c r="AZH600" s="211"/>
      <c r="AZI600" s="211"/>
      <c r="AZJ600" s="211"/>
      <c r="AZK600" s="211"/>
      <c r="AZL600" s="211"/>
      <c r="AZM600" s="211"/>
      <c r="AZN600" s="211"/>
      <c r="AZO600" s="211"/>
      <c r="AZP600" s="211"/>
      <c r="AZQ600" s="211"/>
      <c r="AZR600" s="211"/>
      <c r="AZS600" s="211"/>
      <c r="AZT600" s="211"/>
      <c r="AZU600" s="211"/>
      <c r="AZV600" s="211"/>
      <c r="AZW600" s="211"/>
      <c r="AZX600" s="211"/>
      <c r="AZY600" s="211"/>
      <c r="AZZ600" s="211"/>
      <c r="BAA600" s="211"/>
      <c r="BAB600" s="211"/>
      <c r="BAC600" s="211"/>
      <c r="BAD600" s="211"/>
      <c r="BAE600" s="211"/>
      <c r="BAF600" s="211"/>
      <c r="BAG600" s="211"/>
      <c r="BAH600" s="211"/>
      <c r="BAI600" s="211"/>
      <c r="BAJ600" s="211"/>
      <c r="BAK600" s="211"/>
      <c r="BAL600" s="211"/>
      <c r="BAM600" s="211"/>
      <c r="BAN600" s="211"/>
      <c r="BAO600" s="211"/>
      <c r="BAP600" s="211"/>
      <c r="BAQ600" s="211"/>
      <c r="BAR600" s="211"/>
      <c r="BAS600" s="211"/>
      <c r="BAT600" s="211"/>
      <c r="BAU600" s="211"/>
      <c r="BAV600" s="211"/>
      <c r="BAW600" s="211"/>
      <c r="BAX600" s="211"/>
      <c r="BAY600" s="211"/>
      <c r="BAZ600" s="211"/>
      <c r="BBA600" s="211"/>
      <c r="BBB600" s="211"/>
      <c r="BBC600" s="211"/>
      <c r="BBD600" s="211"/>
      <c r="BBE600" s="211"/>
      <c r="BBF600" s="211"/>
      <c r="BBG600" s="211"/>
      <c r="BBH600" s="211"/>
      <c r="BBI600" s="211"/>
      <c r="BBJ600" s="211"/>
      <c r="BBK600" s="211"/>
      <c r="BBL600" s="211"/>
      <c r="BBM600" s="211"/>
      <c r="BBN600" s="211"/>
      <c r="BBO600" s="211"/>
      <c r="BBP600" s="211"/>
      <c r="BBQ600" s="211"/>
      <c r="BBR600" s="211"/>
      <c r="BBS600" s="211"/>
      <c r="BBT600" s="211"/>
      <c r="BBU600" s="211"/>
      <c r="BBV600" s="211"/>
      <c r="BBW600" s="211"/>
      <c r="BBX600" s="211"/>
      <c r="BBY600" s="211"/>
      <c r="BBZ600" s="211"/>
      <c r="BCA600" s="211"/>
      <c r="BCB600" s="211"/>
      <c r="BCC600" s="211"/>
      <c r="BCD600" s="211"/>
      <c r="BCE600" s="211"/>
      <c r="BCF600" s="211"/>
      <c r="BCG600" s="211"/>
      <c r="BCH600" s="211"/>
      <c r="BCI600" s="211"/>
      <c r="BCJ600" s="211"/>
      <c r="BCK600" s="211"/>
      <c r="BCL600" s="211"/>
      <c r="BCM600" s="211"/>
      <c r="BCN600" s="211"/>
      <c r="BCO600" s="211"/>
      <c r="BCP600" s="211"/>
      <c r="BCQ600" s="211"/>
      <c r="BCR600" s="211"/>
      <c r="BCS600" s="211"/>
      <c r="BCT600" s="211"/>
      <c r="BCU600" s="211"/>
      <c r="BCV600" s="211"/>
      <c r="BCW600" s="211"/>
      <c r="BCX600" s="211"/>
      <c r="BCY600" s="211"/>
      <c r="BCZ600" s="211"/>
      <c r="BDA600" s="211"/>
      <c r="BDB600" s="211"/>
      <c r="BDC600" s="211"/>
      <c r="BDD600" s="211"/>
      <c r="BDE600" s="211"/>
      <c r="BDF600" s="211"/>
      <c r="BDG600" s="211"/>
      <c r="BDH600" s="211"/>
      <c r="BDI600" s="211"/>
      <c r="BDJ600" s="211"/>
      <c r="BDK600" s="211"/>
      <c r="BDL600" s="211"/>
      <c r="BDM600" s="211"/>
      <c r="BDN600" s="211"/>
      <c r="BDO600" s="211"/>
      <c r="BDP600" s="211"/>
      <c r="BDQ600" s="211"/>
      <c r="BDR600" s="211"/>
      <c r="BDS600" s="211"/>
      <c r="BDT600" s="211"/>
      <c r="BDU600" s="211"/>
      <c r="BDV600" s="211"/>
      <c r="BDW600" s="211"/>
      <c r="BDX600" s="211"/>
      <c r="BDY600" s="211"/>
      <c r="BDZ600" s="211"/>
      <c r="BEA600" s="211"/>
      <c r="BEB600" s="211"/>
      <c r="BEC600" s="211"/>
      <c r="BED600" s="211"/>
      <c r="BEE600" s="211"/>
      <c r="BEF600" s="211"/>
      <c r="BEG600" s="211"/>
      <c r="BEH600" s="211"/>
      <c r="BEI600" s="211"/>
      <c r="BEJ600" s="211"/>
      <c r="BEK600" s="211"/>
      <c r="BEL600" s="211"/>
      <c r="BEM600" s="211"/>
      <c r="BEN600" s="211"/>
      <c r="BEO600" s="211"/>
      <c r="BEP600" s="211"/>
      <c r="BEQ600" s="211"/>
      <c r="BER600" s="211"/>
      <c r="BES600" s="211"/>
      <c r="BET600" s="211"/>
      <c r="BEU600" s="211"/>
      <c r="BEV600" s="211"/>
      <c r="BEW600" s="211"/>
      <c r="BEX600" s="211"/>
      <c r="BEY600" s="211"/>
      <c r="BEZ600" s="211"/>
      <c r="BFA600" s="211"/>
      <c r="BFB600" s="211"/>
      <c r="BFC600" s="211"/>
      <c r="BFD600" s="211"/>
      <c r="BFE600" s="211"/>
      <c r="BFF600" s="211"/>
      <c r="BFG600" s="211"/>
      <c r="BFH600" s="211"/>
      <c r="BFI600" s="211"/>
      <c r="BFJ600" s="211"/>
      <c r="BFK600" s="211"/>
      <c r="BFL600" s="211"/>
      <c r="BFM600" s="211"/>
      <c r="BFN600" s="211"/>
      <c r="BFO600" s="211"/>
      <c r="BFP600" s="211"/>
      <c r="BFQ600" s="211"/>
      <c r="BFR600" s="211"/>
      <c r="BFS600" s="211"/>
      <c r="BFT600" s="211"/>
      <c r="BFU600" s="211"/>
      <c r="BFV600" s="211"/>
      <c r="BFW600" s="211"/>
      <c r="BFX600" s="211"/>
      <c r="BFY600" s="211"/>
      <c r="BFZ600" s="211"/>
      <c r="BGA600" s="211"/>
      <c r="BGB600" s="211"/>
      <c r="BGC600" s="211"/>
      <c r="BGD600" s="211"/>
      <c r="BGE600" s="211"/>
      <c r="BGF600" s="211"/>
      <c r="BGG600" s="211"/>
      <c r="BGH600" s="211"/>
      <c r="BGI600" s="211"/>
      <c r="BGJ600" s="211"/>
      <c r="BGK600" s="211"/>
      <c r="BGL600" s="211"/>
      <c r="BGM600" s="211"/>
      <c r="BGN600" s="211"/>
      <c r="BGO600" s="211"/>
      <c r="BGP600" s="211"/>
      <c r="BGQ600" s="211"/>
      <c r="BGR600" s="211"/>
      <c r="BGS600" s="211"/>
      <c r="BGT600" s="211"/>
      <c r="BGU600" s="211"/>
      <c r="BGV600" s="211"/>
      <c r="BGW600" s="211"/>
      <c r="BGX600" s="211"/>
      <c r="BGY600" s="211"/>
      <c r="BGZ600" s="211"/>
      <c r="BHA600" s="211"/>
      <c r="BHB600" s="211"/>
      <c r="BHC600" s="211"/>
      <c r="BHD600" s="211"/>
      <c r="BHE600" s="211"/>
      <c r="BHF600" s="211"/>
      <c r="BHG600" s="211"/>
      <c r="BHH600" s="211"/>
      <c r="BHI600" s="211"/>
      <c r="BHJ600" s="211"/>
      <c r="BHK600" s="211"/>
      <c r="BHL600" s="211"/>
      <c r="BHM600" s="211"/>
      <c r="BHN600" s="211"/>
      <c r="BHO600" s="211"/>
      <c r="BHP600" s="211"/>
      <c r="BHQ600" s="211"/>
      <c r="BHR600" s="211"/>
      <c r="BHS600" s="211"/>
      <c r="BHT600" s="211"/>
      <c r="BHU600" s="211"/>
      <c r="BHV600" s="211"/>
      <c r="BHW600" s="211"/>
      <c r="BHX600" s="211"/>
      <c r="BHY600" s="211"/>
      <c r="BHZ600" s="211"/>
      <c r="BIA600" s="211"/>
      <c r="BIB600" s="211"/>
      <c r="BIC600" s="211"/>
      <c r="BID600" s="211"/>
      <c r="BIE600" s="211"/>
      <c r="BIF600" s="211"/>
      <c r="BIG600" s="211"/>
      <c r="BIH600" s="211"/>
      <c r="BII600" s="211"/>
      <c r="BIJ600" s="211"/>
      <c r="BIK600" s="211"/>
      <c r="BIL600" s="211"/>
      <c r="BIM600" s="211"/>
      <c r="BIN600" s="211"/>
      <c r="BIO600" s="211"/>
      <c r="BIP600" s="211"/>
      <c r="BIQ600" s="211"/>
      <c r="BIR600" s="211"/>
      <c r="BIS600" s="211"/>
      <c r="BIT600" s="211"/>
      <c r="BIU600" s="211"/>
      <c r="BIV600" s="211"/>
      <c r="BIW600" s="211"/>
      <c r="BIX600" s="211"/>
      <c r="BIY600" s="211"/>
      <c r="BIZ600" s="211"/>
      <c r="BJA600" s="211"/>
      <c r="BJB600" s="211"/>
      <c r="BJC600" s="211"/>
      <c r="BJD600" s="211"/>
      <c r="BJE600" s="211"/>
      <c r="BJF600" s="211"/>
      <c r="BJG600" s="211"/>
      <c r="BJH600" s="211"/>
      <c r="BJI600" s="211"/>
      <c r="BJJ600" s="211"/>
      <c r="BJK600" s="211"/>
      <c r="BJL600" s="211"/>
      <c r="BJM600" s="211"/>
      <c r="BJN600" s="211"/>
      <c r="BJO600" s="211"/>
      <c r="BJP600" s="211"/>
      <c r="BJQ600" s="211"/>
      <c r="BJR600" s="211"/>
      <c r="BJS600" s="211"/>
      <c r="BJT600" s="211"/>
      <c r="BJU600" s="211"/>
      <c r="BJV600" s="211"/>
      <c r="BJW600" s="211"/>
      <c r="BJX600" s="211"/>
      <c r="BJY600" s="211"/>
      <c r="BJZ600" s="211"/>
      <c r="BKA600" s="211"/>
      <c r="BKB600" s="211"/>
      <c r="BKC600" s="211"/>
      <c r="BKD600" s="211"/>
      <c r="BKE600" s="211"/>
      <c r="BKF600" s="211"/>
      <c r="BKG600" s="211"/>
      <c r="BKH600" s="211"/>
      <c r="BKI600" s="211"/>
      <c r="BKJ600" s="211"/>
      <c r="BKK600" s="211"/>
      <c r="BKL600" s="211"/>
      <c r="BKM600" s="211"/>
      <c r="BKN600" s="211"/>
      <c r="BKO600" s="211"/>
      <c r="BKP600" s="211"/>
      <c r="BKQ600" s="211"/>
      <c r="BKR600" s="211"/>
      <c r="BKS600" s="211"/>
      <c r="BKT600" s="211"/>
      <c r="BKU600" s="211"/>
      <c r="BKV600" s="211"/>
      <c r="BKW600" s="211"/>
      <c r="BKX600" s="211"/>
      <c r="BKY600" s="211"/>
      <c r="BKZ600" s="211"/>
      <c r="BLA600" s="211"/>
      <c r="BLB600" s="211"/>
      <c r="BLC600" s="211"/>
      <c r="BLD600" s="211"/>
      <c r="BLE600" s="211"/>
      <c r="BLF600" s="211"/>
      <c r="BLG600" s="211"/>
      <c r="BLH600" s="211"/>
      <c r="BLI600" s="211"/>
      <c r="BLJ600" s="211"/>
      <c r="BLK600" s="211"/>
      <c r="BLL600" s="211"/>
      <c r="BLM600" s="211"/>
      <c r="BLN600" s="211"/>
      <c r="BLO600" s="211"/>
      <c r="BLP600" s="211"/>
      <c r="BLQ600" s="211"/>
      <c r="BLR600" s="211"/>
      <c r="BLS600" s="211"/>
      <c r="BLT600" s="211"/>
      <c r="BLU600" s="211"/>
      <c r="BLV600" s="211"/>
      <c r="BLW600" s="211"/>
      <c r="BLX600" s="211"/>
      <c r="BLY600" s="211"/>
      <c r="BLZ600" s="211"/>
      <c r="BMA600" s="211"/>
      <c r="BMB600" s="211"/>
      <c r="BMC600" s="211"/>
      <c r="BMD600" s="211"/>
      <c r="BME600" s="211"/>
      <c r="BMF600" s="211"/>
      <c r="BMG600" s="211"/>
      <c r="BMH600" s="211"/>
      <c r="BMI600" s="211"/>
      <c r="BMJ600" s="211"/>
      <c r="BMK600" s="211"/>
      <c r="BML600" s="211"/>
      <c r="BMM600" s="211"/>
      <c r="BMN600" s="211"/>
      <c r="BMO600" s="211"/>
      <c r="BMP600" s="211"/>
      <c r="BMQ600" s="211"/>
      <c r="BMR600" s="211"/>
      <c r="BMS600" s="211"/>
      <c r="BMT600" s="211"/>
      <c r="BMU600" s="211"/>
      <c r="BMV600" s="211"/>
      <c r="BMW600" s="211"/>
      <c r="BMX600" s="211"/>
      <c r="BMY600" s="211"/>
      <c r="BMZ600" s="211"/>
      <c r="BNA600" s="211"/>
      <c r="BNB600" s="211"/>
      <c r="BNC600" s="211"/>
      <c r="BND600" s="211"/>
      <c r="BNE600" s="211"/>
      <c r="BNF600" s="211"/>
      <c r="BNG600" s="211"/>
      <c r="BNH600" s="211"/>
      <c r="BNI600" s="211"/>
      <c r="BNJ600" s="211"/>
      <c r="BNK600" s="211"/>
      <c r="BNL600" s="211"/>
      <c r="BNM600" s="211"/>
      <c r="BNN600" s="211"/>
      <c r="BNO600" s="211"/>
      <c r="BNP600" s="211"/>
      <c r="BNQ600" s="211"/>
      <c r="BNR600" s="211"/>
      <c r="BNS600" s="211"/>
      <c r="BNT600" s="211"/>
      <c r="BNU600" s="211"/>
      <c r="BNV600" s="211"/>
      <c r="BNW600" s="211"/>
      <c r="BNX600" s="211"/>
      <c r="BNY600" s="211"/>
      <c r="BNZ600" s="211"/>
      <c r="BOA600" s="211"/>
      <c r="BOB600" s="211"/>
      <c r="BOC600" s="211"/>
      <c r="BOD600" s="211"/>
      <c r="BOE600" s="211"/>
      <c r="BOF600" s="211"/>
      <c r="BOG600" s="211"/>
      <c r="BOH600" s="211"/>
      <c r="BOI600" s="211"/>
      <c r="BOJ600" s="211"/>
      <c r="BOK600" s="211"/>
      <c r="BOL600" s="211"/>
      <c r="BOM600" s="211"/>
      <c r="BON600" s="211"/>
      <c r="BOO600" s="211"/>
      <c r="BOP600" s="211"/>
      <c r="BOQ600" s="211"/>
      <c r="BOR600" s="211"/>
      <c r="BOS600" s="211"/>
      <c r="BOT600" s="211"/>
      <c r="BOU600" s="211"/>
      <c r="BOV600" s="211"/>
      <c r="BOW600" s="211"/>
      <c r="BOX600" s="211"/>
      <c r="BOY600" s="211"/>
      <c r="BOZ600" s="211"/>
      <c r="BPA600" s="211"/>
      <c r="BPB600" s="211"/>
      <c r="BPC600" s="211"/>
      <c r="BPD600" s="211"/>
      <c r="BPE600" s="211"/>
      <c r="BPF600" s="211"/>
      <c r="BPG600" s="211"/>
      <c r="BPH600" s="211"/>
      <c r="BPI600" s="211"/>
      <c r="BPJ600" s="211"/>
      <c r="BPK600" s="211"/>
      <c r="BPL600" s="211"/>
      <c r="BPM600" s="211"/>
      <c r="BPN600" s="211"/>
      <c r="BPO600" s="211"/>
      <c r="BPP600" s="211"/>
      <c r="BPQ600" s="211"/>
      <c r="BPR600" s="211"/>
      <c r="BPS600" s="211"/>
      <c r="BPT600" s="211"/>
      <c r="BPU600" s="211"/>
      <c r="BPV600" s="211"/>
      <c r="BPW600" s="211"/>
      <c r="BPX600" s="211"/>
      <c r="BPY600" s="211"/>
      <c r="BPZ600" s="211"/>
      <c r="BQA600" s="211"/>
      <c r="BQB600" s="211"/>
      <c r="BQC600" s="211"/>
      <c r="BQD600" s="211"/>
      <c r="BQE600" s="211"/>
      <c r="BQF600" s="211"/>
      <c r="BQG600" s="211"/>
      <c r="BQH600" s="211"/>
      <c r="BQI600" s="211"/>
      <c r="BQJ600" s="211"/>
      <c r="BQK600" s="211"/>
      <c r="BQL600" s="211"/>
      <c r="BQM600" s="211"/>
      <c r="BQN600" s="211"/>
      <c r="BQO600" s="211"/>
      <c r="BQP600" s="211"/>
      <c r="BQQ600" s="211"/>
      <c r="BQR600" s="211"/>
      <c r="BQS600" s="211"/>
      <c r="BQT600" s="211"/>
      <c r="BQU600" s="211"/>
      <c r="BQV600" s="211"/>
      <c r="BQW600" s="211"/>
      <c r="BQX600" s="211"/>
      <c r="BQY600" s="211"/>
      <c r="BQZ600" s="211"/>
      <c r="BRA600" s="211"/>
      <c r="BRB600" s="211"/>
      <c r="BRC600" s="211"/>
      <c r="BRD600" s="211"/>
      <c r="BRE600" s="211"/>
      <c r="BRF600" s="211"/>
      <c r="BRG600" s="211"/>
      <c r="BRH600" s="211"/>
      <c r="BRI600" s="211"/>
      <c r="BRJ600" s="211"/>
      <c r="BRK600" s="211"/>
      <c r="BRL600" s="211"/>
      <c r="BRM600" s="211"/>
      <c r="BRN600" s="211"/>
      <c r="BRO600" s="211"/>
      <c r="BRP600" s="211"/>
      <c r="BRQ600" s="211"/>
      <c r="BRR600" s="211"/>
      <c r="BRS600" s="211"/>
      <c r="BRT600" s="211"/>
      <c r="BRU600" s="211"/>
      <c r="BRV600" s="211"/>
      <c r="BRW600" s="211"/>
      <c r="BRX600" s="211"/>
      <c r="BRY600" s="211"/>
      <c r="BRZ600" s="211"/>
      <c r="BSA600" s="211"/>
      <c r="BSB600" s="211"/>
      <c r="BSC600" s="211"/>
      <c r="BSD600" s="211"/>
      <c r="BSE600" s="211"/>
      <c r="BSF600" s="211"/>
      <c r="BSG600" s="211"/>
      <c r="BSH600" s="211"/>
      <c r="BSI600" s="211"/>
      <c r="BSJ600" s="211"/>
      <c r="BSK600" s="211"/>
      <c r="BSL600" s="211"/>
      <c r="BSM600" s="211"/>
      <c r="BSN600" s="211"/>
      <c r="BSO600" s="211"/>
      <c r="BSP600" s="211"/>
      <c r="BSQ600" s="211"/>
      <c r="BSR600" s="211"/>
      <c r="BSS600" s="211"/>
      <c r="BST600" s="211"/>
      <c r="BSU600" s="211"/>
      <c r="BSV600" s="211"/>
      <c r="BSW600" s="211"/>
      <c r="BSX600" s="211"/>
      <c r="BSY600" s="211"/>
      <c r="BSZ600" s="211"/>
      <c r="BTA600" s="211"/>
      <c r="BTB600" s="211"/>
      <c r="BTC600" s="211"/>
      <c r="BTD600" s="211"/>
      <c r="BTE600" s="211"/>
      <c r="BTF600" s="211"/>
      <c r="BTG600" s="211"/>
      <c r="BTH600" s="211"/>
      <c r="BTI600" s="211"/>
      <c r="BTJ600" s="211"/>
      <c r="BTK600" s="211"/>
      <c r="BTL600" s="211"/>
      <c r="BTM600" s="211"/>
      <c r="BTN600" s="211"/>
      <c r="BTO600" s="211"/>
      <c r="BTP600" s="211"/>
      <c r="BTQ600" s="211"/>
      <c r="BTR600" s="211"/>
      <c r="BTS600" s="211"/>
      <c r="BTT600" s="211"/>
      <c r="BTU600" s="211"/>
      <c r="BTV600" s="211"/>
      <c r="BTW600" s="211"/>
      <c r="BTX600" s="211"/>
      <c r="BTY600" s="211"/>
      <c r="BTZ600" s="211"/>
      <c r="BUA600" s="211"/>
      <c r="BUB600" s="211"/>
      <c r="BUC600" s="211"/>
      <c r="BUD600" s="211"/>
      <c r="BUE600" s="211"/>
      <c r="BUF600" s="211"/>
      <c r="BUG600" s="211"/>
      <c r="BUH600" s="211"/>
      <c r="BUI600" s="211"/>
      <c r="BUJ600" s="211"/>
      <c r="BUK600" s="211"/>
      <c r="BUL600" s="211"/>
      <c r="BUM600" s="211"/>
      <c r="BUN600" s="211"/>
      <c r="BUO600" s="211"/>
      <c r="BUP600" s="211"/>
      <c r="BUQ600" s="211"/>
      <c r="BUR600" s="211"/>
      <c r="BUS600" s="211"/>
      <c r="BUT600" s="211"/>
      <c r="BUU600" s="211"/>
      <c r="BUV600" s="211"/>
      <c r="BUW600" s="211"/>
      <c r="BUX600" s="211"/>
      <c r="BUY600" s="211"/>
      <c r="BUZ600" s="211"/>
      <c r="BVA600" s="211"/>
      <c r="BVB600" s="211"/>
      <c r="BVC600" s="211"/>
      <c r="BVD600" s="211"/>
      <c r="BVE600" s="211"/>
      <c r="BVF600" s="211"/>
      <c r="BVG600" s="211"/>
      <c r="BVH600" s="211"/>
      <c r="BVI600" s="211"/>
      <c r="BVJ600" s="211"/>
      <c r="BVK600" s="211"/>
      <c r="BVL600" s="211"/>
      <c r="BVM600" s="211"/>
      <c r="BVN600" s="211"/>
      <c r="BVO600" s="211"/>
      <c r="BVP600" s="211"/>
      <c r="BVQ600" s="211"/>
      <c r="BVR600" s="211"/>
      <c r="BVS600" s="211"/>
      <c r="BVT600" s="211"/>
      <c r="BVU600" s="211"/>
      <c r="BVV600" s="211"/>
      <c r="BVW600" s="211"/>
      <c r="BVX600" s="211"/>
      <c r="BVY600" s="211"/>
      <c r="BVZ600" s="211"/>
      <c r="BWA600" s="211"/>
      <c r="BWB600" s="211"/>
      <c r="BWC600" s="211"/>
      <c r="BWD600" s="211"/>
      <c r="BWE600" s="211"/>
      <c r="BWF600" s="211"/>
      <c r="BWG600" s="211"/>
      <c r="BWH600" s="211"/>
      <c r="BWI600" s="211"/>
      <c r="BWJ600" s="211"/>
      <c r="BWK600" s="211"/>
      <c r="BWL600" s="211"/>
      <c r="BWM600" s="211"/>
      <c r="BWN600" s="211"/>
      <c r="BWO600" s="211"/>
      <c r="BWP600" s="211"/>
      <c r="BWQ600" s="211"/>
      <c r="BWR600" s="211"/>
      <c r="BWS600" s="211"/>
      <c r="BWT600" s="211"/>
      <c r="BWU600" s="211"/>
      <c r="BWV600" s="211"/>
      <c r="BWW600" s="211"/>
      <c r="BWX600" s="211"/>
      <c r="BWY600" s="211"/>
      <c r="BWZ600" s="211"/>
      <c r="BXA600" s="211"/>
      <c r="BXB600" s="211"/>
      <c r="BXC600" s="211"/>
      <c r="BXD600" s="211"/>
      <c r="BXE600" s="211"/>
      <c r="BXF600" s="211"/>
      <c r="BXG600" s="211"/>
      <c r="BXH600" s="211"/>
      <c r="BXI600" s="211"/>
      <c r="BXJ600" s="211"/>
      <c r="BXK600" s="211"/>
      <c r="BXL600" s="211"/>
      <c r="BXM600" s="211"/>
      <c r="BXN600" s="211"/>
      <c r="BXO600" s="211"/>
      <c r="BXP600" s="211"/>
      <c r="BXQ600" s="211"/>
      <c r="BXR600" s="211"/>
      <c r="BXS600" s="211"/>
      <c r="BXT600" s="211"/>
      <c r="BXU600" s="211"/>
      <c r="BXV600" s="211"/>
      <c r="BXW600" s="211"/>
      <c r="BXX600" s="211"/>
      <c r="BXY600" s="211"/>
      <c r="BXZ600" s="211"/>
      <c r="BYA600" s="211"/>
      <c r="BYB600" s="211"/>
      <c r="BYC600" s="211"/>
      <c r="BYD600" s="211"/>
      <c r="BYE600" s="211"/>
      <c r="BYF600" s="211"/>
      <c r="BYG600" s="211"/>
      <c r="BYH600" s="211"/>
      <c r="BYI600" s="211"/>
      <c r="BYJ600" s="211"/>
      <c r="BYK600" s="211"/>
      <c r="BYL600" s="211"/>
      <c r="BYM600" s="211"/>
      <c r="BYN600" s="211"/>
      <c r="BYO600" s="211"/>
      <c r="BYP600" s="211"/>
      <c r="BYQ600" s="211"/>
      <c r="BYR600" s="211"/>
      <c r="BYS600" s="211"/>
      <c r="BYT600" s="211"/>
      <c r="BYU600" s="211"/>
      <c r="BYV600" s="211"/>
      <c r="BYW600" s="211"/>
      <c r="BYX600" s="211"/>
      <c r="BYY600" s="211"/>
      <c r="BYZ600" s="211"/>
      <c r="BZA600" s="211"/>
      <c r="BZB600" s="211"/>
      <c r="BZC600" s="211"/>
      <c r="BZD600" s="211"/>
      <c r="BZE600" s="211"/>
      <c r="BZF600" s="211"/>
      <c r="BZG600" s="211"/>
      <c r="BZH600" s="211"/>
      <c r="BZI600" s="211"/>
      <c r="BZJ600" s="211"/>
      <c r="BZK600" s="211"/>
      <c r="BZL600" s="211"/>
      <c r="BZM600" s="211"/>
      <c r="BZN600" s="211"/>
      <c r="BZO600" s="211"/>
      <c r="BZP600" s="211"/>
      <c r="BZQ600" s="211"/>
      <c r="BZR600" s="211"/>
      <c r="BZS600" s="211"/>
      <c r="BZT600" s="211"/>
      <c r="BZU600" s="211"/>
      <c r="BZV600" s="211"/>
      <c r="BZW600" s="211"/>
      <c r="BZX600" s="211"/>
      <c r="BZY600" s="211"/>
      <c r="BZZ600" s="211"/>
      <c r="CAA600" s="211"/>
      <c r="CAB600" s="211"/>
      <c r="CAC600" s="211"/>
      <c r="CAD600" s="211"/>
      <c r="CAE600" s="211"/>
      <c r="CAF600" s="211"/>
      <c r="CAG600" s="211"/>
      <c r="CAH600" s="211"/>
      <c r="CAI600" s="211"/>
      <c r="CAJ600" s="211"/>
      <c r="CAK600" s="211"/>
      <c r="CAL600" s="211"/>
      <c r="CAM600" s="211"/>
      <c r="CAN600" s="211"/>
      <c r="CAO600" s="211"/>
      <c r="CAP600" s="211"/>
      <c r="CAQ600" s="211"/>
      <c r="CAR600" s="211"/>
      <c r="CAS600" s="211"/>
      <c r="CAT600" s="211"/>
      <c r="CAU600" s="211"/>
      <c r="CAV600" s="211"/>
      <c r="CAW600" s="211"/>
      <c r="CAX600" s="211"/>
      <c r="CAY600" s="211"/>
      <c r="CAZ600" s="211"/>
      <c r="CBA600" s="211"/>
      <c r="CBB600" s="211"/>
      <c r="CBC600" s="211"/>
      <c r="CBD600" s="211"/>
      <c r="CBE600" s="211"/>
      <c r="CBF600" s="211"/>
      <c r="CBG600" s="211"/>
      <c r="CBH600" s="211"/>
      <c r="CBI600" s="211"/>
      <c r="CBJ600" s="211"/>
      <c r="CBK600" s="211"/>
      <c r="CBL600" s="211"/>
      <c r="CBM600" s="211"/>
      <c r="CBN600" s="211"/>
      <c r="CBO600" s="211"/>
      <c r="CBP600" s="211"/>
      <c r="CBQ600" s="211"/>
      <c r="CBR600" s="211"/>
      <c r="CBS600" s="211"/>
      <c r="CBT600" s="211"/>
      <c r="CBU600" s="211"/>
      <c r="CBV600" s="211"/>
      <c r="CBW600" s="211"/>
      <c r="CBX600" s="211"/>
      <c r="CBY600" s="211"/>
      <c r="CBZ600" s="211"/>
      <c r="CCA600" s="211"/>
      <c r="CCB600" s="211"/>
      <c r="CCC600" s="211"/>
      <c r="CCD600" s="211"/>
      <c r="CCE600" s="211"/>
      <c r="CCF600" s="211"/>
      <c r="CCG600" s="211"/>
      <c r="CCH600" s="211"/>
      <c r="CCI600" s="211"/>
      <c r="CCJ600" s="211"/>
      <c r="CCK600" s="211"/>
      <c r="CCL600" s="211"/>
      <c r="CCM600" s="211"/>
      <c r="CCN600" s="211"/>
      <c r="CCO600" s="211"/>
      <c r="CCP600" s="211"/>
      <c r="CCQ600" s="211"/>
      <c r="CCR600" s="211"/>
      <c r="CCS600" s="211"/>
      <c r="CCT600" s="211"/>
      <c r="CCU600" s="211"/>
      <c r="CCV600" s="211"/>
      <c r="CCW600" s="211"/>
      <c r="CCX600" s="211"/>
      <c r="CCY600" s="211"/>
      <c r="CCZ600" s="211"/>
      <c r="CDA600" s="211"/>
      <c r="CDB600" s="211"/>
      <c r="CDC600" s="211"/>
      <c r="CDD600" s="211"/>
      <c r="CDE600" s="211"/>
      <c r="CDF600" s="211"/>
      <c r="CDG600" s="211"/>
      <c r="CDH600" s="211"/>
      <c r="CDI600" s="211"/>
      <c r="CDJ600" s="211"/>
      <c r="CDK600" s="211"/>
      <c r="CDL600" s="211"/>
      <c r="CDM600" s="211"/>
      <c r="CDN600" s="211"/>
      <c r="CDO600" s="211"/>
      <c r="CDP600" s="211"/>
      <c r="CDQ600" s="211"/>
      <c r="CDR600" s="211"/>
      <c r="CDS600" s="211"/>
      <c r="CDT600" s="211"/>
      <c r="CDU600" s="211"/>
      <c r="CDV600" s="211"/>
      <c r="CDW600" s="211"/>
      <c r="CDX600" s="211"/>
      <c r="CDY600" s="211"/>
      <c r="CDZ600" s="211"/>
      <c r="CEA600" s="211"/>
      <c r="CEB600" s="211"/>
      <c r="CEC600" s="211"/>
      <c r="CED600" s="211"/>
      <c r="CEE600" s="211"/>
      <c r="CEF600" s="211"/>
      <c r="CEG600" s="211"/>
      <c r="CEH600" s="211"/>
      <c r="CEI600" s="211"/>
      <c r="CEJ600" s="211"/>
      <c r="CEK600" s="211"/>
      <c r="CEL600" s="211"/>
      <c r="CEM600" s="211"/>
      <c r="CEN600" s="211"/>
      <c r="CEO600" s="211"/>
      <c r="CEP600" s="211"/>
      <c r="CEQ600" s="211"/>
      <c r="CER600" s="211"/>
      <c r="CES600" s="211"/>
      <c r="CET600" s="211"/>
      <c r="CEU600" s="211"/>
      <c r="CEV600" s="211"/>
      <c r="CEW600" s="211"/>
      <c r="CEX600" s="211"/>
      <c r="CEY600" s="211"/>
      <c r="CEZ600" s="211"/>
      <c r="CFA600" s="211"/>
      <c r="CFB600" s="211"/>
      <c r="CFC600" s="211"/>
      <c r="CFD600" s="211"/>
      <c r="CFE600" s="211"/>
      <c r="CFF600" s="211"/>
      <c r="CFG600" s="211"/>
      <c r="CFH600" s="211"/>
      <c r="CFI600" s="211"/>
      <c r="CFJ600" s="211"/>
      <c r="CFK600" s="211"/>
      <c r="CFL600" s="211"/>
      <c r="CFM600" s="211"/>
      <c r="CFN600" s="211"/>
      <c r="CFO600" s="211"/>
      <c r="CFP600" s="211"/>
      <c r="CFQ600" s="211"/>
      <c r="CFR600" s="211"/>
      <c r="CFS600" s="211"/>
      <c r="CFT600" s="211"/>
      <c r="CFU600" s="211"/>
      <c r="CFV600" s="211"/>
      <c r="CFW600" s="211"/>
      <c r="CFX600" s="211"/>
      <c r="CFY600" s="211"/>
      <c r="CFZ600" s="211"/>
      <c r="CGA600" s="211"/>
      <c r="CGB600" s="211"/>
      <c r="CGC600" s="211"/>
      <c r="CGD600" s="211"/>
      <c r="CGE600" s="211"/>
      <c r="CGF600" s="211"/>
      <c r="CGG600" s="211"/>
      <c r="CGH600" s="211"/>
      <c r="CGI600" s="211"/>
      <c r="CGJ600" s="211"/>
      <c r="CGK600" s="211"/>
      <c r="CGL600" s="211"/>
      <c r="CGM600" s="211"/>
      <c r="CGN600" s="211"/>
      <c r="CGO600" s="211"/>
      <c r="CGP600" s="211"/>
      <c r="CGQ600" s="211"/>
      <c r="CGR600" s="211"/>
      <c r="CGS600" s="211"/>
      <c r="CGT600" s="211"/>
      <c r="CGU600" s="211"/>
      <c r="CGV600" s="211"/>
      <c r="CGW600" s="211"/>
      <c r="CGX600" s="211"/>
      <c r="CGY600" s="211"/>
      <c r="CGZ600" s="211"/>
      <c r="CHA600" s="211"/>
      <c r="CHB600" s="211"/>
      <c r="CHC600" s="211"/>
      <c r="CHD600" s="211"/>
      <c r="CHE600" s="211"/>
      <c r="CHF600" s="211"/>
      <c r="CHG600" s="211"/>
      <c r="CHH600" s="211"/>
      <c r="CHI600" s="211"/>
      <c r="CHJ600" s="211"/>
      <c r="CHK600" s="211"/>
      <c r="CHL600" s="211"/>
      <c r="CHM600" s="211"/>
      <c r="CHN600" s="211"/>
      <c r="CHO600" s="211"/>
      <c r="CHP600" s="211"/>
      <c r="CHQ600" s="211"/>
      <c r="CHR600" s="211"/>
      <c r="CHS600" s="211"/>
      <c r="CHT600" s="211"/>
      <c r="CHU600" s="211"/>
      <c r="CHV600" s="211"/>
      <c r="CHW600" s="211"/>
      <c r="CHX600" s="211"/>
      <c r="CHY600" s="211"/>
      <c r="CHZ600" s="211"/>
      <c r="CIA600" s="211"/>
      <c r="CIB600" s="211"/>
      <c r="CIC600" s="211"/>
      <c r="CID600" s="211"/>
      <c r="CIE600" s="211"/>
      <c r="CIF600" s="211"/>
      <c r="CIG600" s="211"/>
      <c r="CIH600" s="211"/>
      <c r="CII600" s="211"/>
      <c r="CIJ600" s="211"/>
      <c r="CIK600" s="211"/>
      <c r="CIL600" s="211"/>
      <c r="CIM600" s="211"/>
      <c r="CIN600" s="211"/>
      <c r="CIO600" s="211"/>
      <c r="CIP600" s="211"/>
      <c r="CIQ600" s="211"/>
      <c r="CIR600" s="211"/>
      <c r="CIS600" s="211"/>
      <c r="CIT600" s="211"/>
      <c r="CIU600" s="211"/>
      <c r="CIV600" s="211"/>
      <c r="CIW600" s="211"/>
      <c r="CIX600" s="211"/>
      <c r="CIY600" s="211"/>
      <c r="CIZ600" s="211"/>
      <c r="CJA600" s="211"/>
      <c r="CJB600" s="211"/>
      <c r="CJC600" s="211"/>
      <c r="CJD600" s="211"/>
      <c r="CJE600" s="211"/>
      <c r="CJF600" s="211"/>
      <c r="CJG600" s="211"/>
      <c r="CJH600" s="211"/>
      <c r="CJI600" s="211"/>
      <c r="CJJ600" s="211"/>
      <c r="CJK600" s="211"/>
      <c r="CJL600" s="211"/>
      <c r="CJM600" s="211"/>
      <c r="CJN600" s="211"/>
      <c r="CJO600" s="211"/>
      <c r="CJP600" s="211"/>
      <c r="CJQ600" s="211"/>
      <c r="CJR600" s="211"/>
      <c r="CJS600" s="211"/>
      <c r="CJT600" s="211"/>
      <c r="CJU600" s="211"/>
      <c r="CJV600" s="211"/>
      <c r="CJW600" s="211"/>
      <c r="CJX600" s="211"/>
      <c r="CJY600" s="211"/>
      <c r="CJZ600" s="211"/>
      <c r="CKA600" s="211"/>
      <c r="CKB600" s="211"/>
      <c r="CKC600" s="211"/>
      <c r="CKD600" s="211"/>
      <c r="CKE600" s="211"/>
      <c r="CKF600" s="211"/>
      <c r="CKG600" s="211"/>
      <c r="CKH600" s="211"/>
      <c r="CKI600" s="211"/>
      <c r="CKJ600" s="211"/>
      <c r="CKK600" s="211"/>
      <c r="CKL600" s="211"/>
      <c r="CKM600" s="211"/>
      <c r="CKN600" s="211"/>
      <c r="CKO600" s="211"/>
      <c r="CKP600" s="211"/>
      <c r="CKQ600" s="211"/>
      <c r="CKR600" s="211"/>
      <c r="CKS600" s="211"/>
      <c r="CKT600" s="211"/>
      <c r="CKU600" s="211"/>
      <c r="CKV600" s="211"/>
      <c r="CKW600" s="211"/>
      <c r="CKX600" s="211"/>
      <c r="CKY600" s="211"/>
      <c r="CKZ600" s="211"/>
      <c r="CLA600" s="211"/>
      <c r="CLB600" s="211"/>
      <c r="CLC600" s="211"/>
      <c r="CLD600" s="211"/>
      <c r="CLE600" s="211"/>
      <c r="CLF600" s="211"/>
      <c r="CLG600" s="211"/>
      <c r="CLH600" s="211"/>
      <c r="CLI600" s="211"/>
      <c r="CLJ600" s="211"/>
      <c r="CLK600" s="211"/>
      <c r="CLL600" s="211"/>
      <c r="CLM600" s="211"/>
      <c r="CLN600" s="211"/>
      <c r="CLO600" s="211"/>
      <c r="CLP600" s="211"/>
      <c r="CLQ600" s="211"/>
      <c r="CLR600" s="211"/>
      <c r="CLS600" s="211"/>
      <c r="CLT600" s="211"/>
      <c r="CLU600" s="211"/>
      <c r="CLV600" s="211"/>
      <c r="CLW600" s="211"/>
      <c r="CLX600" s="211"/>
      <c r="CLY600" s="211"/>
      <c r="CLZ600" s="211"/>
      <c r="CMA600" s="211"/>
      <c r="CMB600" s="211"/>
      <c r="CMC600" s="211"/>
      <c r="CMD600" s="211"/>
      <c r="CME600" s="211"/>
      <c r="CMF600" s="211"/>
      <c r="CMG600" s="211"/>
      <c r="CMH600" s="211"/>
      <c r="CMI600" s="211"/>
      <c r="CMJ600" s="211"/>
      <c r="CMK600" s="211"/>
      <c r="CML600" s="211"/>
      <c r="CMM600" s="211"/>
      <c r="CMN600" s="211"/>
      <c r="CMO600" s="211"/>
      <c r="CMP600" s="211"/>
      <c r="CMQ600" s="211"/>
      <c r="CMR600" s="211"/>
      <c r="CMS600" s="211"/>
      <c r="CMT600" s="211"/>
      <c r="CMU600" s="211"/>
      <c r="CMV600" s="211"/>
      <c r="CMW600" s="211"/>
      <c r="CMX600" s="211"/>
      <c r="CMY600" s="211"/>
      <c r="CMZ600" s="211"/>
      <c r="CNA600" s="211"/>
      <c r="CNB600" s="211"/>
      <c r="CNC600" s="211"/>
      <c r="CND600" s="211"/>
      <c r="CNE600" s="211"/>
      <c r="CNF600" s="211"/>
      <c r="CNG600" s="211"/>
      <c r="CNH600" s="211"/>
      <c r="CNI600" s="211"/>
      <c r="CNJ600" s="211"/>
      <c r="CNK600" s="211"/>
      <c r="CNL600" s="211"/>
      <c r="CNM600" s="211"/>
      <c r="CNN600" s="211"/>
      <c r="CNO600" s="211"/>
      <c r="CNP600" s="211"/>
      <c r="CNQ600" s="211"/>
      <c r="CNR600" s="211"/>
      <c r="CNS600" s="211"/>
      <c r="CNT600" s="211"/>
      <c r="CNU600" s="211"/>
      <c r="CNV600" s="211"/>
      <c r="CNW600" s="211"/>
      <c r="CNX600" s="211"/>
      <c r="CNY600" s="211"/>
      <c r="CNZ600" s="211"/>
      <c r="COA600" s="211"/>
      <c r="COB600" s="211"/>
      <c r="COC600" s="211"/>
      <c r="COD600" s="211"/>
      <c r="COE600" s="211"/>
      <c r="COF600" s="211"/>
      <c r="COG600" s="211"/>
      <c r="COH600" s="211"/>
      <c r="COI600" s="211"/>
      <c r="COJ600" s="211"/>
      <c r="COK600" s="211"/>
      <c r="COL600" s="211"/>
      <c r="COM600" s="211"/>
      <c r="CON600" s="211"/>
      <c r="COO600" s="211"/>
      <c r="COP600" s="211"/>
      <c r="COQ600" s="211"/>
      <c r="COR600" s="211"/>
      <c r="COS600" s="211"/>
      <c r="COT600" s="211"/>
      <c r="COU600" s="211"/>
      <c r="COV600" s="211"/>
      <c r="COW600" s="211"/>
      <c r="COX600" s="211"/>
      <c r="COY600" s="211"/>
      <c r="COZ600" s="211"/>
      <c r="CPA600" s="211"/>
      <c r="CPB600" s="211"/>
      <c r="CPC600" s="211"/>
      <c r="CPD600" s="211"/>
      <c r="CPE600" s="211"/>
      <c r="CPF600" s="211"/>
      <c r="CPG600" s="211"/>
      <c r="CPH600" s="211"/>
      <c r="CPI600" s="211"/>
      <c r="CPJ600" s="211"/>
      <c r="CPK600" s="211"/>
      <c r="CPL600" s="211"/>
      <c r="CPM600" s="211"/>
      <c r="CPN600" s="211"/>
      <c r="CPO600" s="211"/>
      <c r="CPP600" s="211"/>
      <c r="CPQ600" s="211"/>
      <c r="CPR600" s="211"/>
      <c r="CPS600" s="211"/>
      <c r="CPT600" s="211"/>
      <c r="CPU600" s="211"/>
      <c r="CPV600" s="211"/>
      <c r="CPW600" s="211"/>
      <c r="CPX600" s="211"/>
      <c r="CPY600" s="211"/>
      <c r="CPZ600" s="211"/>
      <c r="CQA600" s="211"/>
      <c r="CQB600" s="211"/>
      <c r="CQC600" s="211"/>
      <c r="CQD600" s="211"/>
      <c r="CQE600" s="211"/>
      <c r="CQF600" s="211"/>
      <c r="CQG600" s="211"/>
      <c r="CQH600" s="211"/>
      <c r="CQI600" s="211"/>
      <c r="CQJ600" s="211"/>
      <c r="CQK600" s="211"/>
      <c r="CQL600" s="211"/>
      <c r="CQM600" s="211"/>
      <c r="CQN600" s="211"/>
      <c r="CQO600" s="211"/>
      <c r="CQP600" s="211"/>
      <c r="CQQ600" s="211"/>
      <c r="CQR600" s="211"/>
      <c r="CQS600" s="211"/>
      <c r="CQT600" s="211"/>
      <c r="CQU600" s="211"/>
      <c r="CQV600" s="211"/>
      <c r="CQW600" s="211"/>
      <c r="CQX600" s="211"/>
      <c r="CQY600" s="211"/>
      <c r="CQZ600" s="211"/>
      <c r="CRA600" s="211"/>
      <c r="CRB600" s="211"/>
      <c r="CRC600" s="211"/>
      <c r="CRD600" s="211"/>
      <c r="CRE600" s="211"/>
      <c r="CRF600" s="211"/>
      <c r="CRG600" s="211"/>
      <c r="CRH600" s="211"/>
      <c r="CRI600" s="211"/>
      <c r="CRJ600" s="211"/>
      <c r="CRK600" s="211"/>
      <c r="CRL600" s="211"/>
      <c r="CRM600" s="211"/>
      <c r="CRN600" s="211"/>
      <c r="CRO600" s="211"/>
      <c r="CRP600" s="211"/>
      <c r="CRQ600" s="211"/>
      <c r="CRR600" s="211"/>
      <c r="CRS600" s="211"/>
      <c r="CRT600" s="211"/>
      <c r="CRU600" s="211"/>
      <c r="CRV600" s="211"/>
      <c r="CRW600" s="211"/>
      <c r="CRX600" s="211"/>
      <c r="CRY600" s="211"/>
      <c r="CRZ600" s="211"/>
      <c r="CSA600" s="211"/>
      <c r="CSB600" s="211"/>
      <c r="CSC600" s="211"/>
      <c r="CSD600" s="211"/>
      <c r="CSE600" s="211"/>
      <c r="CSF600" s="211"/>
      <c r="CSG600" s="211"/>
      <c r="CSH600" s="211"/>
      <c r="CSI600" s="211"/>
      <c r="CSJ600" s="211"/>
      <c r="CSK600" s="211"/>
      <c r="CSL600" s="211"/>
      <c r="CSM600" s="211"/>
      <c r="CSN600" s="211"/>
      <c r="CSO600" s="211"/>
      <c r="CSP600" s="211"/>
      <c r="CSQ600" s="211"/>
      <c r="CSR600" s="211"/>
      <c r="CSS600" s="211"/>
      <c r="CST600" s="211"/>
      <c r="CSU600" s="211"/>
      <c r="CSV600" s="211"/>
      <c r="CSW600" s="211"/>
      <c r="CSX600" s="211"/>
      <c r="CSY600" s="211"/>
      <c r="CSZ600" s="211"/>
      <c r="CTA600" s="211"/>
      <c r="CTB600" s="211"/>
      <c r="CTC600" s="211"/>
      <c r="CTD600" s="211"/>
      <c r="CTE600" s="211"/>
      <c r="CTF600" s="211"/>
      <c r="CTG600" s="211"/>
      <c r="CTH600" s="211"/>
      <c r="CTI600" s="211"/>
      <c r="CTJ600" s="211"/>
      <c r="CTK600" s="211"/>
      <c r="CTL600" s="211"/>
      <c r="CTM600" s="211"/>
      <c r="CTN600" s="211"/>
      <c r="CTO600" s="211"/>
      <c r="CTP600" s="211"/>
      <c r="CTQ600" s="211"/>
      <c r="CTR600" s="211"/>
      <c r="CTS600" s="211"/>
      <c r="CTT600" s="211"/>
      <c r="CTU600" s="211"/>
      <c r="CTV600" s="211"/>
      <c r="CTW600" s="211"/>
      <c r="CTX600" s="211"/>
      <c r="CTY600" s="211"/>
      <c r="CTZ600" s="211"/>
      <c r="CUA600" s="211"/>
      <c r="CUB600" s="211"/>
      <c r="CUC600" s="211"/>
      <c r="CUD600" s="211"/>
      <c r="CUE600" s="211"/>
      <c r="CUF600" s="211"/>
      <c r="CUG600" s="211"/>
      <c r="CUH600" s="211"/>
      <c r="CUI600" s="211"/>
      <c r="CUJ600" s="211"/>
      <c r="CUK600" s="211"/>
      <c r="CUL600" s="211"/>
      <c r="CUM600" s="211"/>
      <c r="CUN600" s="211"/>
      <c r="CUO600" s="211"/>
      <c r="CUP600" s="211"/>
      <c r="CUQ600" s="211"/>
      <c r="CUR600" s="211"/>
      <c r="CUS600" s="211"/>
      <c r="CUT600" s="211"/>
      <c r="CUU600" s="211"/>
      <c r="CUV600" s="211"/>
      <c r="CUW600" s="211"/>
      <c r="CUX600" s="211"/>
      <c r="CUY600" s="211"/>
      <c r="CUZ600" s="211"/>
      <c r="CVA600" s="211"/>
      <c r="CVB600" s="211"/>
      <c r="CVC600" s="211"/>
      <c r="CVD600" s="211"/>
      <c r="CVE600" s="211"/>
      <c r="CVF600" s="211"/>
      <c r="CVG600" s="211"/>
      <c r="CVH600" s="211"/>
      <c r="CVI600" s="211"/>
      <c r="CVJ600" s="211"/>
      <c r="CVK600" s="211"/>
      <c r="CVL600" s="211"/>
      <c r="CVM600" s="211"/>
      <c r="CVN600" s="211"/>
      <c r="CVO600" s="211"/>
      <c r="CVP600" s="211"/>
      <c r="CVQ600" s="211"/>
      <c r="CVR600" s="211"/>
      <c r="CVS600" s="211"/>
      <c r="CVT600" s="211"/>
      <c r="CVU600" s="211"/>
      <c r="CVV600" s="211"/>
      <c r="CVW600" s="211"/>
      <c r="CVX600" s="211"/>
      <c r="CVY600" s="211"/>
      <c r="CVZ600" s="211"/>
      <c r="CWA600" s="211"/>
      <c r="CWB600" s="211"/>
      <c r="CWC600" s="211"/>
      <c r="CWD600" s="211"/>
      <c r="CWE600" s="211"/>
      <c r="CWF600" s="211"/>
      <c r="CWG600" s="211"/>
      <c r="CWH600" s="211"/>
      <c r="CWI600" s="211"/>
      <c r="CWJ600" s="211"/>
      <c r="CWK600" s="211"/>
      <c r="CWL600" s="211"/>
      <c r="CWM600" s="211"/>
      <c r="CWN600" s="211"/>
      <c r="CWO600" s="211"/>
      <c r="CWP600" s="211"/>
      <c r="CWQ600" s="211"/>
      <c r="CWR600" s="211"/>
      <c r="CWS600" s="211"/>
      <c r="CWT600" s="211"/>
      <c r="CWU600" s="211"/>
      <c r="CWV600" s="211"/>
      <c r="CWW600" s="211"/>
      <c r="CWX600" s="211"/>
      <c r="CWY600" s="211"/>
      <c r="CWZ600" s="211"/>
      <c r="CXA600" s="211"/>
      <c r="CXB600" s="211"/>
      <c r="CXC600" s="211"/>
      <c r="CXD600" s="211"/>
      <c r="CXE600" s="211"/>
      <c r="CXF600" s="211"/>
      <c r="CXG600" s="211"/>
      <c r="CXH600" s="211"/>
      <c r="CXI600" s="211"/>
      <c r="CXJ600" s="211"/>
      <c r="CXK600" s="211"/>
      <c r="CXL600" s="211"/>
      <c r="CXM600" s="211"/>
      <c r="CXN600" s="211"/>
      <c r="CXO600" s="211"/>
      <c r="CXP600" s="211"/>
      <c r="CXQ600" s="211"/>
      <c r="CXR600" s="211"/>
      <c r="CXS600" s="211"/>
      <c r="CXT600" s="211"/>
      <c r="CXU600" s="211"/>
      <c r="CXV600" s="211"/>
      <c r="CXW600" s="211"/>
      <c r="CXX600" s="211"/>
      <c r="CXY600" s="211"/>
      <c r="CXZ600" s="211"/>
      <c r="CYA600" s="211"/>
      <c r="CYB600" s="211"/>
      <c r="CYC600" s="211"/>
      <c r="CYD600" s="211"/>
      <c r="CYE600" s="211"/>
      <c r="CYF600" s="211"/>
      <c r="CYG600" s="211"/>
      <c r="CYH600" s="211"/>
      <c r="CYI600" s="211"/>
      <c r="CYJ600" s="211"/>
      <c r="CYK600" s="211"/>
      <c r="CYL600" s="211"/>
      <c r="CYM600" s="211"/>
      <c r="CYN600" s="211"/>
      <c r="CYO600" s="211"/>
      <c r="CYP600" s="211"/>
      <c r="CYQ600" s="211"/>
      <c r="CYR600" s="211"/>
      <c r="CYS600" s="211"/>
      <c r="CYT600" s="211"/>
      <c r="CYU600" s="211"/>
      <c r="CYV600" s="211"/>
      <c r="CYW600" s="211"/>
      <c r="CYX600" s="211"/>
      <c r="CYY600" s="211"/>
      <c r="CYZ600" s="211"/>
      <c r="CZA600" s="211"/>
      <c r="CZB600" s="211"/>
      <c r="CZC600" s="211"/>
      <c r="CZD600" s="211"/>
      <c r="CZE600" s="211"/>
      <c r="CZF600" s="211"/>
      <c r="CZG600" s="211"/>
      <c r="CZH600" s="211"/>
      <c r="CZI600" s="211"/>
      <c r="CZJ600" s="211"/>
      <c r="CZK600" s="211"/>
      <c r="CZL600" s="211"/>
      <c r="CZM600" s="211"/>
      <c r="CZN600" s="211"/>
      <c r="CZO600" s="211"/>
      <c r="CZP600" s="211"/>
      <c r="CZQ600" s="211"/>
      <c r="CZR600" s="211"/>
      <c r="CZS600" s="211"/>
      <c r="CZT600" s="211"/>
      <c r="CZU600" s="211"/>
      <c r="CZV600" s="211"/>
      <c r="CZW600" s="211"/>
      <c r="CZX600" s="211"/>
      <c r="CZY600" s="211"/>
      <c r="CZZ600" s="211"/>
      <c r="DAA600" s="211"/>
      <c r="DAB600" s="211"/>
      <c r="DAC600" s="211"/>
      <c r="DAD600" s="211"/>
      <c r="DAE600" s="211"/>
      <c r="DAF600" s="211"/>
      <c r="DAG600" s="211"/>
      <c r="DAH600" s="211"/>
      <c r="DAI600" s="211"/>
      <c r="DAJ600" s="211"/>
      <c r="DAK600" s="211"/>
      <c r="DAL600" s="211"/>
      <c r="DAM600" s="211"/>
      <c r="DAN600" s="211"/>
      <c r="DAO600" s="211"/>
      <c r="DAP600" s="211"/>
      <c r="DAQ600" s="211"/>
      <c r="DAR600" s="211"/>
      <c r="DAS600" s="211"/>
      <c r="DAT600" s="211"/>
      <c r="DAU600" s="211"/>
      <c r="DAV600" s="211"/>
      <c r="DAW600" s="211"/>
      <c r="DAX600" s="211"/>
      <c r="DAY600" s="211"/>
      <c r="DAZ600" s="211"/>
      <c r="DBA600" s="211"/>
      <c r="DBB600" s="211"/>
      <c r="DBC600" s="211"/>
      <c r="DBD600" s="211"/>
      <c r="DBE600" s="211"/>
      <c r="DBF600" s="211"/>
      <c r="DBG600" s="211"/>
      <c r="DBH600" s="211"/>
      <c r="DBI600" s="211"/>
      <c r="DBJ600" s="211"/>
      <c r="DBK600" s="211"/>
      <c r="DBL600" s="211"/>
      <c r="DBM600" s="211"/>
      <c r="DBN600" s="211"/>
      <c r="DBO600" s="211"/>
      <c r="DBP600" s="211"/>
      <c r="DBQ600" s="211"/>
      <c r="DBR600" s="211"/>
      <c r="DBS600" s="211"/>
      <c r="DBT600" s="211"/>
      <c r="DBU600" s="211"/>
      <c r="DBV600" s="211"/>
      <c r="DBW600" s="211"/>
      <c r="DBX600" s="211"/>
      <c r="DBY600" s="211"/>
      <c r="DBZ600" s="211"/>
      <c r="DCA600" s="211"/>
      <c r="DCB600" s="211"/>
      <c r="DCC600" s="211"/>
      <c r="DCD600" s="211"/>
      <c r="DCE600" s="211"/>
      <c r="DCF600" s="211"/>
      <c r="DCG600" s="211"/>
      <c r="DCH600" s="211"/>
      <c r="DCI600" s="211"/>
      <c r="DCJ600" s="211"/>
      <c r="DCK600" s="211"/>
      <c r="DCL600" s="211"/>
      <c r="DCM600" s="211"/>
      <c r="DCN600" s="211"/>
      <c r="DCO600" s="211"/>
      <c r="DCP600" s="211"/>
      <c r="DCQ600" s="211"/>
      <c r="DCR600" s="211"/>
      <c r="DCS600" s="211"/>
      <c r="DCT600" s="211"/>
      <c r="DCU600" s="211"/>
      <c r="DCV600" s="211"/>
      <c r="DCW600" s="211"/>
      <c r="DCX600" s="211"/>
      <c r="DCY600" s="211"/>
      <c r="DCZ600" s="211"/>
      <c r="DDA600" s="211"/>
      <c r="DDB600" s="211"/>
      <c r="DDC600" s="211"/>
      <c r="DDD600" s="211"/>
      <c r="DDE600" s="211"/>
      <c r="DDF600" s="211"/>
      <c r="DDG600" s="211"/>
      <c r="DDH600" s="211"/>
      <c r="DDI600" s="211"/>
      <c r="DDJ600" s="211"/>
      <c r="DDK600" s="211"/>
      <c r="DDL600" s="211"/>
      <c r="DDM600" s="211"/>
      <c r="DDN600" s="211"/>
      <c r="DDO600" s="211"/>
      <c r="DDP600" s="211"/>
      <c r="DDQ600" s="211"/>
      <c r="DDR600" s="211"/>
      <c r="DDS600" s="211"/>
      <c r="DDT600" s="211"/>
      <c r="DDU600" s="211"/>
      <c r="DDV600" s="211"/>
      <c r="DDW600" s="211"/>
      <c r="DDX600" s="211"/>
      <c r="DDY600" s="211"/>
      <c r="DDZ600" s="211"/>
      <c r="DEA600" s="211"/>
      <c r="DEB600" s="211"/>
      <c r="DEC600" s="211"/>
      <c r="DED600" s="211"/>
      <c r="DEE600" s="211"/>
      <c r="DEF600" s="211"/>
      <c r="DEG600" s="211"/>
      <c r="DEH600" s="211"/>
      <c r="DEI600" s="211"/>
      <c r="DEJ600" s="211"/>
      <c r="DEK600" s="211"/>
      <c r="DEL600" s="211"/>
      <c r="DEM600" s="211"/>
      <c r="DEN600" s="211"/>
      <c r="DEO600" s="211"/>
      <c r="DEP600" s="211"/>
      <c r="DEQ600" s="211"/>
      <c r="DER600" s="211"/>
      <c r="DES600" s="211"/>
      <c r="DET600" s="211"/>
      <c r="DEU600" s="211"/>
      <c r="DEV600" s="211"/>
      <c r="DEW600" s="211"/>
      <c r="DEX600" s="211"/>
      <c r="DEY600" s="211"/>
      <c r="DEZ600" s="211"/>
      <c r="DFA600" s="211"/>
      <c r="DFB600" s="211"/>
      <c r="DFC600" s="211"/>
      <c r="DFD600" s="211"/>
      <c r="DFE600" s="211"/>
      <c r="DFF600" s="211"/>
      <c r="DFG600" s="211"/>
      <c r="DFH600" s="211"/>
      <c r="DFI600" s="211"/>
      <c r="DFJ600" s="211"/>
      <c r="DFK600" s="211"/>
      <c r="DFL600" s="211"/>
      <c r="DFM600" s="211"/>
      <c r="DFN600" s="211"/>
      <c r="DFO600" s="211"/>
      <c r="DFP600" s="211"/>
      <c r="DFQ600" s="211"/>
      <c r="DFR600" s="211"/>
      <c r="DFS600" s="211"/>
      <c r="DFT600" s="211"/>
      <c r="DFU600" s="211"/>
      <c r="DFV600" s="211"/>
      <c r="DFW600" s="211"/>
      <c r="DFX600" s="211"/>
      <c r="DFY600" s="211"/>
      <c r="DFZ600" s="211"/>
      <c r="DGA600" s="211"/>
      <c r="DGB600" s="211"/>
      <c r="DGC600" s="211"/>
      <c r="DGD600" s="211"/>
      <c r="DGE600" s="211"/>
      <c r="DGF600" s="211"/>
      <c r="DGG600" s="211"/>
      <c r="DGH600" s="211"/>
      <c r="DGI600" s="211"/>
      <c r="DGJ600" s="211"/>
      <c r="DGK600" s="211"/>
      <c r="DGL600" s="211"/>
      <c r="DGM600" s="211"/>
      <c r="DGN600" s="211"/>
      <c r="DGO600" s="211"/>
      <c r="DGP600" s="211"/>
      <c r="DGQ600" s="211"/>
      <c r="DGR600" s="211"/>
      <c r="DGS600" s="211"/>
      <c r="DGT600" s="211"/>
      <c r="DGU600" s="211"/>
      <c r="DGV600" s="211"/>
      <c r="DGW600" s="211"/>
      <c r="DGX600" s="211"/>
      <c r="DGY600" s="211"/>
      <c r="DGZ600" s="211"/>
      <c r="DHA600" s="211"/>
      <c r="DHB600" s="211"/>
      <c r="DHC600" s="211"/>
      <c r="DHD600" s="211"/>
      <c r="DHE600" s="211"/>
      <c r="DHF600" s="211"/>
      <c r="DHG600" s="211"/>
      <c r="DHH600" s="211"/>
      <c r="DHI600" s="211"/>
      <c r="DHJ600" s="211"/>
      <c r="DHK600" s="211"/>
      <c r="DHL600" s="211"/>
      <c r="DHM600" s="211"/>
      <c r="DHN600" s="211"/>
      <c r="DHO600" s="211"/>
      <c r="DHP600" s="211"/>
      <c r="DHQ600" s="211"/>
      <c r="DHR600" s="211"/>
      <c r="DHS600" s="211"/>
      <c r="DHT600" s="211"/>
      <c r="DHU600" s="211"/>
      <c r="DHV600" s="211"/>
      <c r="DHW600" s="211"/>
      <c r="DHX600" s="211"/>
      <c r="DHY600" s="211"/>
      <c r="DHZ600" s="211"/>
      <c r="DIA600" s="211"/>
      <c r="DIB600" s="211"/>
      <c r="DIC600" s="211"/>
      <c r="DID600" s="211"/>
      <c r="DIE600" s="211"/>
      <c r="DIF600" s="211"/>
      <c r="DIG600" s="211"/>
      <c r="DIH600" s="211"/>
      <c r="DII600" s="211"/>
      <c r="DIJ600" s="211"/>
      <c r="DIK600" s="211"/>
      <c r="DIL600" s="211"/>
      <c r="DIM600" s="211"/>
      <c r="DIN600" s="211"/>
      <c r="DIO600" s="211"/>
      <c r="DIP600" s="211"/>
      <c r="DIQ600" s="211"/>
      <c r="DIR600" s="211"/>
      <c r="DIS600" s="211"/>
      <c r="DIT600" s="211"/>
      <c r="DIU600" s="211"/>
      <c r="DIV600" s="211"/>
      <c r="DIW600" s="211"/>
      <c r="DIX600" s="211"/>
      <c r="DIY600" s="211"/>
      <c r="DIZ600" s="211"/>
      <c r="DJA600" s="211"/>
      <c r="DJB600" s="211"/>
      <c r="DJC600" s="211"/>
      <c r="DJD600" s="211"/>
      <c r="DJE600" s="211"/>
      <c r="DJF600" s="211"/>
      <c r="DJG600" s="211"/>
      <c r="DJH600" s="211"/>
      <c r="DJI600" s="211"/>
      <c r="DJJ600" s="211"/>
      <c r="DJK600" s="211"/>
      <c r="DJL600" s="211"/>
      <c r="DJM600" s="211"/>
      <c r="DJN600" s="211"/>
      <c r="DJO600" s="211"/>
      <c r="DJP600" s="211"/>
      <c r="DJQ600" s="211"/>
      <c r="DJR600" s="211"/>
      <c r="DJS600" s="211"/>
      <c r="DJT600" s="211"/>
      <c r="DJU600" s="211"/>
      <c r="DJV600" s="211"/>
      <c r="DJW600" s="211"/>
      <c r="DJX600" s="211"/>
      <c r="DJY600" s="211"/>
      <c r="DJZ600" s="211"/>
      <c r="DKA600" s="211"/>
      <c r="DKB600" s="211"/>
      <c r="DKC600" s="211"/>
      <c r="DKD600" s="211"/>
      <c r="DKE600" s="211"/>
      <c r="DKF600" s="211"/>
      <c r="DKG600" s="211"/>
      <c r="DKH600" s="211"/>
      <c r="DKI600" s="211"/>
      <c r="DKJ600" s="211"/>
      <c r="DKK600" s="211"/>
      <c r="DKL600" s="211"/>
      <c r="DKM600" s="211"/>
      <c r="DKN600" s="211"/>
      <c r="DKO600" s="211"/>
      <c r="DKP600" s="211"/>
      <c r="DKQ600" s="211"/>
      <c r="DKR600" s="211"/>
      <c r="DKS600" s="211"/>
      <c r="DKT600" s="211"/>
      <c r="DKU600" s="211"/>
      <c r="DKV600" s="211"/>
      <c r="DKW600" s="211"/>
      <c r="DKX600" s="211"/>
      <c r="DKY600" s="211"/>
      <c r="DKZ600" s="211"/>
      <c r="DLA600" s="211"/>
      <c r="DLB600" s="211"/>
      <c r="DLC600" s="211"/>
      <c r="DLD600" s="211"/>
      <c r="DLE600" s="211"/>
      <c r="DLF600" s="211"/>
      <c r="DLG600" s="211"/>
      <c r="DLH600" s="211"/>
      <c r="DLI600" s="211"/>
      <c r="DLJ600" s="211"/>
      <c r="DLK600" s="211"/>
      <c r="DLL600" s="211"/>
      <c r="DLM600" s="211"/>
      <c r="DLN600" s="211"/>
      <c r="DLO600" s="211"/>
      <c r="DLP600" s="211"/>
      <c r="DLQ600" s="211"/>
      <c r="DLR600" s="211"/>
      <c r="DLS600" s="211"/>
      <c r="DLT600" s="211"/>
      <c r="DLU600" s="211"/>
      <c r="DLV600" s="211"/>
      <c r="DLW600" s="211"/>
      <c r="DLX600" s="211"/>
      <c r="DLY600" s="211"/>
      <c r="DLZ600" s="211"/>
      <c r="DMA600" s="211"/>
      <c r="DMB600" s="211"/>
      <c r="DMC600" s="211"/>
      <c r="DMD600" s="211"/>
      <c r="DME600" s="211"/>
      <c r="DMF600" s="211"/>
      <c r="DMG600" s="211"/>
      <c r="DMH600" s="211"/>
      <c r="DMI600" s="211"/>
      <c r="DMJ600" s="211"/>
      <c r="DMK600" s="211"/>
      <c r="DML600" s="211"/>
      <c r="DMM600" s="211"/>
      <c r="DMN600" s="211"/>
      <c r="DMO600" s="211"/>
      <c r="DMP600" s="211"/>
      <c r="DMQ600" s="211"/>
      <c r="DMR600" s="211"/>
      <c r="DMS600" s="211"/>
      <c r="DMT600" s="211"/>
      <c r="DMU600" s="211"/>
      <c r="DMV600" s="211"/>
      <c r="DMW600" s="211"/>
      <c r="DMX600" s="211"/>
      <c r="DMY600" s="211"/>
      <c r="DMZ600" s="211"/>
      <c r="DNA600" s="211"/>
      <c r="DNB600" s="211"/>
      <c r="DNC600" s="211"/>
      <c r="DND600" s="211"/>
      <c r="DNE600" s="211"/>
      <c r="DNF600" s="211"/>
      <c r="DNG600" s="211"/>
      <c r="DNH600" s="211"/>
      <c r="DNI600" s="211"/>
      <c r="DNJ600" s="211"/>
      <c r="DNK600" s="211"/>
      <c r="DNL600" s="211"/>
      <c r="DNM600" s="211"/>
      <c r="DNN600" s="211"/>
      <c r="DNO600" s="211"/>
      <c r="DNP600" s="211"/>
      <c r="DNQ600" s="211"/>
      <c r="DNR600" s="211"/>
      <c r="DNS600" s="211"/>
      <c r="DNT600" s="211"/>
      <c r="DNU600" s="211"/>
      <c r="DNV600" s="211"/>
      <c r="DNW600" s="211"/>
      <c r="DNX600" s="211"/>
      <c r="DNY600" s="211"/>
      <c r="DNZ600" s="211"/>
      <c r="DOA600" s="211"/>
      <c r="DOB600" s="211"/>
      <c r="DOC600" s="211"/>
      <c r="DOD600" s="211"/>
      <c r="DOE600" s="211"/>
      <c r="DOF600" s="211"/>
      <c r="DOG600" s="211"/>
      <c r="DOH600" s="211"/>
      <c r="DOI600" s="211"/>
      <c r="DOJ600" s="211"/>
      <c r="DOK600" s="211"/>
      <c r="DOL600" s="211"/>
      <c r="DOM600" s="211"/>
      <c r="DON600" s="211"/>
      <c r="DOO600" s="211"/>
      <c r="DOP600" s="211"/>
      <c r="DOQ600" s="211"/>
      <c r="DOR600" s="211"/>
      <c r="DOS600" s="211"/>
      <c r="DOT600" s="211"/>
      <c r="DOU600" s="211"/>
      <c r="DOV600" s="211"/>
      <c r="DOW600" s="211"/>
      <c r="DOX600" s="211"/>
      <c r="DOY600" s="211"/>
      <c r="DOZ600" s="211"/>
      <c r="DPA600" s="211"/>
      <c r="DPB600" s="211"/>
      <c r="DPC600" s="211"/>
      <c r="DPD600" s="211"/>
      <c r="DPE600" s="211"/>
      <c r="DPF600" s="211"/>
      <c r="DPG600" s="211"/>
      <c r="DPH600" s="211"/>
      <c r="DPI600" s="211"/>
      <c r="DPJ600" s="211"/>
      <c r="DPK600" s="211"/>
      <c r="DPL600" s="211"/>
      <c r="DPM600" s="211"/>
      <c r="DPN600" s="211"/>
      <c r="DPO600" s="211"/>
      <c r="DPP600" s="211"/>
      <c r="DPQ600" s="211"/>
      <c r="DPR600" s="211"/>
      <c r="DPS600" s="211"/>
      <c r="DPT600" s="211"/>
      <c r="DPU600" s="211"/>
      <c r="DPV600" s="211"/>
      <c r="DPW600" s="211"/>
      <c r="DPX600" s="211"/>
      <c r="DPY600" s="211"/>
      <c r="DPZ600" s="211"/>
      <c r="DQA600" s="211"/>
      <c r="DQB600" s="211"/>
      <c r="DQC600" s="211"/>
      <c r="DQD600" s="211"/>
      <c r="DQE600" s="211"/>
      <c r="DQF600" s="211"/>
      <c r="DQG600" s="211"/>
      <c r="DQH600" s="211"/>
      <c r="DQI600" s="211"/>
      <c r="DQJ600" s="211"/>
      <c r="DQK600" s="211"/>
      <c r="DQL600" s="211"/>
      <c r="DQM600" s="211"/>
      <c r="DQN600" s="211"/>
      <c r="DQO600" s="211"/>
      <c r="DQP600" s="211"/>
      <c r="DQQ600" s="211"/>
      <c r="DQR600" s="211"/>
      <c r="DQS600" s="211"/>
      <c r="DQT600" s="211"/>
      <c r="DQU600" s="211"/>
      <c r="DQV600" s="211"/>
      <c r="DQW600" s="211"/>
      <c r="DQX600" s="211"/>
      <c r="DQY600" s="211"/>
      <c r="DQZ600" s="211"/>
      <c r="DRA600" s="211"/>
      <c r="DRB600" s="211"/>
      <c r="DRC600" s="211"/>
      <c r="DRD600" s="211"/>
      <c r="DRE600" s="211"/>
      <c r="DRF600" s="211"/>
      <c r="DRG600" s="211"/>
      <c r="DRH600" s="211"/>
      <c r="DRI600" s="211"/>
      <c r="DRJ600" s="211"/>
      <c r="DRK600" s="211"/>
      <c r="DRL600" s="211"/>
      <c r="DRM600" s="211"/>
      <c r="DRN600" s="211"/>
      <c r="DRO600" s="211"/>
      <c r="DRP600" s="211"/>
      <c r="DRQ600" s="211"/>
      <c r="DRR600" s="211"/>
      <c r="DRS600" s="211"/>
      <c r="DRT600" s="211"/>
      <c r="DRU600" s="211"/>
      <c r="DRV600" s="211"/>
      <c r="DRW600" s="211"/>
      <c r="DRX600" s="211"/>
      <c r="DRY600" s="211"/>
      <c r="DRZ600" s="211"/>
      <c r="DSA600" s="211"/>
      <c r="DSB600" s="211"/>
      <c r="DSC600" s="211"/>
      <c r="DSD600" s="211"/>
      <c r="DSE600" s="211"/>
      <c r="DSF600" s="211"/>
      <c r="DSG600" s="211"/>
      <c r="DSH600" s="211"/>
      <c r="DSI600" s="211"/>
      <c r="DSJ600" s="211"/>
      <c r="DSK600" s="211"/>
      <c r="DSL600" s="211"/>
      <c r="DSM600" s="211"/>
      <c r="DSN600" s="211"/>
      <c r="DSO600" s="211"/>
      <c r="DSP600" s="211"/>
      <c r="DSQ600" s="211"/>
      <c r="DSR600" s="211"/>
      <c r="DSS600" s="211"/>
      <c r="DST600" s="211"/>
      <c r="DSU600" s="211"/>
      <c r="DSV600" s="211"/>
      <c r="DSW600" s="211"/>
      <c r="DSX600" s="211"/>
      <c r="DSY600" s="211"/>
      <c r="DSZ600" s="211"/>
      <c r="DTA600" s="211"/>
      <c r="DTB600" s="211"/>
      <c r="DTC600" s="211"/>
      <c r="DTD600" s="211"/>
      <c r="DTE600" s="211"/>
      <c r="DTF600" s="211"/>
      <c r="DTG600" s="211"/>
      <c r="DTH600" s="211"/>
      <c r="DTI600" s="211"/>
      <c r="DTJ600" s="211"/>
      <c r="DTK600" s="211"/>
      <c r="DTL600" s="211"/>
      <c r="DTM600" s="211"/>
      <c r="DTN600" s="211"/>
      <c r="DTO600" s="211"/>
      <c r="DTP600" s="211"/>
      <c r="DTQ600" s="211"/>
      <c r="DTR600" s="211"/>
      <c r="DTS600" s="211"/>
      <c r="DTT600" s="211"/>
      <c r="DTU600" s="211"/>
      <c r="DTV600" s="211"/>
      <c r="DTW600" s="211"/>
      <c r="DTX600" s="211"/>
      <c r="DTY600" s="211"/>
      <c r="DTZ600" s="211"/>
      <c r="DUA600" s="211"/>
      <c r="DUB600" s="211"/>
      <c r="DUC600" s="211"/>
      <c r="DUD600" s="211"/>
      <c r="DUE600" s="211"/>
      <c r="DUF600" s="211"/>
      <c r="DUG600" s="211"/>
      <c r="DUH600" s="211"/>
      <c r="DUI600" s="211"/>
      <c r="DUJ600" s="211"/>
      <c r="DUK600" s="211"/>
      <c r="DUL600" s="211"/>
      <c r="DUM600" s="211"/>
      <c r="DUN600" s="211"/>
      <c r="DUO600" s="211"/>
      <c r="DUP600" s="211"/>
      <c r="DUQ600" s="211"/>
      <c r="DUR600" s="211"/>
      <c r="DUS600" s="211"/>
      <c r="DUT600" s="211"/>
      <c r="DUU600" s="211"/>
      <c r="DUV600" s="211"/>
      <c r="DUW600" s="211"/>
      <c r="DUX600" s="211"/>
      <c r="DUY600" s="211"/>
      <c r="DUZ600" s="211"/>
      <c r="DVA600" s="211"/>
      <c r="DVB600" s="211"/>
      <c r="DVC600" s="211"/>
      <c r="DVD600" s="211"/>
      <c r="DVE600" s="211"/>
      <c r="DVF600" s="211"/>
      <c r="DVG600" s="211"/>
      <c r="DVH600" s="211"/>
      <c r="DVI600" s="211"/>
      <c r="DVJ600" s="211"/>
      <c r="DVK600" s="211"/>
      <c r="DVL600" s="211"/>
      <c r="DVM600" s="211"/>
      <c r="DVN600" s="211"/>
      <c r="DVO600" s="211"/>
      <c r="DVP600" s="211"/>
      <c r="DVQ600" s="211"/>
      <c r="DVR600" s="211"/>
      <c r="DVS600" s="211"/>
      <c r="DVT600" s="211"/>
      <c r="DVU600" s="211"/>
      <c r="DVV600" s="211"/>
      <c r="DVW600" s="211"/>
      <c r="DVX600" s="211"/>
      <c r="DVY600" s="211"/>
      <c r="DVZ600" s="211"/>
      <c r="DWA600" s="211"/>
      <c r="DWB600" s="211"/>
      <c r="DWC600" s="211"/>
      <c r="DWD600" s="211"/>
      <c r="DWE600" s="211"/>
      <c r="DWF600" s="211"/>
      <c r="DWG600" s="211"/>
      <c r="DWH600" s="211"/>
      <c r="DWI600" s="211"/>
      <c r="DWJ600" s="211"/>
      <c r="DWK600" s="211"/>
      <c r="DWL600" s="211"/>
      <c r="DWM600" s="211"/>
      <c r="DWN600" s="211"/>
      <c r="DWO600" s="211"/>
      <c r="DWP600" s="211"/>
      <c r="DWQ600" s="211"/>
      <c r="DWR600" s="211"/>
      <c r="DWS600" s="211"/>
      <c r="DWT600" s="211"/>
      <c r="DWU600" s="211"/>
      <c r="DWV600" s="211"/>
      <c r="DWW600" s="211"/>
      <c r="DWX600" s="211"/>
      <c r="DWY600" s="211"/>
      <c r="DWZ600" s="211"/>
      <c r="DXA600" s="211"/>
      <c r="DXB600" s="211"/>
      <c r="DXC600" s="211"/>
      <c r="DXD600" s="211"/>
      <c r="DXE600" s="211"/>
      <c r="DXF600" s="211"/>
      <c r="DXG600" s="211"/>
      <c r="DXH600" s="211"/>
      <c r="DXI600" s="211"/>
      <c r="DXJ600" s="211"/>
      <c r="DXK600" s="211"/>
      <c r="DXL600" s="211"/>
      <c r="DXM600" s="211"/>
      <c r="DXN600" s="211"/>
      <c r="DXO600" s="211"/>
      <c r="DXP600" s="211"/>
      <c r="DXQ600" s="211"/>
      <c r="DXR600" s="211"/>
      <c r="DXS600" s="211"/>
      <c r="DXT600" s="211"/>
      <c r="DXU600" s="211"/>
      <c r="DXV600" s="211"/>
      <c r="DXW600" s="211"/>
      <c r="DXX600" s="211"/>
      <c r="DXY600" s="211"/>
      <c r="DXZ600" s="211"/>
      <c r="DYA600" s="211"/>
      <c r="DYB600" s="211"/>
      <c r="DYC600" s="211"/>
      <c r="DYD600" s="211"/>
      <c r="DYE600" s="211"/>
      <c r="DYF600" s="211"/>
      <c r="DYG600" s="211"/>
      <c r="DYH600" s="211"/>
      <c r="DYI600" s="211"/>
      <c r="DYJ600" s="211"/>
      <c r="DYK600" s="211"/>
      <c r="DYL600" s="211"/>
      <c r="DYM600" s="211"/>
      <c r="DYN600" s="211"/>
      <c r="DYO600" s="211"/>
      <c r="DYP600" s="211"/>
      <c r="DYQ600" s="211"/>
      <c r="DYR600" s="211"/>
      <c r="DYS600" s="211"/>
      <c r="DYT600" s="211"/>
      <c r="DYU600" s="211"/>
      <c r="DYV600" s="211"/>
      <c r="DYW600" s="211"/>
      <c r="DYX600" s="211"/>
      <c r="DYY600" s="211"/>
      <c r="DYZ600" s="211"/>
      <c r="DZA600" s="211"/>
      <c r="DZB600" s="211"/>
      <c r="DZC600" s="211"/>
      <c r="DZD600" s="211"/>
      <c r="DZE600" s="211"/>
      <c r="DZF600" s="211"/>
      <c r="DZG600" s="211"/>
      <c r="DZH600" s="211"/>
      <c r="DZI600" s="211"/>
      <c r="DZJ600" s="211"/>
      <c r="DZK600" s="211"/>
      <c r="DZL600" s="211"/>
      <c r="DZM600" s="211"/>
      <c r="DZN600" s="211"/>
      <c r="DZO600" s="211"/>
      <c r="DZP600" s="211"/>
      <c r="DZQ600" s="211"/>
      <c r="DZR600" s="211"/>
      <c r="DZS600" s="211"/>
      <c r="DZT600" s="211"/>
      <c r="DZU600" s="211"/>
      <c r="DZV600" s="211"/>
      <c r="DZW600" s="211"/>
      <c r="DZX600" s="211"/>
      <c r="DZY600" s="211"/>
      <c r="DZZ600" s="211"/>
      <c r="EAA600" s="211"/>
      <c r="EAB600" s="211"/>
      <c r="EAC600" s="211"/>
      <c r="EAD600" s="211"/>
      <c r="EAE600" s="211"/>
      <c r="EAF600" s="211"/>
      <c r="EAG600" s="211"/>
      <c r="EAH600" s="211"/>
      <c r="EAI600" s="211"/>
      <c r="EAJ600" s="211"/>
      <c r="EAK600" s="211"/>
      <c r="EAL600" s="211"/>
      <c r="EAM600" s="211"/>
      <c r="EAN600" s="211"/>
      <c r="EAO600" s="211"/>
      <c r="EAP600" s="211"/>
      <c r="EAQ600" s="211"/>
      <c r="EAR600" s="211"/>
      <c r="EAS600" s="211"/>
      <c r="EAT600" s="211"/>
      <c r="EAU600" s="211"/>
      <c r="EAV600" s="211"/>
      <c r="EAW600" s="211"/>
      <c r="EAX600" s="211"/>
      <c r="EAY600" s="211"/>
      <c r="EAZ600" s="211"/>
      <c r="EBA600" s="211"/>
      <c r="EBB600" s="211"/>
      <c r="EBC600" s="211"/>
      <c r="EBD600" s="211"/>
      <c r="EBE600" s="211"/>
      <c r="EBF600" s="211"/>
      <c r="EBG600" s="211"/>
      <c r="EBH600" s="211"/>
      <c r="EBI600" s="211"/>
      <c r="EBJ600" s="211"/>
      <c r="EBK600" s="211"/>
      <c r="EBL600" s="211"/>
      <c r="EBM600" s="211"/>
      <c r="EBN600" s="211"/>
      <c r="EBO600" s="211"/>
      <c r="EBP600" s="211"/>
      <c r="EBQ600" s="211"/>
      <c r="EBR600" s="211"/>
      <c r="EBS600" s="211"/>
      <c r="EBT600" s="211"/>
      <c r="EBU600" s="211"/>
      <c r="EBV600" s="211"/>
      <c r="EBW600" s="211"/>
      <c r="EBX600" s="211"/>
      <c r="EBY600" s="211"/>
      <c r="EBZ600" s="211"/>
      <c r="ECA600" s="211"/>
      <c r="ECB600" s="211"/>
      <c r="ECC600" s="211"/>
      <c r="ECD600" s="211"/>
      <c r="ECE600" s="211"/>
      <c r="ECF600" s="211"/>
      <c r="ECG600" s="211"/>
      <c r="ECH600" s="211"/>
      <c r="ECI600" s="211"/>
      <c r="ECJ600" s="211"/>
      <c r="ECK600" s="211"/>
      <c r="ECL600" s="211"/>
      <c r="ECM600" s="211"/>
      <c r="ECN600" s="211"/>
      <c r="ECO600" s="211"/>
      <c r="ECP600" s="211"/>
      <c r="ECQ600" s="211"/>
      <c r="ECR600" s="211"/>
      <c r="ECS600" s="211"/>
      <c r="ECT600" s="211"/>
      <c r="ECU600" s="211"/>
      <c r="ECV600" s="211"/>
      <c r="ECW600" s="211"/>
      <c r="ECX600" s="211"/>
      <c r="ECY600" s="211"/>
      <c r="ECZ600" s="211"/>
      <c r="EDA600" s="211"/>
      <c r="EDB600" s="211"/>
      <c r="EDC600" s="211"/>
      <c r="EDD600" s="211"/>
      <c r="EDE600" s="211"/>
      <c r="EDF600" s="211"/>
      <c r="EDG600" s="211"/>
      <c r="EDH600" s="211"/>
      <c r="EDI600" s="211"/>
      <c r="EDJ600" s="211"/>
      <c r="EDK600" s="211"/>
      <c r="EDL600" s="211"/>
      <c r="EDM600" s="211"/>
      <c r="EDN600" s="211"/>
      <c r="EDO600" s="211"/>
      <c r="EDP600" s="211"/>
      <c r="EDQ600" s="211"/>
      <c r="EDR600" s="211"/>
      <c r="EDS600" s="211"/>
      <c r="EDT600" s="211"/>
      <c r="EDU600" s="211"/>
      <c r="EDV600" s="211"/>
      <c r="EDW600" s="211"/>
      <c r="EDX600" s="211"/>
      <c r="EDY600" s="211"/>
      <c r="EDZ600" s="211"/>
      <c r="EEA600" s="211"/>
      <c r="EEB600" s="211"/>
      <c r="EEC600" s="211"/>
      <c r="EED600" s="211"/>
      <c r="EEE600" s="211"/>
      <c r="EEF600" s="211"/>
      <c r="EEG600" s="211"/>
      <c r="EEH600" s="211"/>
      <c r="EEI600" s="211"/>
      <c r="EEJ600" s="211"/>
      <c r="EEK600" s="211"/>
      <c r="EEL600" s="211"/>
      <c r="EEM600" s="211"/>
      <c r="EEN600" s="211"/>
      <c r="EEO600" s="211"/>
      <c r="EEP600" s="211"/>
      <c r="EEQ600" s="211"/>
      <c r="EER600" s="211"/>
      <c r="EES600" s="211"/>
      <c r="EET600" s="211"/>
      <c r="EEU600" s="211"/>
      <c r="EEV600" s="211"/>
      <c r="EEW600" s="211"/>
      <c r="EEX600" s="211"/>
      <c r="EEY600" s="211"/>
      <c r="EEZ600" s="211"/>
      <c r="EFA600" s="211"/>
      <c r="EFB600" s="211"/>
      <c r="EFC600" s="211"/>
      <c r="EFD600" s="211"/>
      <c r="EFE600" s="211"/>
      <c r="EFF600" s="211"/>
      <c r="EFG600" s="211"/>
      <c r="EFH600" s="211"/>
      <c r="EFI600" s="211"/>
      <c r="EFJ600" s="211"/>
      <c r="EFK600" s="211"/>
      <c r="EFL600" s="211"/>
      <c r="EFM600" s="211"/>
      <c r="EFN600" s="211"/>
      <c r="EFO600" s="211"/>
      <c r="EFP600" s="211"/>
      <c r="EFQ600" s="211"/>
      <c r="EFR600" s="211"/>
      <c r="EFS600" s="211"/>
      <c r="EFT600" s="211"/>
      <c r="EFU600" s="211"/>
      <c r="EFV600" s="211"/>
      <c r="EFW600" s="211"/>
      <c r="EFX600" s="211"/>
      <c r="EFY600" s="211"/>
      <c r="EFZ600" s="211"/>
      <c r="EGA600" s="211"/>
      <c r="EGB600" s="211"/>
      <c r="EGC600" s="211"/>
      <c r="EGD600" s="211"/>
      <c r="EGE600" s="211"/>
      <c r="EGF600" s="211"/>
      <c r="EGG600" s="211"/>
      <c r="EGH600" s="211"/>
      <c r="EGI600" s="211"/>
      <c r="EGJ600" s="211"/>
      <c r="EGK600" s="211"/>
      <c r="EGL600" s="211"/>
      <c r="EGM600" s="211"/>
      <c r="EGN600" s="211"/>
      <c r="EGO600" s="211"/>
      <c r="EGP600" s="211"/>
      <c r="EGQ600" s="211"/>
      <c r="EGR600" s="211"/>
      <c r="EGS600" s="211"/>
      <c r="EGT600" s="211"/>
      <c r="EGU600" s="211"/>
      <c r="EGV600" s="211"/>
      <c r="EGW600" s="211"/>
      <c r="EGX600" s="211"/>
      <c r="EGY600" s="211"/>
      <c r="EGZ600" s="211"/>
      <c r="EHA600" s="211"/>
      <c r="EHB600" s="211"/>
      <c r="EHC600" s="211"/>
      <c r="EHD600" s="211"/>
      <c r="EHE600" s="211"/>
      <c r="EHF600" s="211"/>
      <c r="EHG600" s="211"/>
      <c r="EHH600" s="211"/>
      <c r="EHI600" s="211"/>
      <c r="EHJ600" s="211"/>
      <c r="EHK600" s="211"/>
      <c r="EHL600" s="211"/>
      <c r="EHM600" s="211"/>
      <c r="EHN600" s="211"/>
      <c r="EHO600" s="211"/>
      <c r="EHP600" s="211"/>
      <c r="EHQ600" s="211"/>
      <c r="EHR600" s="211"/>
      <c r="EHS600" s="211"/>
      <c r="EHT600" s="211"/>
      <c r="EHU600" s="211"/>
      <c r="EHV600" s="211"/>
      <c r="EHW600" s="211"/>
      <c r="EHX600" s="211"/>
      <c r="EHY600" s="211"/>
      <c r="EHZ600" s="211"/>
      <c r="EIA600" s="211"/>
      <c r="EIB600" s="211"/>
      <c r="EIC600" s="211"/>
      <c r="EID600" s="211"/>
      <c r="EIE600" s="211"/>
      <c r="EIF600" s="211"/>
      <c r="EIG600" s="211"/>
      <c r="EIH600" s="211"/>
      <c r="EII600" s="211"/>
      <c r="EIJ600" s="211"/>
      <c r="EIK600" s="211"/>
      <c r="EIL600" s="211"/>
      <c r="EIM600" s="211"/>
      <c r="EIN600" s="211"/>
      <c r="EIO600" s="211"/>
      <c r="EIP600" s="211"/>
      <c r="EIQ600" s="211"/>
      <c r="EIR600" s="211"/>
      <c r="EIS600" s="211"/>
      <c r="EIT600" s="211"/>
      <c r="EIU600" s="211"/>
      <c r="EIV600" s="211"/>
      <c r="EIW600" s="211"/>
      <c r="EIX600" s="211"/>
      <c r="EIY600" s="211"/>
      <c r="EIZ600" s="211"/>
      <c r="EJA600" s="211"/>
      <c r="EJB600" s="211"/>
      <c r="EJC600" s="211"/>
      <c r="EJD600" s="211"/>
      <c r="EJE600" s="211"/>
      <c r="EJF600" s="211"/>
      <c r="EJG600" s="211"/>
      <c r="EJH600" s="211"/>
      <c r="EJI600" s="211"/>
      <c r="EJJ600" s="211"/>
      <c r="EJK600" s="211"/>
      <c r="EJL600" s="211"/>
      <c r="EJM600" s="211"/>
      <c r="EJN600" s="211"/>
      <c r="EJO600" s="211"/>
      <c r="EJP600" s="211"/>
      <c r="EJQ600" s="211"/>
      <c r="EJR600" s="211"/>
      <c r="EJS600" s="211"/>
      <c r="EJT600" s="211"/>
      <c r="EJU600" s="211"/>
      <c r="EJV600" s="211"/>
      <c r="EJW600" s="211"/>
      <c r="EJX600" s="211"/>
      <c r="EJY600" s="211"/>
      <c r="EJZ600" s="211"/>
      <c r="EKA600" s="211"/>
      <c r="EKB600" s="211"/>
      <c r="EKC600" s="211"/>
      <c r="EKD600" s="211"/>
      <c r="EKE600" s="211"/>
      <c r="EKF600" s="211"/>
      <c r="EKG600" s="211"/>
      <c r="EKH600" s="211"/>
      <c r="EKI600" s="211"/>
      <c r="EKJ600" s="211"/>
      <c r="EKK600" s="211"/>
      <c r="EKL600" s="211"/>
      <c r="EKM600" s="211"/>
      <c r="EKN600" s="211"/>
      <c r="EKO600" s="211"/>
      <c r="EKP600" s="211"/>
      <c r="EKQ600" s="211"/>
      <c r="EKR600" s="211"/>
      <c r="EKS600" s="211"/>
      <c r="EKT600" s="211"/>
      <c r="EKU600" s="211"/>
      <c r="EKV600" s="211"/>
      <c r="EKW600" s="211"/>
      <c r="EKX600" s="211"/>
      <c r="EKY600" s="211"/>
      <c r="EKZ600" s="211"/>
      <c r="ELA600" s="211"/>
      <c r="ELB600" s="211"/>
      <c r="ELC600" s="211"/>
      <c r="ELD600" s="211"/>
      <c r="ELE600" s="211"/>
      <c r="ELF600" s="211"/>
      <c r="ELG600" s="211"/>
      <c r="ELH600" s="211"/>
      <c r="ELI600" s="211"/>
      <c r="ELJ600" s="211"/>
      <c r="ELK600" s="211"/>
      <c r="ELL600" s="211"/>
      <c r="ELM600" s="211"/>
      <c r="ELN600" s="211"/>
      <c r="ELO600" s="211"/>
      <c r="ELP600" s="211"/>
      <c r="ELQ600" s="211"/>
      <c r="ELR600" s="211"/>
      <c r="ELS600" s="211"/>
      <c r="ELT600" s="211"/>
      <c r="ELU600" s="211"/>
      <c r="ELV600" s="211"/>
      <c r="ELW600" s="211"/>
      <c r="ELX600" s="211"/>
      <c r="ELY600" s="211"/>
      <c r="ELZ600" s="211"/>
      <c r="EMA600" s="211"/>
      <c r="EMB600" s="211"/>
      <c r="EMC600" s="211"/>
      <c r="EMD600" s="211"/>
      <c r="EME600" s="211"/>
      <c r="EMF600" s="211"/>
      <c r="EMG600" s="211"/>
      <c r="EMH600" s="211"/>
      <c r="EMI600" s="211"/>
      <c r="EMJ600" s="211"/>
      <c r="EMK600" s="211"/>
      <c r="EML600" s="211"/>
      <c r="EMM600" s="211"/>
      <c r="EMN600" s="211"/>
      <c r="EMO600" s="211"/>
      <c r="EMP600" s="211"/>
      <c r="EMQ600" s="211"/>
      <c r="EMR600" s="211"/>
      <c r="EMS600" s="211"/>
      <c r="EMT600" s="211"/>
      <c r="EMU600" s="211"/>
      <c r="EMV600" s="211"/>
      <c r="EMW600" s="211"/>
      <c r="EMX600" s="211"/>
      <c r="EMY600" s="211"/>
      <c r="EMZ600" s="211"/>
      <c r="ENA600" s="211"/>
      <c r="ENB600" s="211"/>
      <c r="ENC600" s="211"/>
      <c r="END600" s="211"/>
      <c r="ENE600" s="211"/>
      <c r="ENF600" s="211"/>
      <c r="ENG600" s="211"/>
      <c r="ENH600" s="211"/>
      <c r="ENI600" s="211"/>
      <c r="ENJ600" s="211"/>
      <c r="ENK600" s="211"/>
      <c r="ENL600" s="211"/>
      <c r="ENM600" s="211"/>
      <c r="ENN600" s="211"/>
      <c r="ENO600" s="211"/>
      <c r="ENP600" s="211"/>
      <c r="ENQ600" s="211"/>
      <c r="ENR600" s="211"/>
      <c r="ENS600" s="211"/>
      <c r="ENT600" s="211"/>
      <c r="ENU600" s="211"/>
      <c r="ENV600" s="211"/>
      <c r="ENW600" s="211"/>
      <c r="ENX600" s="211"/>
      <c r="ENY600" s="211"/>
      <c r="ENZ600" s="211"/>
      <c r="EOA600" s="211"/>
      <c r="EOB600" s="211"/>
      <c r="EOC600" s="211"/>
      <c r="EOD600" s="211"/>
      <c r="EOE600" s="211"/>
      <c r="EOF600" s="211"/>
      <c r="EOG600" s="211"/>
      <c r="EOH600" s="211"/>
      <c r="EOI600" s="211"/>
      <c r="EOJ600" s="211"/>
      <c r="EOK600" s="211"/>
      <c r="EOL600" s="211"/>
      <c r="EOM600" s="211"/>
      <c r="EON600" s="211"/>
      <c r="EOO600" s="211"/>
      <c r="EOP600" s="211"/>
      <c r="EOQ600" s="211"/>
      <c r="EOR600" s="211"/>
      <c r="EOS600" s="211"/>
      <c r="EOT600" s="211"/>
      <c r="EOU600" s="211"/>
      <c r="EOV600" s="211"/>
      <c r="EOW600" s="211"/>
      <c r="EOX600" s="211"/>
      <c r="EOY600" s="211"/>
      <c r="EOZ600" s="211"/>
      <c r="EPA600" s="211"/>
      <c r="EPB600" s="211"/>
      <c r="EPC600" s="211"/>
      <c r="EPD600" s="211"/>
      <c r="EPE600" s="211"/>
      <c r="EPF600" s="211"/>
      <c r="EPG600" s="211"/>
      <c r="EPH600" s="211"/>
      <c r="EPI600" s="211"/>
      <c r="EPJ600" s="211"/>
      <c r="EPK600" s="211"/>
      <c r="EPL600" s="211"/>
      <c r="EPM600" s="211"/>
      <c r="EPN600" s="211"/>
      <c r="EPO600" s="211"/>
      <c r="EPP600" s="211"/>
      <c r="EPQ600" s="211"/>
      <c r="EPR600" s="211"/>
      <c r="EPS600" s="211"/>
      <c r="EPT600" s="211"/>
      <c r="EPU600" s="211"/>
      <c r="EPV600" s="211"/>
      <c r="EPW600" s="211"/>
      <c r="EPX600" s="211"/>
      <c r="EPY600" s="211"/>
      <c r="EPZ600" s="211"/>
      <c r="EQA600" s="211"/>
      <c r="EQB600" s="211"/>
      <c r="EQC600" s="211"/>
      <c r="EQD600" s="211"/>
      <c r="EQE600" s="211"/>
      <c r="EQF600" s="211"/>
      <c r="EQG600" s="211"/>
      <c r="EQH600" s="211"/>
      <c r="EQI600" s="211"/>
      <c r="EQJ600" s="211"/>
      <c r="EQK600" s="211"/>
      <c r="EQL600" s="211"/>
      <c r="EQM600" s="211"/>
      <c r="EQN600" s="211"/>
      <c r="EQO600" s="211"/>
      <c r="EQP600" s="211"/>
      <c r="EQQ600" s="211"/>
      <c r="EQR600" s="211"/>
      <c r="EQS600" s="211"/>
      <c r="EQT600" s="211"/>
      <c r="EQU600" s="211"/>
      <c r="EQV600" s="211"/>
      <c r="EQW600" s="211"/>
      <c r="EQX600" s="211"/>
      <c r="EQY600" s="211"/>
      <c r="EQZ600" s="211"/>
      <c r="ERA600" s="211"/>
      <c r="ERB600" s="211"/>
      <c r="ERC600" s="211"/>
      <c r="ERD600" s="211"/>
      <c r="ERE600" s="211"/>
      <c r="ERF600" s="211"/>
      <c r="ERG600" s="211"/>
      <c r="ERH600" s="211"/>
      <c r="ERI600" s="211"/>
      <c r="ERJ600" s="211"/>
      <c r="ERK600" s="211"/>
      <c r="ERL600" s="211"/>
      <c r="ERM600" s="211"/>
      <c r="ERN600" s="211"/>
      <c r="ERO600" s="211"/>
      <c r="ERP600" s="211"/>
      <c r="ERQ600" s="211"/>
      <c r="ERR600" s="211"/>
      <c r="ERS600" s="211"/>
      <c r="ERT600" s="211"/>
      <c r="ERU600" s="211"/>
      <c r="ERV600" s="211"/>
      <c r="ERW600" s="211"/>
      <c r="ERX600" s="211"/>
      <c r="ERY600" s="211"/>
      <c r="ERZ600" s="211"/>
      <c r="ESA600" s="211"/>
      <c r="ESB600" s="211"/>
      <c r="ESC600" s="211"/>
      <c r="ESD600" s="211"/>
      <c r="ESE600" s="211"/>
      <c r="ESF600" s="211"/>
      <c r="ESG600" s="211"/>
      <c r="ESH600" s="211"/>
      <c r="ESI600" s="211"/>
      <c r="ESJ600" s="211"/>
      <c r="ESK600" s="211"/>
      <c r="ESL600" s="211"/>
      <c r="ESM600" s="211"/>
      <c r="ESN600" s="211"/>
      <c r="ESO600" s="211"/>
      <c r="ESP600" s="211"/>
      <c r="ESQ600" s="211"/>
      <c r="ESR600" s="211"/>
      <c r="ESS600" s="211"/>
      <c r="EST600" s="211"/>
      <c r="ESU600" s="211"/>
      <c r="ESV600" s="211"/>
      <c r="ESW600" s="211"/>
      <c r="ESX600" s="211"/>
      <c r="ESY600" s="211"/>
      <c r="ESZ600" s="211"/>
      <c r="ETA600" s="211"/>
      <c r="ETB600" s="211"/>
      <c r="ETC600" s="211"/>
      <c r="ETD600" s="211"/>
      <c r="ETE600" s="211"/>
      <c r="ETF600" s="211"/>
      <c r="ETG600" s="211"/>
      <c r="ETH600" s="211"/>
      <c r="ETI600" s="211"/>
      <c r="ETJ600" s="211"/>
      <c r="ETK600" s="211"/>
      <c r="ETL600" s="211"/>
      <c r="ETM600" s="211"/>
      <c r="ETN600" s="211"/>
      <c r="ETO600" s="211"/>
      <c r="ETP600" s="211"/>
      <c r="ETQ600" s="211"/>
      <c r="ETR600" s="211"/>
      <c r="ETS600" s="211"/>
      <c r="ETT600" s="211"/>
      <c r="ETU600" s="211"/>
      <c r="ETV600" s="211"/>
      <c r="ETW600" s="211"/>
      <c r="ETX600" s="211"/>
      <c r="ETY600" s="211"/>
      <c r="ETZ600" s="211"/>
      <c r="EUA600" s="211"/>
      <c r="EUB600" s="211"/>
      <c r="EUC600" s="211"/>
      <c r="EUD600" s="211"/>
      <c r="EUE600" s="211"/>
      <c r="EUF600" s="211"/>
      <c r="EUG600" s="211"/>
      <c r="EUH600" s="211"/>
      <c r="EUI600" s="211"/>
      <c r="EUJ600" s="211"/>
      <c r="EUK600" s="211"/>
      <c r="EUL600" s="211"/>
      <c r="EUM600" s="211"/>
      <c r="EUN600" s="211"/>
      <c r="EUO600" s="211"/>
      <c r="EUP600" s="211"/>
      <c r="EUQ600" s="211"/>
      <c r="EUR600" s="211"/>
      <c r="EUS600" s="211"/>
      <c r="EUT600" s="211"/>
      <c r="EUU600" s="211"/>
      <c r="EUV600" s="211"/>
      <c r="EUW600" s="211"/>
      <c r="EUX600" s="211"/>
      <c r="EUY600" s="211"/>
      <c r="EUZ600" s="211"/>
      <c r="EVA600" s="211"/>
      <c r="EVB600" s="211"/>
      <c r="EVC600" s="211"/>
      <c r="EVD600" s="211"/>
      <c r="EVE600" s="211"/>
      <c r="EVF600" s="211"/>
      <c r="EVG600" s="211"/>
      <c r="EVH600" s="211"/>
      <c r="EVI600" s="211"/>
      <c r="EVJ600" s="211"/>
      <c r="EVK600" s="211"/>
      <c r="EVL600" s="211"/>
      <c r="EVM600" s="211"/>
      <c r="EVN600" s="211"/>
      <c r="EVO600" s="211"/>
      <c r="EVP600" s="211"/>
      <c r="EVQ600" s="211"/>
      <c r="EVR600" s="211"/>
      <c r="EVS600" s="211"/>
      <c r="EVT600" s="211"/>
      <c r="EVU600" s="211"/>
      <c r="EVV600" s="211"/>
      <c r="EVW600" s="211"/>
      <c r="EVX600" s="211"/>
      <c r="EVY600" s="211"/>
      <c r="EVZ600" s="211"/>
      <c r="EWA600" s="211"/>
      <c r="EWB600" s="211"/>
      <c r="EWC600" s="211"/>
      <c r="EWD600" s="211"/>
      <c r="EWE600" s="211"/>
      <c r="EWF600" s="211"/>
      <c r="EWG600" s="211"/>
      <c r="EWH600" s="211"/>
      <c r="EWI600" s="211"/>
      <c r="EWJ600" s="211"/>
      <c r="EWK600" s="211"/>
      <c r="EWL600" s="211"/>
      <c r="EWM600" s="211"/>
      <c r="EWN600" s="211"/>
      <c r="EWO600" s="211"/>
      <c r="EWP600" s="211"/>
      <c r="EWQ600" s="211"/>
      <c r="EWR600" s="211"/>
      <c r="EWS600" s="211"/>
      <c r="EWT600" s="211"/>
      <c r="EWU600" s="211"/>
      <c r="EWV600" s="211"/>
      <c r="EWW600" s="211"/>
      <c r="EWX600" s="211"/>
      <c r="EWY600" s="211"/>
      <c r="EWZ600" s="211"/>
      <c r="EXA600" s="211"/>
      <c r="EXB600" s="211"/>
      <c r="EXC600" s="211"/>
      <c r="EXD600" s="211"/>
      <c r="EXE600" s="211"/>
      <c r="EXF600" s="211"/>
      <c r="EXG600" s="211"/>
      <c r="EXH600" s="211"/>
      <c r="EXI600" s="211"/>
      <c r="EXJ600" s="211"/>
      <c r="EXK600" s="211"/>
      <c r="EXL600" s="211"/>
      <c r="EXM600" s="211"/>
      <c r="EXN600" s="211"/>
      <c r="EXO600" s="211"/>
      <c r="EXP600" s="211"/>
      <c r="EXQ600" s="211"/>
      <c r="EXR600" s="211"/>
      <c r="EXS600" s="211"/>
      <c r="EXT600" s="211"/>
      <c r="EXU600" s="211"/>
      <c r="EXV600" s="211"/>
      <c r="EXW600" s="211"/>
      <c r="EXX600" s="211"/>
      <c r="EXY600" s="211"/>
      <c r="EXZ600" s="211"/>
      <c r="EYA600" s="211"/>
      <c r="EYB600" s="211"/>
      <c r="EYC600" s="211"/>
      <c r="EYD600" s="211"/>
      <c r="EYE600" s="211"/>
      <c r="EYF600" s="211"/>
      <c r="EYG600" s="211"/>
      <c r="EYH600" s="211"/>
      <c r="EYI600" s="211"/>
      <c r="EYJ600" s="211"/>
      <c r="EYK600" s="211"/>
      <c r="EYL600" s="211"/>
      <c r="EYM600" s="211"/>
      <c r="EYN600" s="211"/>
      <c r="EYO600" s="211"/>
      <c r="EYP600" s="211"/>
      <c r="EYQ600" s="211"/>
      <c r="EYR600" s="211"/>
      <c r="EYS600" s="211"/>
      <c r="EYT600" s="211"/>
      <c r="EYU600" s="211"/>
      <c r="EYV600" s="211"/>
      <c r="EYW600" s="211"/>
      <c r="EYX600" s="211"/>
      <c r="EYY600" s="211"/>
      <c r="EYZ600" s="211"/>
      <c r="EZA600" s="211"/>
      <c r="EZB600" s="211"/>
      <c r="EZC600" s="211"/>
      <c r="EZD600" s="211"/>
      <c r="EZE600" s="211"/>
      <c r="EZF600" s="211"/>
      <c r="EZG600" s="211"/>
      <c r="EZH600" s="211"/>
      <c r="EZI600" s="211"/>
      <c r="EZJ600" s="211"/>
      <c r="EZK600" s="211"/>
      <c r="EZL600" s="211"/>
      <c r="EZM600" s="211"/>
      <c r="EZN600" s="211"/>
      <c r="EZO600" s="211"/>
      <c r="EZP600" s="211"/>
      <c r="EZQ600" s="211"/>
      <c r="EZR600" s="211"/>
      <c r="EZS600" s="211"/>
      <c r="EZT600" s="211"/>
      <c r="EZU600" s="211"/>
      <c r="EZV600" s="211"/>
      <c r="EZW600" s="211"/>
      <c r="EZX600" s="211"/>
      <c r="EZY600" s="211"/>
      <c r="EZZ600" s="211"/>
      <c r="FAA600" s="211"/>
      <c r="FAB600" s="211"/>
      <c r="FAC600" s="211"/>
      <c r="FAD600" s="211"/>
      <c r="FAE600" s="211"/>
    </row>
    <row r="601" spans="1:4087" s="212" customFormat="1" ht="38.25">
      <c r="A601" s="233" t="s">
        <v>709</v>
      </c>
      <c r="B601" s="233" t="s">
        <v>702</v>
      </c>
      <c r="C601" s="233" t="s">
        <v>116</v>
      </c>
      <c r="D601" s="233" t="s">
        <v>703</v>
      </c>
      <c r="E601" s="387">
        <v>44830</v>
      </c>
      <c r="F601" s="387">
        <v>44916</v>
      </c>
      <c r="G601" s="385">
        <v>44916</v>
      </c>
      <c r="H601" s="478"/>
      <c r="I601" s="377">
        <v>897944</v>
      </c>
      <c r="J601" s="380"/>
      <c r="K601" s="381" t="s">
        <v>210</v>
      </c>
      <c r="L601" s="386">
        <v>100</v>
      </c>
      <c r="M601" s="236" t="s">
        <v>22</v>
      </c>
      <c r="N601" s="236">
        <v>138</v>
      </c>
      <c r="O601" s="484" t="s">
        <v>22</v>
      </c>
      <c r="P601" s="238" t="s">
        <v>22</v>
      </c>
      <c r="Q601" s="238" t="s">
        <v>22</v>
      </c>
      <c r="R601" s="238" t="s">
        <v>22</v>
      </c>
      <c r="S601" s="238" t="s">
        <v>22</v>
      </c>
      <c r="T601" s="238" t="s">
        <v>22</v>
      </c>
      <c r="U601" s="238" t="s">
        <v>22</v>
      </c>
      <c r="V601" s="238" t="s">
        <v>141</v>
      </c>
      <c r="W601" s="233"/>
      <c r="X601" s="211"/>
      <c r="Y601" s="211"/>
      <c r="Z601" s="211"/>
      <c r="AA601" s="211"/>
      <c r="AB601" s="211"/>
      <c r="AC601" s="211"/>
      <c r="AD601" s="211"/>
      <c r="AE601" s="211"/>
      <c r="AF601" s="211"/>
      <c r="AG601" s="211"/>
      <c r="AH601" s="211"/>
      <c r="AI601" s="211"/>
      <c r="AJ601" s="211"/>
      <c r="AK601" s="211"/>
      <c r="AL601" s="211"/>
      <c r="AM601" s="211"/>
      <c r="AN601" s="211"/>
      <c r="AO601" s="211"/>
      <c r="AP601" s="211"/>
      <c r="AQ601" s="211"/>
      <c r="AR601" s="211"/>
      <c r="AS601" s="211"/>
      <c r="AT601" s="211"/>
      <c r="AU601" s="211"/>
      <c r="AV601" s="211"/>
      <c r="AW601" s="211"/>
      <c r="AX601" s="211"/>
      <c r="AY601" s="211"/>
      <c r="AZ601" s="211"/>
      <c r="BA601" s="211"/>
      <c r="BB601" s="211"/>
      <c r="BC601" s="211"/>
      <c r="BD601" s="211"/>
      <c r="BE601" s="211"/>
      <c r="BF601" s="211"/>
      <c r="BG601" s="211"/>
      <c r="BH601" s="211"/>
      <c r="BI601" s="211"/>
      <c r="BJ601" s="211"/>
      <c r="BK601" s="211"/>
      <c r="BL601" s="211"/>
      <c r="BM601" s="211"/>
      <c r="BN601" s="211"/>
      <c r="BO601" s="211"/>
      <c r="BP601" s="211"/>
      <c r="BQ601" s="211"/>
      <c r="BR601" s="211"/>
      <c r="BS601" s="211"/>
      <c r="BT601" s="211"/>
      <c r="BU601" s="211"/>
      <c r="BV601" s="211"/>
      <c r="BW601" s="211"/>
      <c r="BX601" s="211"/>
      <c r="BY601" s="211"/>
      <c r="BZ601" s="211"/>
      <c r="CA601" s="211"/>
      <c r="CB601" s="211"/>
      <c r="CC601" s="211"/>
      <c r="CD601" s="211"/>
      <c r="CE601" s="211"/>
      <c r="CF601" s="211"/>
      <c r="CG601" s="211"/>
      <c r="CH601" s="211"/>
      <c r="CI601" s="211"/>
      <c r="CJ601" s="211"/>
      <c r="CK601" s="211"/>
      <c r="CL601" s="211"/>
      <c r="CM601" s="211"/>
      <c r="CN601" s="211"/>
      <c r="CO601" s="211"/>
      <c r="CP601" s="211"/>
      <c r="CQ601" s="211"/>
      <c r="CR601" s="211"/>
      <c r="CS601" s="211"/>
      <c r="CT601" s="211"/>
      <c r="CU601" s="211"/>
      <c r="CV601" s="211"/>
      <c r="CW601" s="211"/>
      <c r="CX601" s="211"/>
      <c r="CY601" s="211"/>
      <c r="CZ601" s="211"/>
      <c r="DA601" s="211"/>
      <c r="DB601" s="211"/>
      <c r="DC601" s="211"/>
      <c r="DD601" s="211"/>
      <c r="DE601" s="211"/>
      <c r="DF601" s="211"/>
      <c r="DG601" s="211"/>
      <c r="DH601" s="211"/>
      <c r="DI601" s="211"/>
      <c r="DJ601" s="211"/>
      <c r="DK601" s="211"/>
      <c r="DL601" s="211"/>
      <c r="DM601" s="211"/>
      <c r="DN601" s="211"/>
      <c r="DO601" s="211"/>
      <c r="DP601" s="211"/>
      <c r="DQ601" s="211"/>
      <c r="DR601" s="211"/>
      <c r="DS601" s="211"/>
      <c r="DT601" s="211"/>
      <c r="DU601" s="211"/>
      <c r="DV601" s="211"/>
      <c r="DW601" s="211"/>
      <c r="DX601" s="211"/>
      <c r="DY601" s="211"/>
      <c r="DZ601" s="211"/>
      <c r="EA601" s="211"/>
      <c r="EB601" s="211"/>
      <c r="EC601" s="211"/>
      <c r="ED601" s="211"/>
      <c r="EE601" s="211"/>
      <c r="EF601" s="211"/>
      <c r="EG601" s="211"/>
      <c r="EH601" s="211"/>
      <c r="EI601" s="211"/>
      <c r="EJ601" s="211"/>
      <c r="EK601" s="211"/>
      <c r="EL601" s="211"/>
      <c r="EM601" s="211"/>
      <c r="EN601" s="211"/>
      <c r="EO601" s="211"/>
      <c r="EP601" s="211"/>
      <c r="EQ601" s="211"/>
      <c r="ER601" s="211"/>
      <c r="ES601" s="211"/>
      <c r="ET601" s="211"/>
      <c r="EU601" s="211"/>
      <c r="EV601" s="211"/>
      <c r="EW601" s="211"/>
      <c r="EX601" s="211"/>
      <c r="EY601" s="211"/>
      <c r="EZ601" s="211"/>
      <c r="FA601" s="211"/>
      <c r="FB601" s="211"/>
      <c r="FC601" s="211"/>
      <c r="FD601" s="211"/>
      <c r="FE601" s="211"/>
      <c r="FF601" s="211"/>
      <c r="FG601" s="211"/>
      <c r="FH601" s="211"/>
      <c r="FI601" s="211"/>
      <c r="FJ601" s="211"/>
      <c r="FK601" s="211"/>
      <c r="FL601" s="211"/>
      <c r="FM601" s="211"/>
      <c r="FN601" s="211"/>
      <c r="FO601" s="211"/>
      <c r="FP601" s="211"/>
      <c r="FQ601" s="211"/>
      <c r="FR601" s="211"/>
      <c r="FS601" s="211"/>
      <c r="FT601" s="211"/>
      <c r="FU601" s="211"/>
      <c r="FV601" s="211"/>
      <c r="FW601" s="211"/>
      <c r="FX601" s="211"/>
      <c r="FY601" s="211"/>
      <c r="FZ601" s="211"/>
      <c r="GA601" s="211"/>
      <c r="GB601" s="211"/>
      <c r="GC601" s="211"/>
      <c r="GD601" s="211"/>
      <c r="GE601" s="211"/>
      <c r="GF601" s="211"/>
      <c r="GG601" s="211"/>
      <c r="GH601" s="211"/>
      <c r="GI601" s="211"/>
      <c r="GJ601" s="211"/>
      <c r="GK601" s="211"/>
      <c r="GL601" s="211"/>
      <c r="GM601" s="211"/>
      <c r="GN601" s="211"/>
      <c r="GO601" s="211"/>
      <c r="GP601" s="211"/>
      <c r="GQ601" s="211"/>
      <c r="GR601" s="211"/>
      <c r="GS601" s="211"/>
      <c r="GT601" s="211"/>
      <c r="GU601" s="211"/>
      <c r="GV601" s="211"/>
      <c r="GW601" s="211"/>
      <c r="GX601" s="211"/>
      <c r="GY601" s="211"/>
      <c r="GZ601" s="211"/>
      <c r="HA601" s="211"/>
      <c r="HB601" s="211"/>
      <c r="HC601" s="211"/>
      <c r="HD601" s="211"/>
      <c r="HE601" s="211"/>
      <c r="HF601" s="211"/>
      <c r="HG601" s="211"/>
      <c r="HH601" s="211"/>
      <c r="HI601" s="211"/>
      <c r="HJ601" s="211"/>
      <c r="HK601" s="211"/>
      <c r="HL601" s="211"/>
      <c r="HM601" s="211"/>
      <c r="HN601" s="211"/>
      <c r="HO601" s="211"/>
      <c r="HP601" s="211"/>
      <c r="HQ601" s="211"/>
      <c r="HR601" s="211"/>
      <c r="HS601" s="211"/>
      <c r="HT601" s="211"/>
      <c r="HU601" s="211"/>
      <c r="HV601" s="211"/>
      <c r="HW601" s="211"/>
      <c r="HX601" s="211"/>
      <c r="HY601" s="211"/>
      <c r="HZ601" s="211"/>
      <c r="IA601" s="211"/>
      <c r="IB601" s="211"/>
      <c r="IC601" s="211"/>
      <c r="ID601" s="211"/>
      <c r="IE601" s="211"/>
      <c r="IF601" s="211"/>
      <c r="IG601" s="211"/>
      <c r="IH601" s="211"/>
      <c r="II601" s="211"/>
      <c r="IJ601" s="211"/>
      <c r="IK601" s="211"/>
      <c r="IL601" s="211"/>
      <c r="IM601" s="211"/>
      <c r="IN601" s="211"/>
      <c r="IO601" s="211"/>
      <c r="IP601" s="211"/>
      <c r="IQ601" s="211"/>
      <c r="IR601" s="211"/>
      <c r="IS601" s="211"/>
      <c r="IT601" s="211"/>
      <c r="IU601" s="211"/>
      <c r="IV601" s="211"/>
      <c r="IW601" s="211"/>
      <c r="IX601" s="211"/>
      <c r="IY601" s="211"/>
      <c r="IZ601" s="211"/>
      <c r="JA601" s="211"/>
      <c r="JB601" s="211"/>
      <c r="JC601" s="211"/>
      <c r="JD601" s="211"/>
      <c r="JE601" s="211"/>
      <c r="JF601" s="211"/>
      <c r="JG601" s="211"/>
      <c r="JH601" s="211"/>
      <c r="JI601" s="211"/>
      <c r="JJ601" s="211"/>
      <c r="JK601" s="211"/>
      <c r="JL601" s="211"/>
      <c r="JM601" s="211"/>
      <c r="JN601" s="211"/>
      <c r="JO601" s="211"/>
      <c r="JP601" s="211"/>
      <c r="JQ601" s="211"/>
      <c r="JR601" s="211"/>
      <c r="JS601" s="211"/>
      <c r="JT601" s="211"/>
      <c r="JU601" s="211"/>
      <c r="JV601" s="211"/>
      <c r="JW601" s="211"/>
      <c r="JX601" s="211"/>
      <c r="JY601" s="211"/>
      <c r="JZ601" s="211"/>
      <c r="KA601" s="211"/>
      <c r="KB601" s="211"/>
      <c r="KC601" s="211"/>
      <c r="KD601" s="211"/>
      <c r="KE601" s="211"/>
      <c r="KF601" s="211"/>
      <c r="KG601" s="211"/>
      <c r="KH601" s="211"/>
      <c r="KI601" s="211"/>
      <c r="KJ601" s="211"/>
      <c r="KK601" s="211"/>
      <c r="KL601" s="211"/>
      <c r="KM601" s="211"/>
      <c r="KN601" s="211"/>
      <c r="KO601" s="211"/>
      <c r="KP601" s="211"/>
      <c r="KQ601" s="211"/>
      <c r="KR601" s="211"/>
      <c r="KS601" s="211"/>
      <c r="KT601" s="211"/>
      <c r="KU601" s="211"/>
      <c r="KV601" s="211"/>
      <c r="KW601" s="211"/>
      <c r="KX601" s="211"/>
      <c r="KY601" s="211"/>
      <c r="KZ601" s="211"/>
      <c r="LA601" s="211"/>
      <c r="LB601" s="211"/>
      <c r="LC601" s="211"/>
      <c r="LD601" s="211"/>
      <c r="LE601" s="211"/>
      <c r="LF601" s="211"/>
      <c r="LG601" s="211"/>
      <c r="LH601" s="211"/>
      <c r="LI601" s="211"/>
      <c r="LJ601" s="211"/>
      <c r="LK601" s="211"/>
      <c r="LL601" s="211"/>
      <c r="LM601" s="211"/>
      <c r="LN601" s="211"/>
      <c r="LO601" s="211"/>
      <c r="LP601" s="211"/>
      <c r="LQ601" s="211"/>
      <c r="LR601" s="211"/>
      <c r="LS601" s="211"/>
      <c r="LT601" s="211"/>
      <c r="LU601" s="211"/>
      <c r="LV601" s="211"/>
      <c r="LW601" s="211"/>
      <c r="LX601" s="211"/>
      <c r="LY601" s="211"/>
      <c r="LZ601" s="211"/>
      <c r="MA601" s="211"/>
      <c r="MB601" s="211"/>
      <c r="MC601" s="211"/>
      <c r="MD601" s="211"/>
      <c r="ME601" s="211"/>
      <c r="MF601" s="211"/>
      <c r="MG601" s="211"/>
      <c r="MH601" s="211"/>
      <c r="MI601" s="211"/>
      <c r="MJ601" s="211"/>
      <c r="MK601" s="211"/>
      <c r="ML601" s="211"/>
      <c r="MM601" s="211"/>
      <c r="MN601" s="211"/>
      <c r="MO601" s="211"/>
      <c r="MP601" s="211"/>
      <c r="MQ601" s="211"/>
      <c r="MR601" s="211"/>
      <c r="MS601" s="211"/>
      <c r="MT601" s="211"/>
      <c r="MU601" s="211"/>
      <c r="MV601" s="211"/>
      <c r="MW601" s="211"/>
      <c r="MX601" s="211"/>
      <c r="MY601" s="211"/>
      <c r="MZ601" s="211"/>
      <c r="NA601" s="211"/>
      <c r="NB601" s="211"/>
      <c r="NC601" s="211"/>
      <c r="ND601" s="211"/>
      <c r="NE601" s="211"/>
      <c r="NF601" s="211"/>
      <c r="NG601" s="211"/>
      <c r="NH601" s="211"/>
      <c r="NI601" s="211"/>
      <c r="NJ601" s="211"/>
      <c r="NK601" s="211"/>
      <c r="NL601" s="211"/>
      <c r="NM601" s="211"/>
      <c r="NN601" s="211"/>
      <c r="NO601" s="211"/>
      <c r="NP601" s="211"/>
      <c r="NQ601" s="211"/>
      <c r="NR601" s="211"/>
      <c r="NS601" s="211"/>
      <c r="NT601" s="211"/>
      <c r="NU601" s="211"/>
      <c r="NV601" s="211"/>
      <c r="NW601" s="211"/>
      <c r="NX601" s="211"/>
      <c r="NY601" s="211"/>
      <c r="NZ601" s="211"/>
      <c r="OA601" s="211"/>
      <c r="OB601" s="211"/>
      <c r="OC601" s="211"/>
      <c r="OD601" s="211"/>
      <c r="OE601" s="211"/>
      <c r="OF601" s="211"/>
      <c r="OG601" s="211"/>
      <c r="OH601" s="211"/>
      <c r="OI601" s="211"/>
      <c r="OJ601" s="211"/>
      <c r="OK601" s="211"/>
      <c r="OL601" s="211"/>
      <c r="OM601" s="211"/>
      <c r="ON601" s="211"/>
      <c r="OO601" s="211"/>
      <c r="OP601" s="211"/>
      <c r="OQ601" s="211"/>
      <c r="OR601" s="211"/>
      <c r="OS601" s="211"/>
      <c r="OT601" s="211"/>
      <c r="OU601" s="211"/>
      <c r="OV601" s="211"/>
      <c r="OW601" s="211"/>
      <c r="OX601" s="211"/>
      <c r="OY601" s="211"/>
      <c r="OZ601" s="211"/>
      <c r="PA601" s="211"/>
      <c r="PB601" s="211"/>
      <c r="PC601" s="211"/>
      <c r="PD601" s="211"/>
      <c r="PE601" s="211"/>
      <c r="PF601" s="211"/>
      <c r="PG601" s="211"/>
      <c r="PH601" s="211"/>
      <c r="PI601" s="211"/>
      <c r="PJ601" s="211"/>
      <c r="PK601" s="211"/>
      <c r="PL601" s="211"/>
      <c r="PM601" s="211"/>
      <c r="PN601" s="211"/>
      <c r="PO601" s="211"/>
      <c r="PP601" s="211"/>
      <c r="PQ601" s="211"/>
      <c r="PR601" s="211"/>
      <c r="PS601" s="211"/>
      <c r="PT601" s="211"/>
      <c r="PU601" s="211"/>
      <c r="PV601" s="211"/>
      <c r="PW601" s="211"/>
      <c r="PX601" s="211"/>
      <c r="PY601" s="211"/>
      <c r="PZ601" s="211"/>
      <c r="QA601" s="211"/>
      <c r="QB601" s="211"/>
      <c r="QC601" s="211"/>
      <c r="QD601" s="211"/>
      <c r="QE601" s="211"/>
      <c r="QF601" s="211"/>
      <c r="QG601" s="211"/>
      <c r="QH601" s="211"/>
      <c r="QI601" s="211"/>
      <c r="QJ601" s="211"/>
      <c r="QK601" s="211"/>
      <c r="QL601" s="211"/>
      <c r="QM601" s="211"/>
      <c r="QN601" s="211"/>
      <c r="QO601" s="211"/>
      <c r="QP601" s="211"/>
      <c r="QQ601" s="211"/>
      <c r="QR601" s="211"/>
      <c r="QS601" s="211"/>
      <c r="QT601" s="211"/>
      <c r="QU601" s="211"/>
      <c r="QV601" s="211"/>
      <c r="QW601" s="211"/>
      <c r="QX601" s="211"/>
      <c r="QY601" s="211"/>
      <c r="QZ601" s="211"/>
      <c r="RA601" s="211"/>
      <c r="RB601" s="211"/>
      <c r="RC601" s="211"/>
      <c r="RD601" s="211"/>
      <c r="RE601" s="211"/>
      <c r="RF601" s="211"/>
      <c r="RG601" s="211"/>
      <c r="RH601" s="211"/>
      <c r="RI601" s="211"/>
      <c r="RJ601" s="211"/>
      <c r="RK601" s="211"/>
      <c r="RL601" s="211"/>
      <c r="RM601" s="211"/>
      <c r="RN601" s="211"/>
      <c r="RO601" s="211"/>
      <c r="RP601" s="211"/>
      <c r="RQ601" s="211"/>
      <c r="RR601" s="211"/>
      <c r="RS601" s="211"/>
      <c r="RT601" s="211"/>
      <c r="RU601" s="211"/>
      <c r="RV601" s="211"/>
      <c r="RW601" s="211"/>
      <c r="RX601" s="211"/>
      <c r="RY601" s="211"/>
      <c r="RZ601" s="211"/>
      <c r="SA601" s="211"/>
      <c r="SB601" s="211"/>
      <c r="SC601" s="211"/>
      <c r="SD601" s="211"/>
      <c r="SE601" s="211"/>
      <c r="SF601" s="211"/>
      <c r="SG601" s="211"/>
      <c r="SH601" s="211"/>
      <c r="SI601" s="211"/>
      <c r="SJ601" s="211"/>
      <c r="SK601" s="211"/>
      <c r="SL601" s="211"/>
      <c r="SM601" s="211"/>
      <c r="SN601" s="211"/>
      <c r="SO601" s="211"/>
      <c r="SP601" s="211"/>
      <c r="SQ601" s="211"/>
      <c r="SR601" s="211"/>
      <c r="SS601" s="211"/>
      <c r="ST601" s="211"/>
      <c r="SU601" s="211"/>
      <c r="SV601" s="211"/>
      <c r="SW601" s="211"/>
      <c r="SX601" s="211"/>
      <c r="SY601" s="211"/>
      <c r="SZ601" s="211"/>
      <c r="TA601" s="211"/>
      <c r="TB601" s="211"/>
      <c r="TC601" s="211"/>
      <c r="TD601" s="211"/>
      <c r="TE601" s="211"/>
      <c r="TF601" s="211"/>
      <c r="TG601" s="211"/>
      <c r="TH601" s="211"/>
      <c r="TI601" s="211"/>
      <c r="TJ601" s="211"/>
      <c r="TK601" s="211"/>
      <c r="TL601" s="211"/>
      <c r="TM601" s="211"/>
      <c r="TN601" s="211"/>
      <c r="TO601" s="211"/>
      <c r="TP601" s="211"/>
      <c r="TQ601" s="211"/>
      <c r="TR601" s="211"/>
      <c r="TS601" s="211"/>
      <c r="TT601" s="211"/>
      <c r="TU601" s="211"/>
      <c r="TV601" s="211"/>
      <c r="TW601" s="211"/>
      <c r="TX601" s="211"/>
      <c r="TY601" s="211"/>
      <c r="TZ601" s="211"/>
      <c r="UA601" s="211"/>
      <c r="UB601" s="211"/>
      <c r="UC601" s="211"/>
      <c r="UD601" s="211"/>
      <c r="UE601" s="211"/>
      <c r="UF601" s="211"/>
      <c r="UG601" s="211"/>
      <c r="UH601" s="211"/>
      <c r="UI601" s="211"/>
      <c r="UJ601" s="211"/>
      <c r="UK601" s="211"/>
      <c r="UL601" s="211"/>
      <c r="UM601" s="211"/>
      <c r="UN601" s="211"/>
      <c r="UO601" s="211"/>
      <c r="UP601" s="211"/>
      <c r="UQ601" s="211"/>
      <c r="UR601" s="211"/>
      <c r="US601" s="211"/>
      <c r="UT601" s="211"/>
      <c r="UU601" s="211"/>
      <c r="UV601" s="211"/>
      <c r="UW601" s="211"/>
      <c r="UX601" s="211"/>
      <c r="UY601" s="211"/>
      <c r="UZ601" s="211"/>
      <c r="VA601" s="211"/>
      <c r="VB601" s="211"/>
      <c r="VC601" s="211"/>
      <c r="VD601" s="211"/>
      <c r="VE601" s="211"/>
      <c r="VF601" s="211"/>
      <c r="VG601" s="211"/>
      <c r="VH601" s="211"/>
      <c r="VI601" s="211"/>
      <c r="VJ601" s="211"/>
      <c r="VK601" s="211"/>
      <c r="VL601" s="211"/>
      <c r="VM601" s="211"/>
      <c r="VN601" s="211"/>
      <c r="VO601" s="211"/>
      <c r="VP601" s="211"/>
      <c r="VQ601" s="211"/>
      <c r="VR601" s="211"/>
      <c r="VS601" s="211"/>
      <c r="VT601" s="211"/>
      <c r="VU601" s="211"/>
      <c r="VV601" s="211"/>
      <c r="VW601" s="211"/>
      <c r="VX601" s="211"/>
      <c r="VY601" s="211"/>
      <c r="VZ601" s="211"/>
      <c r="WA601" s="211"/>
      <c r="WB601" s="211"/>
      <c r="WC601" s="211"/>
      <c r="WD601" s="211"/>
      <c r="WE601" s="211"/>
      <c r="WF601" s="211"/>
      <c r="WG601" s="211"/>
      <c r="WH601" s="211"/>
      <c r="WI601" s="211"/>
      <c r="WJ601" s="211"/>
      <c r="WK601" s="211"/>
      <c r="WL601" s="211"/>
      <c r="WM601" s="211"/>
      <c r="WN601" s="211"/>
      <c r="WO601" s="211"/>
      <c r="WP601" s="211"/>
      <c r="WQ601" s="211"/>
      <c r="WR601" s="211"/>
      <c r="WS601" s="211"/>
      <c r="WT601" s="211"/>
      <c r="WU601" s="211"/>
      <c r="WV601" s="211"/>
      <c r="WW601" s="211"/>
      <c r="WX601" s="211"/>
      <c r="WY601" s="211"/>
      <c r="WZ601" s="211"/>
      <c r="XA601" s="211"/>
      <c r="XB601" s="211"/>
      <c r="XC601" s="211"/>
      <c r="XD601" s="211"/>
      <c r="XE601" s="211"/>
      <c r="XF601" s="211"/>
      <c r="XG601" s="211"/>
      <c r="XH601" s="211"/>
      <c r="XI601" s="211"/>
      <c r="XJ601" s="211"/>
      <c r="XK601" s="211"/>
      <c r="XL601" s="211"/>
      <c r="XM601" s="211"/>
      <c r="XN601" s="211"/>
      <c r="XO601" s="211"/>
      <c r="XP601" s="211"/>
      <c r="XQ601" s="211"/>
      <c r="XR601" s="211"/>
      <c r="XS601" s="211"/>
      <c r="XT601" s="211"/>
      <c r="XU601" s="211"/>
      <c r="XV601" s="211"/>
      <c r="XW601" s="211"/>
      <c r="XX601" s="211"/>
      <c r="XY601" s="211"/>
      <c r="XZ601" s="211"/>
      <c r="YA601" s="211"/>
      <c r="YB601" s="211"/>
      <c r="YC601" s="211"/>
      <c r="YD601" s="211"/>
      <c r="YE601" s="211"/>
      <c r="YF601" s="211"/>
      <c r="YG601" s="211"/>
      <c r="YH601" s="211"/>
      <c r="YI601" s="211"/>
      <c r="YJ601" s="211"/>
      <c r="YK601" s="211"/>
      <c r="YL601" s="211"/>
      <c r="YM601" s="211"/>
      <c r="YN601" s="211"/>
      <c r="YO601" s="211"/>
      <c r="YP601" s="211"/>
      <c r="YQ601" s="211"/>
      <c r="YR601" s="211"/>
      <c r="YS601" s="211"/>
      <c r="YT601" s="211"/>
      <c r="YU601" s="211"/>
      <c r="YV601" s="211"/>
      <c r="YW601" s="211"/>
      <c r="YX601" s="211"/>
      <c r="YY601" s="211"/>
      <c r="YZ601" s="211"/>
      <c r="ZA601" s="211"/>
      <c r="ZB601" s="211"/>
      <c r="ZC601" s="211"/>
      <c r="ZD601" s="211"/>
      <c r="ZE601" s="211"/>
      <c r="ZF601" s="211"/>
      <c r="ZG601" s="211"/>
      <c r="ZH601" s="211"/>
      <c r="ZI601" s="211"/>
      <c r="ZJ601" s="211"/>
      <c r="ZK601" s="211"/>
      <c r="ZL601" s="211"/>
      <c r="ZM601" s="211"/>
      <c r="ZN601" s="211"/>
      <c r="ZO601" s="211"/>
      <c r="ZP601" s="211"/>
      <c r="ZQ601" s="211"/>
      <c r="ZR601" s="211"/>
      <c r="ZS601" s="211"/>
      <c r="ZT601" s="211"/>
      <c r="ZU601" s="211"/>
      <c r="ZV601" s="211"/>
      <c r="ZW601" s="211"/>
      <c r="ZX601" s="211"/>
      <c r="ZY601" s="211"/>
      <c r="ZZ601" s="211"/>
      <c r="AAA601" s="211"/>
      <c r="AAB601" s="211"/>
      <c r="AAC601" s="211"/>
      <c r="AAD601" s="211"/>
      <c r="AAE601" s="211"/>
      <c r="AAF601" s="211"/>
      <c r="AAG601" s="211"/>
      <c r="AAH601" s="211"/>
      <c r="AAI601" s="211"/>
      <c r="AAJ601" s="211"/>
      <c r="AAK601" s="211"/>
      <c r="AAL601" s="211"/>
      <c r="AAM601" s="211"/>
      <c r="AAN601" s="211"/>
      <c r="AAO601" s="211"/>
      <c r="AAP601" s="211"/>
      <c r="AAQ601" s="211"/>
      <c r="AAR601" s="211"/>
      <c r="AAS601" s="211"/>
      <c r="AAT601" s="211"/>
      <c r="AAU601" s="211"/>
      <c r="AAV601" s="211"/>
      <c r="AAW601" s="211"/>
      <c r="AAX601" s="211"/>
      <c r="AAY601" s="211"/>
      <c r="AAZ601" s="211"/>
      <c r="ABA601" s="211"/>
      <c r="ABB601" s="211"/>
      <c r="ABC601" s="211"/>
      <c r="ABD601" s="211"/>
      <c r="ABE601" s="211"/>
      <c r="ABF601" s="211"/>
      <c r="ABG601" s="211"/>
      <c r="ABH601" s="211"/>
      <c r="ABI601" s="211"/>
      <c r="ABJ601" s="211"/>
      <c r="ABK601" s="211"/>
      <c r="ABL601" s="211"/>
      <c r="ABM601" s="211"/>
      <c r="ABN601" s="211"/>
      <c r="ABO601" s="211"/>
      <c r="ABP601" s="211"/>
      <c r="ABQ601" s="211"/>
      <c r="ABR601" s="211"/>
      <c r="ABS601" s="211"/>
      <c r="ABT601" s="211"/>
      <c r="ABU601" s="211"/>
      <c r="ABV601" s="211"/>
      <c r="ABW601" s="211"/>
      <c r="ABX601" s="211"/>
      <c r="ABY601" s="211"/>
      <c r="ABZ601" s="211"/>
      <c r="ACA601" s="211"/>
      <c r="ACB601" s="211"/>
      <c r="ACC601" s="211"/>
      <c r="ACD601" s="211"/>
      <c r="ACE601" s="211"/>
      <c r="ACF601" s="211"/>
      <c r="ACG601" s="211"/>
      <c r="ACH601" s="211"/>
      <c r="ACI601" s="211"/>
      <c r="ACJ601" s="211"/>
      <c r="ACK601" s="211"/>
      <c r="ACL601" s="211"/>
      <c r="ACM601" s="211"/>
      <c r="ACN601" s="211"/>
      <c r="ACO601" s="211"/>
      <c r="ACP601" s="211"/>
      <c r="ACQ601" s="211"/>
      <c r="ACR601" s="211"/>
      <c r="ACS601" s="211"/>
      <c r="ACT601" s="211"/>
      <c r="ACU601" s="211"/>
      <c r="ACV601" s="211"/>
      <c r="ACW601" s="211"/>
      <c r="ACX601" s="211"/>
      <c r="ACY601" s="211"/>
      <c r="ACZ601" s="211"/>
      <c r="ADA601" s="211"/>
      <c r="ADB601" s="211"/>
      <c r="ADC601" s="211"/>
      <c r="ADD601" s="211"/>
      <c r="ADE601" s="211"/>
      <c r="ADF601" s="211"/>
      <c r="ADG601" s="211"/>
      <c r="ADH601" s="211"/>
      <c r="ADI601" s="211"/>
      <c r="ADJ601" s="211"/>
      <c r="ADK601" s="211"/>
      <c r="ADL601" s="211"/>
      <c r="ADM601" s="211"/>
      <c r="ADN601" s="211"/>
      <c r="ADO601" s="211"/>
      <c r="ADP601" s="211"/>
      <c r="ADQ601" s="211"/>
      <c r="ADR601" s="211"/>
      <c r="ADS601" s="211"/>
      <c r="ADT601" s="211"/>
      <c r="ADU601" s="211"/>
      <c r="ADV601" s="211"/>
      <c r="ADW601" s="211"/>
      <c r="ADX601" s="211"/>
      <c r="ADY601" s="211"/>
      <c r="ADZ601" s="211"/>
      <c r="AEA601" s="211"/>
      <c r="AEB601" s="211"/>
      <c r="AEC601" s="211"/>
      <c r="AED601" s="211"/>
      <c r="AEE601" s="211"/>
      <c r="AEF601" s="211"/>
      <c r="AEG601" s="211"/>
      <c r="AEH601" s="211"/>
      <c r="AEI601" s="211"/>
      <c r="AEJ601" s="211"/>
      <c r="AEK601" s="211"/>
      <c r="AEL601" s="211"/>
      <c r="AEM601" s="211"/>
      <c r="AEN601" s="211"/>
      <c r="AEO601" s="211"/>
      <c r="AEP601" s="211"/>
      <c r="AEQ601" s="211"/>
      <c r="AER601" s="211"/>
      <c r="AES601" s="211"/>
      <c r="AET601" s="211"/>
      <c r="AEU601" s="211"/>
      <c r="AEV601" s="211"/>
      <c r="AEW601" s="211"/>
      <c r="AEX601" s="211"/>
      <c r="AEY601" s="211"/>
      <c r="AEZ601" s="211"/>
      <c r="AFA601" s="211"/>
      <c r="AFB601" s="211"/>
      <c r="AFC601" s="211"/>
      <c r="AFD601" s="211"/>
      <c r="AFE601" s="211"/>
      <c r="AFF601" s="211"/>
      <c r="AFG601" s="211"/>
      <c r="AFH601" s="211"/>
      <c r="AFI601" s="211"/>
      <c r="AFJ601" s="211"/>
      <c r="AFK601" s="211"/>
      <c r="AFL601" s="211"/>
      <c r="AFM601" s="211"/>
      <c r="AFN601" s="211"/>
      <c r="AFO601" s="211"/>
      <c r="AFP601" s="211"/>
      <c r="AFQ601" s="211"/>
      <c r="AFR601" s="211"/>
      <c r="AFS601" s="211"/>
      <c r="AFT601" s="211"/>
      <c r="AFU601" s="211"/>
      <c r="AFV601" s="211"/>
      <c r="AFW601" s="211"/>
      <c r="AFX601" s="211"/>
      <c r="AFY601" s="211"/>
      <c r="AFZ601" s="211"/>
      <c r="AGA601" s="211"/>
      <c r="AGB601" s="211"/>
      <c r="AGC601" s="211"/>
      <c r="AGD601" s="211"/>
      <c r="AGE601" s="211"/>
      <c r="AGF601" s="211"/>
      <c r="AGG601" s="211"/>
      <c r="AGH601" s="211"/>
      <c r="AGI601" s="211"/>
      <c r="AGJ601" s="211"/>
      <c r="AGK601" s="211"/>
      <c r="AGL601" s="211"/>
      <c r="AGM601" s="211"/>
      <c r="AGN601" s="211"/>
      <c r="AGO601" s="211"/>
      <c r="AGP601" s="211"/>
      <c r="AGQ601" s="211"/>
      <c r="AGR601" s="211"/>
      <c r="AGS601" s="211"/>
      <c r="AGT601" s="211"/>
      <c r="AGU601" s="211"/>
      <c r="AGV601" s="211"/>
      <c r="AGW601" s="211"/>
      <c r="AGX601" s="211"/>
      <c r="AGY601" s="211"/>
      <c r="AGZ601" s="211"/>
      <c r="AHA601" s="211"/>
      <c r="AHB601" s="211"/>
      <c r="AHC601" s="211"/>
      <c r="AHD601" s="211"/>
      <c r="AHE601" s="211"/>
      <c r="AHF601" s="211"/>
      <c r="AHG601" s="211"/>
      <c r="AHH601" s="211"/>
      <c r="AHI601" s="211"/>
      <c r="AHJ601" s="211"/>
      <c r="AHK601" s="211"/>
      <c r="AHL601" s="211"/>
      <c r="AHM601" s="211"/>
      <c r="AHN601" s="211"/>
      <c r="AHO601" s="211"/>
      <c r="AHP601" s="211"/>
      <c r="AHQ601" s="211"/>
      <c r="AHR601" s="211"/>
      <c r="AHS601" s="211"/>
      <c r="AHT601" s="211"/>
      <c r="AHU601" s="211"/>
      <c r="AHV601" s="211"/>
      <c r="AHW601" s="211"/>
      <c r="AHX601" s="211"/>
      <c r="AHY601" s="211"/>
      <c r="AHZ601" s="211"/>
      <c r="AIA601" s="211"/>
      <c r="AIB601" s="211"/>
      <c r="AIC601" s="211"/>
      <c r="AID601" s="211"/>
      <c r="AIE601" s="211"/>
      <c r="AIF601" s="211"/>
      <c r="AIG601" s="211"/>
      <c r="AIH601" s="211"/>
      <c r="AII601" s="211"/>
      <c r="AIJ601" s="211"/>
      <c r="AIK601" s="211"/>
      <c r="AIL601" s="211"/>
      <c r="AIM601" s="211"/>
      <c r="AIN601" s="211"/>
      <c r="AIO601" s="211"/>
      <c r="AIP601" s="211"/>
      <c r="AIQ601" s="211"/>
      <c r="AIR601" s="211"/>
      <c r="AIS601" s="211"/>
      <c r="AIT601" s="211"/>
      <c r="AIU601" s="211"/>
      <c r="AIV601" s="211"/>
      <c r="AIW601" s="211"/>
      <c r="AIX601" s="211"/>
      <c r="AIY601" s="211"/>
      <c r="AIZ601" s="211"/>
      <c r="AJA601" s="211"/>
      <c r="AJB601" s="211"/>
      <c r="AJC601" s="211"/>
      <c r="AJD601" s="211"/>
      <c r="AJE601" s="211"/>
      <c r="AJF601" s="211"/>
      <c r="AJG601" s="211"/>
      <c r="AJH601" s="211"/>
      <c r="AJI601" s="211"/>
      <c r="AJJ601" s="211"/>
      <c r="AJK601" s="211"/>
      <c r="AJL601" s="211"/>
      <c r="AJM601" s="211"/>
      <c r="AJN601" s="211"/>
      <c r="AJO601" s="211"/>
      <c r="AJP601" s="211"/>
      <c r="AJQ601" s="211"/>
      <c r="AJR601" s="211"/>
      <c r="AJS601" s="211"/>
      <c r="AJT601" s="211"/>
      <c r="AJU601" s="211"/>
      <c r="AJV601" s="211"/>
      <c r="AJW601" s="211"/>
      <c r="AJX601" s="211"/>
      <c r="AJY601" s="211"/>
      <c r="AJZ601" s="211"/>
      <c r="AKA601" s="211"/>
      <c r="AKB601" s="211"/>
      <c r="AKC601" s="211"/>
      <c r="AKD601" s="211"/>
      <c r="AKE601" s="211"/>
      <c r="AKF601" s="211"/>
      <c r="AKG601" s="211"/>
      <c r="AKH601" s="211"/>
      <c r="AKI601" s="211"/>
      <c r="AKJ601" s="211"/>
      <c r="AKK601" s="211"/>
      <c r="AKL601" s="211"/>
      <c r="AKM601" s="211"/>
      <c r="AKN601" s="211"/>
      <c r="AKO601" s="211"/>
      <c r="AKP601" s="211"/>
      <c r="AKQ601" s="211"/>
      <c r="AKR601" s="211"/>
      <c r="AKS601" s="211"/>
      <c r="AKT601" s="211"/>
      <c r="AKU601" s="211"/>
      <c r="AKV601" s="211"/>
      <c r="AKW601" s="211"/>
      <c r="AKX601" s="211"/>
      <c r="AKY601" s="211"/>
      <c r="AKZ601" s="211"/>
      <c r="ALA601" s="211"/>
      <c r="ALB601" s="211"/>
      <c r="ALC601" s="211"/>
      <c r="ALD601" s="211"/>
      <c r="ALE601" s="211"/>
      <c r="ALF601" s="211"/>
      <c r="ALG601" s="211"/>
      <c r="ALH601" s="211"/>
      <c r="ALI601" s="211"/>
      <c r="ALJ601" s="211"/>
      <c r="ALK601" s="211"/>
      <c r="ALL601" s="211"/>
      <c r="ALM601" s="211"/>
      <c r="ALN601" s="211"/>
      <c r="ALO601" s="211"/>
      <c r="ALP601" s="211"/>
      <c r="ALQ601" s="211"/>
      <c r="ALR601" s="211"/>
      <c r="ALS601" s="211"/>
      <c r="ALT601" s="211"/>
      <c r="ALU601" s="211"/>
      <c r="ALV601" s="211"/>
      <c r="ALW601" s="211"/>
      <c r="ALX601" s="211"/>
      <c r="ALY601" s="211"/>
      <c r="ALZ601" s="211"/>
      <c r="AMA601" s="211"/>
      <c r="AMB601" s="211"/>
      <c r="AMC601" s="211"/>
      <c r="AMD601" s="211"/>
      <c r="AME601" s="211"/>
      <c r="AMF601" s="211"/>
      <c r="AMG601" s="211"/>
      <c r="AMH601" s="211"/>
      <c r="AMI601" s="211"/>
      <c r="AMJ601" s="211"/>
      <c r="AMK601" s="211"/>
      <c r="AML601" s="211"/>
      <c r="AMM601" s="211"/>
      <c r="AMN601" s="211"/>
      <c r="AMO601" s="211"/>
      <c r="AMP601" s="211"/>
      <c r="AMQ601" s="211"/>
      <c r="AMR601" s="211"/>
      <c r="AMS601" s="211"/>
      <c r="AMT601" s="211"/>
      <c r="AMU601" s="211"/>
      <c r="AMV601" s="211"/>
      <c r="AMW601" s="211"/>
      <c r="AMX601" s="211"/>
      <c r="AMY601" s="211"/>
      <c r="AMZ601" s="211"/>
      <c r="ANA601" s="211"/>
      <c r="ANB601" s="211"/>
      <c r="ANC601" s="211"/>
      <c r="AND601" s="211"/>
      <c r="ANE601" s="211"/>
      <c r="ANF601" s="211"/>
      <c r="ANG601" s="211"/>
      <c r="ANH601" s="211"/>
      <c r="ANI601" s="211"/>
      <c r="ANJ601" s="211"/>
      <c r="ANK601" s="211"/>
      <c r="ANL601" s="211"/>
      <c r="ANM601" s="211"/>
      <c r="ANN601" s="211"/>
      <c r="ANO601" s="211"/>
      <c r="ANP601" s="211"/>
      <c r="ANQ601" s="211"/>
      <c r="ANR601" s="211"/>
      <c r="ANS601" s="211"/>
      <c r="ANT601" s="211"/>
      <c r="ANU601" s="211"/>
      <c r="ANV601" s="211"/>
      <c r="ANW601" s="211"/>
      <c r="ANX601" s="211"/>
      <c r="ANY601" s="211"/>
      <c r="ANZ601" s="211"/>
      <c r="AOA601" s="211"/>
      <c r="AOB601" s="211"/>
      <c r="AOC601" s="211"/>
      <c r="AOD601" s="211"/>
      <c r="AOE601" s="211"/>
      <c r="AOF601" s="211"/>
      <c r="AOG601" s="211"/>
      <c r="AOH601" s="211"/>
      <c r="AOI601" s="211"/>
      <c r="AOJ601" s="211"/>
      <c r="AOK601" s="211"/>
      <c r="AOL601" s="211"/>
      <c r="AOM601" s="211"/>
      <c r="AON601" s="211"/>
      <c r="AOO601" s="211"/>
      <c r="AOP601" s="211"/>
      <c r="AOQ601" s="211"/>
      <c r="AOR601" s="211"/>
      <c r="AOS601" s="211"/>
      <c r="AOT601" s="211"/>
      <c r="AOU601" s="211"/>
      <c r="AOV601" s="211"/>
      <c r="AOW601" s="211"/>
      <c r="AOX601" s="211"/>
      <c r="AOY601" s="211"/>
      <c r="AOZ601" s="211"/>
      <c r="APA601" s="211"/>
      <c r="APB601" s="211"/>
      <c r="APC601" s="211"/>
      <c r="APD601" s="211"/>
      <c r="APE601" s="211"/>
      <c r="APF601" s="211"/>
      <c r="APG601" s="211"/>
      <c r="APH601" s="211"/>
      <c r="API601" s="211"/>
      <c r="APJ601" s="211"/>
      <c r="APK601" s="211"/>
      <c r="APL601" s="211"/>
      <c r="APM601" s="211"/>
      <c r="APN601" s="211"/>
      <c r="APO601" s="211"/>
      <c r="APP601" s="211"/>
      <c r="APQ601" s="211"/>
      <c r="APR601" s="211"/>
      <c r="APS601" s="211"/>
      <c r="APT601" s="211"/>
      <c r="APU601" s="211"/>
      <c r="APV601" s="211"/>
      <c r="APW601" s="211"/>
      <c r="APX601" s="211"/>
      <c r="APY601" s="211"/>
      <c r="APZ601" s="211"/>
      <c r="AQA601" s="211"/>
      <c r="AQB601" s="211"/>
      <c r="AQC601" s="211"/>
      <c r="AQD601" s="211"/>
      <c r="AQE601" s="211"/>
      <c r="AQF601" s="211"/>
      <c r="AQG601" s="211"/>
      <c r="AQH601" s="211"/>
      <c r="AQI601" s="211"/>
      <c r="AQJ601" s="211"/>
      <c r="AQK601" s="211"/>
      <c r="AQL601" s="211"/>
      <c r="AQM601" s="211"/>
      <c r="AQN601" s="211"/>
      <c r="AQO601" s="211"/>
      <c r="AQP601" s="211"/>
      <c r="AQQ601" s="211"/>
      <c r="AQR601" s="211"/>
      <c r="AQS601" s="211"/>
      <c r="AQT601" s="211"/>
      <c r="AQU601" s="211"/>
      <c r="AQV601" s="211"/>
      <c r="AQW601" s="211"/>
      <c r="AQX601" s="211"/>
      <c r="AQY601" s="211"/>
      <c r="AQZ601" s="211"/>
      <c r="ARA601" s="211"/>
      <c r="ARB601" s="211"/>
      <c r="ARC601" s="211"/>
      <c r="ARD601" s="211"/>
      <c r="ARE601" s="211"/>
      <c r="ARF601" s="211"/>
      <c r="ARG601" s="211"/>
      <c r="ARH601" s="211"/>
      <c r="ARI601" s="211"/>
      <c r="ARJ601" s="211"/>
      <c r="ARK601" s="211"/>
      <c r="ARL601" s="211"/>
      <c r="ARM601" s="211"/>
      <c r="ARN601" s="211"/>
      <c r="ARO601" s="211"/>
      <c r="ARP601" s="211"/>
      <c r="ARQ601" s="211"/>
      <c r="ARR601" s="211"/>
      <c r="ARS601" s="211"/>
      <c r="ART601" s="211"/>
      <c r="ARU601" s="211"/>
      <c r="ARV601" s="211"/>
      <c r="ARW601" s="211"/>
      <c r="ARX601" s="211"/>
      <c r="ARY601" s="211"/>
      <c r="ARZ601" s="211"/>
      <c r="ASA601" s="211"/>
      <c r="ASB601" s="211"/>
      <c r="ASC601" s="211"/>
      <c r="ASD601" s="211"/>
      <c r="ASE601" s="211"/>
      <c r="ASF601" s="211"/>
      <c r="ASG601" s="211"/>
      <c r="ASH601" s="211"/>
      <c r="ASI601" s="211"/>
      <c r="ASJ601" s="211"/>
      <c r="ASK601" s="211"/>
      <c r="ASL601" s="211"/>
      <c r="ASM601" s="211"/>
      <c r="ASN601" s="211"/>
      <c r="ASO601" s="211"/>
      <c r="ASP601" s="211"/>
      <c r="ASQ601" s="211"/>
      <c r="ASR601" s="211"/>
      <c r="ASS601" s="211"/>
      <c r="AST601" s="211"/>
      <c r="ASU601" s="211"/>
      <c r="ASV601" s="211"/>
      <c r="ASW601" s="211"/>
      <c r="ASX601" s="211"/>
      <c r="ASY601" s="211"/>
      <c r="ASZ601" s="211"/>
      <c r="ATA601" s="211"/>
      <c r="ATB601" s="211"/>
      <c r="ATC601" s="211"/>
      <c r="ATD601" s="211"/>
      <c r="ATE601" s="211"/>
      <c r="ATF601" s="211"/>
      <c r="ATG601" s="211"/>
      <c r="ATH601" s="211"/>
      <c r="ATI601" s="211"/>
      <c r="ATJ601" s="211"/>
      <c r="ATK601" s="211"/>
      <c r="ATL601" s="211"/>
      <c r="ATM601" s="211"/>
      <c r="ATN601" s="211"/>
      <c r="ATO601" s="211"/>
      <c r="ATP601" s="211"/>
      <c r="ATQ601" s="211"/>
      <c r="ATR601" s="211"/>
      <c r="ATS601" s="211"/>
      <c r="ATT601" s="211"/>
      <c r="ATU601" s="211"/>
      <c r="ATV601" s="211"/>
      <c r="ATW601" s="211"/>
      <c r="ATX601" s="211"/>
      <c r="ATY601" s="211"/>
      <c r="ATZ601" s="211"/>
      <c r="AUA601" s="211"/>
      <c r="AUB601" s="211"/>
      <c r="AUC601" s="211"/>
      <c r="AUD601" s="211"/>
      <c r="AUE601" s="211"/>
      <c r="AUF601" s="211"/>
      <c r="AUG601" s="211"/>
      <c r="AUH601" s="211"/>
      <c r="AUI601" s="211"/>
      <c r="AUJ601" s="211"/>
      <c r="AUK601" s="211"/>
      <c r="AUL601" s="211"/>
      <c r="AUM601" s="211"/>
      <c r="AUN601" s="211"/>
      <c r="AUO601" s="211"/>
      <c r="AUP601" s="211"/>
      <c r="AUQ601" s="211"/>
      <c r="AUR601" s="211"/>
      <c r="AUS601" s="211"/>
      <c r="AUT601" s="211"/>
      <c r="AUU601" s="211"/>
      <c r="AUV601" s="211"/>
      <c r="AUW601" s="211"/>
      <c r="AUX601" s="211"/>
      <c r="AUY601" s="211"/>
      <c r="AUZ601" s="211"/>
      <c r="AVA601" s="211"/>
      <c r="AVB601" s="211"/>
      <c r="AVC601" s="211"/>
      <c r="AVD601" s="211"/>
      <c r="AVE601" s="211"/>
      <c r="AVF601" s="211"/>
      <c r="AVG601" s="211"/>
      <c r="AVH601" s="211"/>
      <c r="AVI601" s="211"/>
      <c r="AVJ601" s="211"/>
      <c r="AVK601" s="211"/>
      <c r="AVL601" s="211"/>
      <c r="AVM601" s="211"/>
      <c r="AVN601" s="211"/>
      <c r="AVO601" s="211"/>
      <c r="AVP601" s="211"/>
      <c r="AVQ601" s="211"/>
      <c r="AVR601" s="211"/>
      <c r="AVS601" s="211"/>
      <c r="AVT601" s="211"/>
      <c r="AVU601" s="211"/>
      <c r="AVV601" s="211"/>
      <c r="AVW601" s="211"/>
      <c r="AVX601" s="211"/>
      <c r="AVY601" s="211"/>
      <c r="AVZ601" s="211"/>
      <c r="AWA601" s="211"/>
      <c r="AWB601" s="211"/>
      <c r="AWC601" s="211"/>
      <c r="AWD601" s="211"/>
      <c r="AWE601" s="211"/>
      <c r="AWF601" s="211"/>
      <c r="AWG601" s="211"/>
      <c r="AWH601" s="211"/>
      <c r="AWI601" s="211"/>
      <c r="AWJ601" s="211"/>
      <c r="AWK601" s="211"/>
      <c r="AWL601" s="211"/>
      <c r="AWM601" s="211"/>
      <c r="AWN601" s="211"/>
      <c r="AWO601" s="211"/>
      <c r="AWP601" s="211"/>
      <c r="AWQ601" s="211"/>
      <c r="AWR601" s="211"/>
      <c r="AWS601" s="211"/>
      <c r="AWT601" s="211"/>
      <c r="AWU601" s="211"/>
      <c r="AWV601" s="211"/>
      <c r="AWW601" s="211"/>
      <c r="AWX601" s="211"/>
      <c r="AWY601" s="211"/>
      <c r="AWZ601" s="211"/>
      <c r="AXA601" s="211"/>
      <c r="AXB601" s="211"/>
      <c r="AXC601" s="211"/>
      <c r="AXD601" s="211"/>
      <c r="AXE601" s="211"/>
      <c r="AXF601" s="211"/>
      <c r="AXG601" s="211"/>
      <c r="AXH601" s="211"/>
      <c r="AXI601" s="211"/>
      <c r="AXJ601" s="211"/>
      <c r="AXK601" s="211"/>
      <c r="AXL601" s="211"/>
      <c r="AXM601" s="211"/>
      <c r="AXN601" s="211"/>
      <c r="AXO601" s="211"/>
      <c r="AXP601" s="211"/>
      <c r="AXQ601" s="211"/>
      <c r="AXR601" s="211"/>
      <c r="AXS601" s="211"/>
      <c r="AXT601" s="211"/>
      <c r="AXU601" s="211"/>
      <c r="AXV601" s="211"/>
      <c r="AXW601" s="211"/>
      <c r="AXX601" s="211"/>
      <c r="AXY601" s="211"/>
      <c r="AXZ601" s="211"/>
      <c r="AYA601" s="211"/>
      <c r="AYB601" s="211"/>
      <c r="AYC601" s="211"/>
      <c r="AYD601" s="211"/>
      <c r="AYE601" s="211"/>
      <c r="AYF601" s="211"/>
      <c r="AYG601" s="211"/>
      <c r="AYH601" s="211"/>
      <c r="AYI601" s="211"/>
      <c r="AYJ601" s="211"/>
      <c r="AYK601" s="211"/>
      <c r="AYL601" s="211"/>
      <c r="AYM601" s="211"/>
      <c r="AYN601" s="211"/>
      <c r="AYO601" s="211"/>
      <c r="AYP601" s="211"/>
      <c r="AYQ601" s="211"/>
      <c r="AYR601" s="211"/>
      <c r="AYS601" s="211"/>
      <c r="AYT601" s="211"/>
      <c r="AYU601" s="211"/>
      <c r="AYV601" s="211"/>
      <c r="AYW601" s="211"/>
      <c r="AYX601" s="211"/>
      <c r="AYY601" s="211"/>
      <c r="AYZ601" s="211"/>
      <c r="AZA601" s="211"/>
      <c r="AZB601" s="211"/>
      <c r="AZC601" s="211"/>
      <c r="AZD601" s="211"/>
      <c r="AZE601" s="211"/>
      <c r="AZF601" s="211"/>
      <c r="AZG601" s="211"/>
      <c r="AZH601" s="211"/>
      <c r="AZI601" s="211"/>
      <c r="AZJ601" s="211"/>
      <c r="AZK601" s="211"/>
      <c r="AZL601" s="211"/>
      <c r="AZM601" s="211"/>
      <c r="AZN601" s="211"/>
      <c r="AZO601" s="211"/>
      <c r="AZP601" s="211"/>
      <c r="AZQ601" s="211"/>
      <c r="AZR601" s="211"/>
      <c r="AZS601" s="211"/>
      <c r="AZT601" s="211"/>
      <c r="AZU601" s="211"/>
      <c r="AZV601" s="211"/>
      <c r="AZW601" s="211"/>
      <c r="AZX601" s="211"/>
      <c r="AZY601" s="211"/>
      <c r="AZZ601" s="211"/>
      <c r="BAA601" s="211"/>
      <c r="BAB601" s="211"/>
      <c r="BAC601" s="211"/>
      <c r="BAD601" s="211"/>
      <c r="BAE601" s="211"/>
      <c r="BAF601" s="211"/>
      <c r="BAG601" s="211"/>
      <c r="BAH601" s="211"/>
      <c r="BAI601" s="211"/>
      <c r="BAJ601" s="211"/>
      <c r="BAK601" s="211"/>
      <c r="BAL601" s="211"/>
      <c r="BAM601" s="211"/>
      <c r="BAN601" s="211"/>
      <c r="BAO601" s="211"/>
      <c r="BAP601" s="211"/>
      <c r="BAQ601" s="211"/>
      <c r="BAR601" s="211"/>
      <c r="BAS601" s="211"/>
      <c r="BAT601" s="211"/>
      <c r="BAU601" s="211"/>
      <c r="BAV601" s="211"/>
      <c r="BAW601" s="211"/>
      <c r="BAX601" s="211"/>
      <c r="BAY601" s="211"/>
      <c r="BAZ601" s="211"/>
      <c r="BBA601" s="211"/>
      <c r="BBB601" s="211"/>
      <c r="BBC601" s="211"/>
      <c r="BBD601" s="211"/>
      <c r="BBE601" s="211"/>
      <c r="BBF601" s="211"/>
      <c r="BBG601" s="211"/>
      <c r="BBH601" s="211"/>
      <c r="BBI601" s="211"/>
      <c r="BBJ601" s="211"/>
      <c r="BBK601" s="211"/>
      <c r="BBL601" s="211"/>
      <c r="BBM601" s="211"/>
      <c r="BBN601" s="211"/>
      <c r="BBO601" s="211"/>
      <c r="BBP601" s="211"/>
      <c r="BBQ601" s="211"/>
      <c r="BBR601" s="211"/>
      <c r="BBS601" s="211"/>
      <c r="BBT601" s="211"/>
      <c r="BBU601" s="211"/>
      <c r="BBV601" s="211"/>
      <c r="BBW601" s="211"/>
      <c r="BBX601" s="211"/>
      <c r="BBY601" s="211"/>
      <c r="BBZ601" s="211"/>
      <c r="BCA601" s="211"/>
      <c r="BCB601" s="211"/>
      <c r="BCC601" s="211"/>
      <c r="BCD601" s="211"/>
      <c r="BCE601" s="211"/>
      <c r="BCF601" s="211"/>
      <c r="BCG601" s="211"/>
      <c r="BCH601" s="211"/>
      <c r="BCI601" s="211"/>
      <c r="BCJ601" s="211"/>
      <c r="BCK601" s="211"/>
      <c r="BCL601" s="211"/>
      <c r="BCM601" s="211"/>
      <c r="BCN601" s="211"/>
      <c r="BCO601" s="211"/>
      <c r="BCP601" s="211"/>
      <c r="BCQ601" s="211"/>
      <c r="BCR601" s="211"/>
      <c r="BCS601" s="211"/>
      <c r="BCT601" s="211"/>
      <c r="BCU601" s="211"/>
      <c r="BCV601" s="211"/>
      <c r="BCW601" s="211"/>
      <c r="BCX601" s="211"/>
      <c r="BCY601" s="211"/>
      <c r="BCZ601" s="211"/>
      <c r="BDA601" s="211"/>
      <c r="BDB601" s="211"/>
      <c r="BDC601" s="211"/>
      <c r="BDD601" s="211"/>
      <c r="BDE601" s="211"/>
      <c r="BDF601" s="211"/>
      <c r="BDG601" s="211"/>
      <c r="BDH601" s="211"/>
      <c r="BDI601" s="211"/>
      <c r="BDJ601" s="211"/>
      <c r="BDK601" s="211"/>
      <c r="BDL601" s="211"/>
      <c r="BDM601" s="211"/>
      <c r="BDN601" s="211"/>
      <c r="BDO601" s="211"/>
      <c r="BDP601" s="211"/>
      <c r="BDQ601" s="211"/>
      <c r="BDR601" s="211"/>
      <c r="BDS601" s="211"/>
      <c r="BDT601" s="211"/>
      <c r="BDU601" s="211"/>
      <c r="BDV601" s="211"/>
      <c r="BDW601" s="211"/>
      <c r="BDX601" s="211"/>
      <c r="BDY601" s="211"/>
      <c r="BDZ601" s="211"/>
      <c r="BEA601" s="211"/>
      <c r="BEB601" s="211"/>
      <c r="BEC601" s="211"/>
      <c r="BED601" s="211"/>
      <c r="BEE601" s="211"/>
      <c r="BEF601" s="211"/>
      <c r="BEG601" s="211"/>
      <c r="BEH601" s="211"/>
      <c r="BEI601" s="211"/>
      <c r="BEJ601" s="211"/>
      <c r="BEK601" s="211"/>
      <c r="BEL601" s="211"/>
      <c r="BEM601" s="211"/>
      <c r="BEN601" s="211"/>
      <c r="BEO601" s="211"/>
      <c r="BEP601" s="211"/>
      <c r="BEQ601" s="211"/>
      <c r="BER601" s="211"/>
      <c r="BES601" s="211"/>
      <c r="BET601" s="211"/>
      <c r="BEU601" s="211"/>
      <c r="BEV601" s="211"/>
      <c r="BEW601" s="211"/>
      <c r="BEX601" s="211"/>
      <c r="BEY601" s="211"/>
      <c r="BEZ601" s="211"/>
      <c r="BFA601" s="211"/>
      <c r="BFB601" s="211"/>
      <c r="BFC601" s="211"/>
      <c r="BFD601" s="211"/>
      <c r="BFE601" s="211"/>
      <c r="BFF601" s="211"/>
      <c r="BFG601" s="211"/>
      <c r="BFH601" s="211"/>
      <c r="BFI601" s="211"/>
      <c r="BFJ601" s="211"/>
      <c r="BFK601" s="211"/>
      <c r="BFL601" s="211"/>
      <c r="BFM601" s="211"/>
      <c r="BFN601" s="211"/>
      <c r="BFO601" s="211"/>
      <c r="BFP601" s="211"/>
      <c r="BFQ601" s="211"/>
      <c r="BFR601" s="211"/>
      <c r="BFS601" s="211"/>
      <c r="BFT601" s="211"/>
      <c r="BFU601" s="211"/>
      <c r="BFV601" s="211"/>
      <c r="BFW601" s="211"/>
      <c r="BFX601" s="211"/>
      <c r="BFY601" s="211"/>
      <c r="BFZ601" s="211"/>
      <c r="BGA601" s="211"/>
      <c r="BGB601" s="211"/>
      <c r="BGC601" s="211"/>
      <c r="BGD601" s="211"/>
      <c r="BGE601" s="211"/>
      <c r="BGF601" s="211"/>
      <c r="BGG601" s="211"/>
      <c r="BGH601" s="211"/>
      <c r="BGI601" s="211"/>
      <c r="BGJ601" s="211"/>
      <c r="BGK601" s="211"/>
      <c r="BGL601" s="211"/>
      <c r="BGM601" s="211"/>
      <c r="BGN601" s="211"/>
      <c r="BGO601" s="211"/>
      <c r="BGP601" s="211"/>
      <c r="BGQ601" s="211"/>
      <c r="BGR601" s="211"/>
      <c r="BGS601" s="211"/>
      <c r="BGT601" s="211"/>
      <c r="BGU601" s="211"/>
      <c r="BGV601" s="211"/>
      <c r="BGW601" s="211"/>
      <c r="BGX601" s="211"/>
      <c r="BGY601" s="211"/>
      <c r="BGZ601" s="211"/>
      <c r="BHA601" s="211"/>
      <c r="BHB601" s="211"/>
      <c r="BHC601" s="211"/>
      <c r="BHD601" s="211"/>
      <c r="BHE601" s="211"/>
      <c r="BHF601" s="211"/>
      <c r="BHG601" s="211"/>
      <c r="BHH601" s="211"/>
      <c r="BHI601" s="211"/>
      <c r="BHJ601" s="211"/>
      <c r="BHK601" s="211"/>
      <c r="BHL601" s="211"/>
      <c r="BHM601" s="211"/>
      <c r="BHN601" s="211"/>
      <c r="BHO601" s="211"/>
      <c r="BHP601" s="211"/>
      <c r="BHQ601" s="211"/>
      <c r="BHR601" s="211"/>
      <c r="BHS601" s="211"/>
      <c r="BHT601" s="211"/>
      <c r="BHU601" s="211"/>
      <c r="BHV601" s="211"/>
      <c r="BHW601" s="211"/>
      <c r="BHX601" s="211"/>
      <c r="BHY601" s="211"/>
      <c r="BHZ601" s="211"/>
      <c r="BIA601" s="211"/>
      <c r="BIB601" s="211"/>
      <c r="BIC601" s="211"/>
      <c r="BID601" s="211"/>
      <c r="BIE601" s="211"/>
      <c r="BIF601" s="211"/>
      <c r="BIG601" s="211"/>
      <c r="BIH601" s="211"/>
      <c r="BII601" s="211"/>
      <c r="BIJ601" s="211"/>
      <c r="BIK601" s="211"/>
      <c r="BIL601" s="211"/>
      <c r="BIM601" s="211"/>
      <c r="BIN601" s="211"/>
      <c r="BIO601" s="211"/>
      <c r="BIP601" s="211"/>
      <c r="BIQ601" s="211"/>
      <c r="BIR601" s="211"/>
      <c r="BIS601" s="211"/>
      <c r="BIT601" s="211"/>
      <c r="BIU601" s="211"/>
      <c r="BIV601" s="211"/>
      <c r="BIW601" s="211"/>
      <c r="BIX601" s="211"/>
      <c r="BIY601" s="211"/>
      <c r="BIZ601" s="211"/>
      <c r="BJA601" s="211"/>
      <c r="BJB601" s="211"/>
      <c r="BJC601" s="211"/>
      <c r="BJD601" s="211"/>
      <c r="BJE601" s="211"/>
      <c r="BJF601" s="211"/>
      <c r="BJG601" s="211"/>
      <c r="BJH601" s="211"/>
      <c r="BJI601" s="211"/>
      <c r="BJJ601" s="211"/>
      <c r="BJK601" s="211"/>
      <c r="BJL601" s="211"/>
      <c r="BJM601" s="211"/>
      <c r="BJN601" s="211"/>
      <c r="BJO601" s="211"/>
      <c r="BJP601" s="211"/>
      <c r="BJQ601" s="211"/>
      <c r="BJR601" s="211"/>
      <c r="BJS601" s="211"/>
      <c r="BJT601" s="211"/>
      <c r="BJU601" s="211"/>
      <c r="BJV601" s="211"/>
      <c r="BJW601" s="211"/>
      <c r="BJX601" s="211"/>
      <c r="BJY601" s="211"/>
      <c r="BJZ601" s="211"/>
      <c r="BKA601" s="211"/>
      <c r="BKB601" s="211"/>
      <c r="BKC601" s="211"/>
      <c r="BKD601" s="211"/>
      <c r="BKE601" s="211"/>
      <c r="BKF601" s="211"/>
      <c r="BKG601" s="211"/>
      <c r="BKH601" s="211"/>
      <c r="BKI601" s="211"/>
      <c r="BKJ601" s="211"/>
      <c r="BKK601" s="211"/>
      <c r="BKL601" s="211"/>
      <c r="BKM601" s="211"/>
      <c r="BKN601" s="211"/>
      <c r="BKO601" s="211"/>
      <c r="BKP601" s="211"/>
      <c r="BKQ601" s="211"/>
      <c r="BKR601" s="211"/>
      <c r="BKS601" s="211"/>
      <c r="BKT601" s="211"/>
      <c r="BKU601" s="211"/>
      <c r="BKV601" s="211"/>
      <c r="BKW601" s="211"/>
      <c r="BKX601" s="211"/>
      <c r="BKY601" s="211"/>
      <c r="BKZ601" s="211"/>
      <c r="BLA601" s="211"/>
      <c r="BLB601" s="211"/>
      <c r="BLC601" s="211"/>
      <c r="BLD601" s="211"/>
      <c r="BLE601" s="211"/>
      <c r="BLF601" s="211"/>
      <c r="BLG601" s="211"/>
      <c r="BLH601" s="211"/>
      <c r="BLI601" s="211"/>
      <c r="BLJ601" s="211"/>
      <c r="BLK601" s="211"/>
      <c r="BLL601" s="211"/>
      <c r="BLM601" s="211"/>
      <c r="BLN601" s="211"/>
      <c r="BLO601" s="211"/>
      <c r="BLP601" s="211"/>
      <c r="BLQ601" s="211"/>
      <c r="BLR601" s="211"/>
      <c r="BLS601" s="211"/>
      <c r="BLT601" s="211"/>
      <c r="BLU601" s="211"/>
      <c r="BLV601" s="211"/>
      <c r="BLW601" s="211"/>
      <c r="BLX601" s="211"/>
      <c r="BLY601" s="211"/>
      <c r="BLZ601" s="211"/>
      <c r="BMA601" s="211"/>
      <c r="BMB601" s="211"/>
      <c r="BMC601" s="211"/>
      <c r="BMD601" s="211"/>
      <c r="BME601" s="211"/>
      <c r="BMF601" s="211"/>
      <c r="BMG601" s="211"/>
      <c r="BMH601" s="211"/>
      <c r="BMI601" s="211"/>
      <c r="BMJ601" s="211"/>
      <c r="BMK601" s="211"/>
      <c r="BML601" s="211"/>
      <c r="BMM601" s="211"/>
      <c r="BMN601" s="211"/>
      <c r="BMO601" s="211"/>
      <c r="BMP601" s="211"/>
      <c r="BMQ601" s="211"/>
      <c r="BMR601" s="211"/>
      <c r="BMS601" s="211"/>
      <c r="BMT601" s="211"/>
      <c r="BMU601" s="211"/>
      <c r="BMV601" s="211"/>
      <c r="BMW601" s="211"/>
      <c r="BMX601" s="211"/>
      <c r="BMY601" s="211"/>
      <c r="BMZ601" s="211"/>
      <c r="BNA601" s="211"/>
      <c r="BNB601" s="211"/>
      <c r="BNC601" s="211"/>
      <c r="BND601" s="211"/>
      <c r="BNE601" s="211"/>
      <c r="BNF601" s="211"/>
      <c r="BNG601" s="211"/>
      <c r="BNH601" s="211"/>
      <c r="BNI601" s="211"/>
      <c r="BNJ601" s="211"/>
      <c r="BNK601" s="211"/>
      <c r="BNL601" s="211"/>
      <c r="BNM601" s="211"/>
      <c r="BNN601" s="211"/>
      <c r="BNO601" s="211"/>
      <c r="BNP601" s="211"/>
      <c r="BNQ601" s="211"/>
      <c r="BNR601" s="211"/>
      <c r="BNS601" s="211"/>
      <c r="BNT601" s="211"/>
      <c r="BNU601" s="211"/>
      <c r="BNV601" s="211"/>
      <c r="BNW601" s="211"/>
      <c r="BNX601" s="211"/>
      <c r="BNY601" s="211"/>
      <c r="BNZ601" s="211"/>
      <c r="BOA601" s="211"/>
      <c r="BOB601" s="211"/>
      <c r="BOC601" s="211"/>
      <c r="BOD601" s="211"/>
      <c r="BOE601" s="211"/>
      <c r="BOF601" s="211"/>
      <c r="BOG601" s="211"/>
      <c r="BOH601" s="211"/>
      <c r="BOI601" s="211"/>
      <c r="BOJ601" s="211"/>
      <c r="BOK601" s="211"/>
      <c r="BOL601" s="211"/>
      <c r="BOM601" s="211"/>
      <c r="BON601" s="211"/>
      <c r="BOO601" s="211"/>
      <c r="BOP601" s="211"/>
      <c r="BOQ601" s="211"/>
      <c r="BOR601" s="211"/>
      <c r="BOS601" s="211"/>
      <c r="BOT601" s="211"/>
      <c r="BOU601" s="211"/>
      <c r="BOV601" s="211"/>
      <c r="BOW601" s="211"/>
      <c r="BOX601" s="211"/>
      <c r="BOY601" s="211"/>
      <c r="BOZ601" s="211"/>
      <c r="BPA601" s="211"/>
      <c r="BPB601" s="211"/>
      <c r="BPC601" s="211"/>
      <c r="BPD601" s="211"/>
      <c r="BPE601" s="211"/>
      <c r="BPF601" s="211"/>
      <c r="BPG601" s="211"/>
      <c r="BPH601" s="211"/>
      <c r="BPI601" s="211"/>
      <c r="BPJ601" s="211"/>
      <c r="BPK601" s="211"/>
      <c r="BPL601" s="211"/>
      <c r="BPM601" s="211"/>
      <c r="BPN601" s="211"/>
      <c r="BPO601" s="211"/>
      <c r="BPP601" s="211"/>
      <c r="BPQ601" s="211"/>
      <c r="BPR601" s="211"/>
      <c r="BPS601" s="211"/>
      <c r="BPT601" s="211"/>
      <c r="BPU601" s="211"/>
      <c r="BPV601" s="211"/>
      <c r="BPW601" s="211"/>
      <c r="BPX601" s="211"/>
      <c r="BPY601" s="211"/>
      <c r="BPZ601" s="211"/>
      <c r="BQA601" s="211"/>
      <c r="BQB601" s="211"/>
      <c r="BQC601" s="211"/>
      <c r="BQD601" s="211"/>
      <c r="BQE601" s="211"/>
      <c r="BQF601" s="211"/>
      <c r="BQG601" s="211"/>
      <c r="BQH601" s="211"/>
      <c r="BQI601" s="211"/>
      <c r="BQJ601" s="211"/>
      <c r="BQK601" s="211"/>
      <c r="BQL601" s="211"/>
      <c r="BQM601" s="211"/>
      <c r="BQN601" s="211"/>
      <c r="BQO601" s="211"/>
      <c r="BQP601" s="211"/>
      <c r="BQQ601" s="211"/>
      <c r="BQR601" s="211"/>
      <c r="BQS601" s="211"/>
      <c r="BQT601" s="211"/>
      <c r="BQU601" s="211"/>
      <c r="BQV601" s="211"/>
      <c r="BQW601" s="211"/>
      <c r="BQX601" s="211"/>
      <c r="BQY601" s="211"/>
      <c r="BQZ601" s="211"/>
      <c r="BRA601" s="211"/>
      <c r="BRB601" s="211"/>
      <c r="BRC601" s="211"/>
      <c r="BRD601" s="211"/>
      <c r="BRE601" s="211"/>
      <c r="BRF601" s="211"/>
      <c r="BRG601" s="211"/>
      <c r="BRH601" s="211"/>
      <c r="BRI601" s="211"/>
      <c r="BRJ601" s="211"/>
      <c r="BRK601" s="211"/>
      <c r="BRL601" s="211"/>
      <c r="BRM601" s="211"/>
      <c r="BRN601" s="211"/>
      <c r="BRO601" s="211"/>
      <c r="BRP601" s="211"/>
      <c r="BRQ601" s="211"/>
      <c r="BRR601" s="211"/>
      <c r="BRS601" s="211"/>
      <c r="BRT601" s="211"/>
      <c r="BRU601" s="211"/>
      <c r="BRV601" s="211"/>
      <c r="BRW601" s="211"/>
      <c r="BRX601" s="211"/>
      <c r="BRY601" s="211"/>
      <c r="BRZ601" s="211"/>
      <c r="BSA601" s="211"/>
      <c r="BSB601" s="211"/>
      <c r="BSC601" s="211"/>
      <c r="BSD601" s="211"/>
      <c r="BSE601" s="211"/>
      <c r="BSF601" s="211"/>
      <c r="BSG601" s="211"/>
      <c r="BSH601" s="211"/>
      <c r="BSI601" s="211"/>
      <c r="BSJ601" s="211"/>
      <c r="BSK601" s="211"/>
      <c r="BSL601" s="211"/>
      <c r="BSM601" s="211"/>
      <c r="BSN601" s="211"/>
      <c r="BSO601" s="211"/>
      <c r="BSP601" s="211"/>
      <c r="BSQ601" s="211"/>
      <c r="BSR601" s="211"/>
      <c r="BSS601" s="211"/>
      <c r="BST601" s="211"/>
      <c r="BSU601" s="211"/>
      <c r="BSV601" s="211"/>
      <c r="BSW601" s="211"/>
      <c r="BSX601" s="211"/>
      <c r="BSY601" s="211"/>
      <c r="BSZ601" s="211"/>
      <c r="BTA601" s="211"/>
      <c r="BTB601" s="211"/>
      <c r="BTC601" s="211"/>
      <c r="BTD601" s="211"/>
      <c r="BTE601" s="211"/>
      <c r="BTF601" s="211"/>
      <c r="BTG601" s="211"/>
      <c r="BTH601" s="211"/>
      <c r="BTI601" s="211"/>
      <c r="BTJ601" s="211"/>
      <c r="BTK601" s="211"/>
      <c r="BTL601" s="211"/>
      <c r="BTM601" s="211"/>
      <c r="BTN601" s="211"/>
      <c r="BTO601" s="211"/>
      <c r="BTP601" s="211"/>
      <c r="BTQ601" s="211"/>
      <c r="BTR601" s="211"/>
      <c r="BTS601" s="211"/>
      <c r="BTT601" s="211"/>
      <c r="BTU601" s="211"/>
      <c r="BTV601" s="211"/>
      <c r="BTW601" s="211"/>
      <c r="BTX601" s="211"/>
      <c r="BTY601" s="211"/>
      <c r="BTZ601" s="211"/>
      <c r="BUA601" s="211"/>
      <c r="BUB601" s="211"/>
      <c r="BUC601" s="211"/>
      <c r="BUD601" s="211"/>
      <c r="BUE601" s="211"/>
      <c r="BUF601" s="211"/>
      <c r="BUG601" s="211"/>
      <c r="BUH601" s="211"/>
      <c r="BUI601" s="211"/>
      <c r="BUJ601" s="211"/>
      <c r="BUK601" s="211"/>
      <c r="BUL601" s="211"/>
      <c r="BUM601" s="211"/>
      <c r="BUN601" s="211"/>
      <c r="BUO601" s="211"/>
      <c r="BUP601" s="211"/>
      <c r="BUQ601" s="211"/>
      <c r="BUR601" s="211"/>
      <c r="BUS601" s="211"/>
      <c r="BUT601" s="211"/>
      <c r="BUU601" s="211"/>
      <c r="BUV601" s="211"/>
      <c r="BUW601" s="211"/>
      <c r="BUX601" s="211"/>
      <c r="BUY601" s="211"/>
      <c r="BUZ601" s="211"/>
      <c r="BVA601" s="211"/>
      <c r="BVB601" s="211"/>
      <c r="BVC601" s="211"/>
      <c r="BVD601" s="211"/>
      <c r="BVE601" s="211"/>
      <c r="BVF601" s="211"/>
      <c r="BVG601" s="211"/>
      <c r="BVH601" s="211"/>
      <c r="BVI601" s="211"/>
      <c r="BVJ601" s="211"/>
      <c r="BVK601" s="211"/>
      <c r="BVL601" s="211"/>
      <c r="BVM601" s="211"/>
      <c r="BVN601" s="211"/>
      <c r="BVO601" s="211"/>
      <c r="BVP601" s="211"/>
      <c r="BVQ601" s="211"/>
      <c r="BVR601" s="211"/>
      <c r="BVS601" s="211"/>
      <c r="BVT601" s="211"/>
      <c r="BVU601" s="211"/>
      <c r="BVV601" s="211"/>
      <c r="BVW601" s="211"/>
      <c r="BVX601" s="211"/>
      <c r="BVY601" s="211"/>
      <c r="BVZ601" s="211"/>
      <c r="BWA601" s="211"/>
      <c r="BWB601" s="211"/>
      <c r="BWC601" s="211"/>
      <c r="BWD601" s="211"/>
      <c r="BWE601" s="211"/>
      <c r="BWF601" s="211"/>
      <c r="BWG601" s="211"/>
      <c r="BWH601" s="211"/>
      <c r="BWI601" s="211"/>
      <c r="BWJ601" s="211"/>
      <c r="BWK601" s="211"/>
      <c r="BWL601" s="211"/>
      <c r="BWM601" s="211"/>
      <c r="BWN601" s="211"/>
      <c r="BWO601" s="211"/>
      <c r="BWP601" s="211"/>
      <c r="BWQ601" s="211"/>
      <c r="BWR601" s="211"/>
      <c r="BWS601" s="211"/>
      <c r="BWT601" s="211"/>
      <c r="BWU601" s="211"/>
      <c r="BWV601" s="211"/>
      <c r="BWW601" s="211"/>
      <c r="BWX601" s="211"/>
      <c r="BWY601" s="211"/>
      <c r="BWZ601" s="211"/>
      <c r="BXA601" s="211"/>
      <c r="BXB601" s="211"/>
      <c r="BXC601" s="211"/>
      <c r="BXD601" s="211"/>
      <c r="BXE601" s="211"/>
      <c r="BXF601" s="211"/>
      <c r="BXG601" s="211"/>
      <c r="BXH601" s="211"/>
      <c r="BXI601" s="211"/>
      <c r="BXJ601" s="211"/>
      <c r="BXK601" s="211"/>
      <c r="BXL601" s="211"/>
      <c r="BXM601" s="211"/>
      <c r="BXN601" s="211"/>
      <c r="BXO601" s="211"/>
      <c r="BXP601" s="211"/>
      <c r="BXQ601" s="211"/>
      <c r="BXR601" s="211"/>
      <c r="BXS601" s="211"/>
      <c r="BXT601" s="211"/>
      <c r="BXU601" s="211"/>
      <c r="BXV601" s="211"/>
      <c r="BXW601" s="211"/>
      <c r="BXX601" s="211"/>
      <c r="BXY601" s="211"/>
      <c r="BXZ601" s="211"/>
      <c r="BYA601" s="211"/>
      <c r="BYB601" s="211"/>
      <c r="BYC601" s="211"/>
      <c r="BYD601" s="211"/>
      <c r="BYE601" s="211"/>
      <c r="BYF601" s="211"/>
      <c r="BYG601" s="211"/>
      <c r="BYH601" s="211"/>
      <c r="BYI601" s="211"/>
      <c r="BYJ601" s="211"/>
      <c r="BYK601" s="211"/>
      <c r="BYL601" s="211"/>
      <c r="BYM601" s="211"/>
      <c r="BYN601" s="211"/>
      <c r="BYO601" s="211"/>
      <c r="BYP601" s="211"/>
      <c r="BYQ601" s="211"/>
      <c r="BYR601" s="211"/>
      <c r="BYS601" s="211"/>
      <c r="BYT601" s="211"/>
      <c r="BYU601" s="211"/>
      <c r="BYV601" s="211"/>
      <c r="BYW601" s="211"/>
      <c r="BYX601" s="211"/>
      <c r="BYY601" s="211"/>
      <c r="BYZ601" s="211"/>
      <c r="BZA601" s="211"/>
      <c r="BZB601" s="211"/>
      <c r="BZC601" s="211"/>
      <c r="BZD601" s="211"/>
      <c r="BZE601" s="211"/>
      <c r="BZF601" s="211"/>
      <c r="BZG601" s="211"/>
      <c r="BZH601" s="211"/>
      <c r="BZI601" s="211"/>
      <c r="BZJ601" s="211"/>
      <c r="BZK601" s="211"/>
      <c r="BZL601" s="211"/>
      <c r="BZM601" s="211"/>
      <c r="BZN601" s="211"/>
      <c r="BZO601" s="211"/>
      <c r="BZP601" s="211"/>
      <c r="BZQ601" s="211"/>
      <c r="BZR601" s="211"/>
      <c r="BZS601" s="211"/>
      <c r="BZT601" s="211"/>
      <c r="BZU601" s="211"/>
      <c r="BZV601" s="211"/>
      <c r="BZW601" s="211"/>
      <c r="BZX601" s="211"/>
      <c r="BZY601" s="211"/>
      <c r="BZZ601" s="211"/>
      <c r="CAA601" s="211"/>
      <c r="CAB601" s="211"/>
      <c r="CAC601" s="211"/>
      <c r="CAD601" s="211"/>
      <c r="CAE601" s="211"/>
      <c r="CAF601" s="211"/>
      <c r="CAG601" s="211"/>
      <c r="CAH601" s="211"/>
      <c r="CAI601" s="211"/>
      <c r="CAJ601" s="211"/>
      <c r="CAK601" s="211"/>
      <c r="CAL601" s="211"/>
      <c r="CAM601" s="211"/>
      <c r="CAN601" s="211"/>
      <c r="CAO601" s="211"/>
      <c r="CAP601" s="211"/>
      <c r="CAQ601" s="211"/>
      <c r="CAR601" s="211"/>
      <c r="CAS601" s="211"/>
      <c r="CAT601" s="211"/>
      <c r="CAU601" s="211"/>
      <c r="CAV601" s="211"/>
      <c r="CAW601" s="211"/>
      <c r="CAX601" s="211"/>
      <c r="CAY601" s="211"/>
      <c r="CAZ601" s="211"/>
      <c r="CBA601" s="211"/>
      <c r="CBB601" s="211"/>
      <c r="CBC601" s="211"/>
      <c r="CBD601" s="211"/>
      <c r="CBE601" s="211"/>
      <c r="CBF601" s="211"/>
      <c r="CBG601" s="211"/>
      <c r="CBH601" s="211"/>
      <c r="CBI601" s="211"/>
      <c r="CBJ601" s="211"/>
      <c r="CBK601" s="211"/>
      <c r="CBL601" s="211"/>
      <c r="CBM601" s="211"/>
      <c r="CBN601" s="211"/>
      <c r="CBO601" s="211"/>
      <c r="CBP601" s="211"/>
      <c r="CBQ601" s="211"/>
      <c r="CBR601" s="211"/>
      <c r="CBS601" s="211"/>
      <c r="CBT601" s="211"/>
      <c r="CBU601" s="211"/>
      <c r="CBV601" s="211"/>
      <c r="CBW601" s="211"/>
      <c r="CBX601" s="211"/>
      <c r="CBY601" s="211"/>
      <c r="CBZ601" s="211"/>
      <c r="CCA601" s="211"/>
      <c r="CCB601" s="211"/>
      <c r="CCC601" s="211"/>
      <c r="CCD601" s="211"/>
      <c r="CCE601" s="211"/>
      <c r="CCF601" s="211"/>
      <c r="CCG601" s="211"/>
      <c r="CCH601" s="211"/>
      <c r="CCI601" s="211"/>
      <c r="CCJ601" s="211"/>
      <c r="CCK601" s="211"/>
      <c r="CCL601" s="211"/>
      <c r="CCM601" s="211"/>
      <c r="CCN601" s="211"/>
      <c r="CCO601" s="211"/>
      <c r="CCP601" s="211"/>
      <c r="CCQ601" s="211"/>
      <c r="CCR601" s="211"/>
      <c r="CCS601" s="211"/>
      <c r="CCT601" s="211"/>
      <c r="CCU601" s="211"/>
      <c r="CCV601" s="211"/>
      <c r="CCW601" s="211"/>
      <c r="CCX601" s="211"/>
      <c r="CCY601" s="211"/>
      <c r="CCZ601" s="211"/>
      <c r="CDA601" s="211"/>
      <c r="CDB601" s="211"/>
      <c r="CDC601" s="211"/>
      <c r="CDD601" s="211"/>
      <c r="CDE601" s="211"/>
      <c r="CDF601" s="211"/>
      <c r="CDG601" s="211"/>
      <c r="CDH601" s="211"/>
      <c r="CDI601" s="211"/>
      <c r="CDJ601" s="211"/>
      <c r="CDK601" s="211"/>
      <c r="CDL601" s="211"/>
      <c r="CDM601" s="211"/>
      <c r="CDN601" s="211"/>
      <c r="CDO601" s="211"/>
      <c r="CDP601" s="211"/>
      <c r="CDQ601" s="211"/>
      <c r="CDR601" s="211"/>
      <c r="CDS601" s="211"/>
      <c r="CDT601" s="211"/>
      <c r="CDU601" s="211"/>
      <c r="CDV601" s="211"/>
      <c r="CDW601" s="211"/>
      <c r="CDX601" s="211"/>
      <c r="CDY601" s="211"/>
      <c r="CDZ601" s="211"/>
      <c r="CEA601" s="211"/>
      <c r="CEB601" s="211"/>
      <c r="CEC601" s="211"/>
      <c r="CED601" s="211"/>
      <c r="CEE601" s="211"/>
      <c r="CEF601" s="211"/>
      <c r="CEG601" s="211"/>
      <c r="CEH601" s="211"/>
      <c r="CEI601" s="211"/>
      <c r="CEJ601" s="211"/>
      <c r="CEK601" s="211"/>
      <c r="CEL601" s="211"/>
      <c r="CEM601" s="211"/>
      <c r="CEN601" s="211"/>
      <c r="CEO601" s="211"/>
      <c r="CEP601" s="211"/>
      <c r="CEQ601" s="211"/>
      <c r="CER601" s="211"/>
      <c r="CES601" s="211"/>
      <c r="CET601" s="211"/>
      <c r="CEU601" s="211"/>
      <c r="CEV601" s="211"/>
      <c r="CEW601" s="211"/>
      <c r="CEX601" s="211"/>
      <c r="CEY601" s="211"/>
      <c r="CEZ601" s="211"/>
      <c r="CFA601" s="211"/>
      <c r="CFB601" s="211"/>
      <c r="CFC601" s="211"/>
      <c r="CFD601" s="211"/>
      <c r="CFE601" s="211"/>
      <c r="CFF601" s="211"/>
      <c r="CFG601" s="211"/>
      <c r="CFH601" s="211"/>
      <c r="CFI601" s="211"/>
      <c r="CFJ601" s="211"/>
      <c r="CFK601" s="211"/>
      <c r="CFL601" s="211"/>
      <c r="CFM601" s="211"/>
      <c r="CFN601" s="211"/>
      <c r="CFO601" s="211"/>
      <c r="CFP601" s="211"/>
      <c r="CFQ601" s="211"/>
      <c r="CFR601" s="211"/>
      <c r="CFS601" s="211"/>
      <c r="CFT601" s="211"/>
      <c r="CFU601" s="211"/>
      <c r="CFV601" s="211"/>
      <c r="CFW601" s="211"/>
      <c r="CFX601" s="211"/>
      <c r="CFY601" s="211"/>
      <c r="CFZ601" s="211"/>
      <c r="CGA601" s="211"/>
      <c r="CGB601" s="211"/>
      <c r="CGC601" s="211"/>
      <c r="CGD601" s="211"/>
      <c r="CGE601" s="211"/>
      <c r="CGF601" s="211"/>
      <c r="CGG601" s="211"/>
      <c r="CGH601" s="211"/>
      <c r="CGI601" s="211"/>
      <c r="CGJ601" s="211"/>
      <c r="CGK601" s="211"/>
      <c r="CGL601" s="211"/>
      <c r="CGM601" s="211"/>
      <c r="CGN601" s="211"/>
      <c r="CGO601" s="211"/>
      <c r="CGP601" s="211"/>
      <c r="CGQ601" s="211"/>
      <c r="CGR601" s="211"/>
      <c r="CGS601" s="211"/>
      <c r="CGT601" s="211"/>
      <c r="CGU601" s="211"/>
      <c r="CGV601" s="211"/>
      <c r="CGW601" s="211"/>
      <c r="CGX601" s="211"/>
      <c r="CGY601" s="211"/>
      <c r="CGZ601" s="211"/>
      <c r="CHA601" s="211"/>
      <c r="CHB601" s="211"/>
      <c r="CHC601" s="211"/>
      <c r="CHD601" s="211"/>
      <c r="CHE601" s="211"/>
      <c r="CHF601" s="211"/>
      <c r="CHG601" s="211"/>
      <c r="CHH601" s="211"/>
      <c r="CHI601" s="211"/>
      <c r="CHJ601" s="211"/>
      <c r="CHK601" s="211"/>
      <c r="CHL601" s="211"/>
      <c r="CHM601" s="211"/>
      <c r="CHN601" s="211"/>
      <c r="CHO601" s="211"/>
      <c r="CHP601" s="211"/>
      <c r="CHQ601" s="211"/>
      <c r="CHR601" s="211"/>
      <c r="CHS601" s="211"/>
      <c r="CHT601" s="211"/>
      <c r="CHU601" s="211"/>
      <c r="CHV601" s="211"/>
      <c r="CHW601" s="211"/>
      <c r="CHX601" s="211"/>
      <c r="CHY601" s="211"/>
      <c r="CHZ601" s="211"/>
      <c r="CIA601" s="211"/>
      <c r="CIB601" s="211"/>
      <c r="CIC601" s="211"/>
      <c r="CID601" s="211"/>
      <c r="CIE601" s="211"/>
      <c r="CIF601" s="211"/>
      <c r="CIG601" s="211"/>
      <c r="CIH601" s="211"/>
      <c r="CII601" s="211"/>
      <c r="CIJ601" s="211"/>
      <c r="CIK601" s="211"/>
      <c r="CIL601" s="211"/>
      <c r="CIM601" s="211"/>
      <c r="CIN601" s="211"/>
      <c r="CIO601" s="211"/>
      <c r="CIP601" s="211"/>
      <c r="CIQ601" s="211"/>
      <c r="CIR601" s="211"/>
      <c r="CIS601" s="211"/>
      <c r="CIT601" s="211"/>
      <c r="CIU601" s="211"/>
      <c r="CIV601" s="211"/>
      <c r="CIW601" s="211"/>
      <c r="CIX601" s="211"/>
      <c r="CIY601" s="211"/>
      <c r="CIZ601" s="211"/>
      <c r="CJA601" s="211"/>
      <c r="CJB601" s="211"/>
      <c r="CJC601" s="211"/>
      <c r="CJD601" s="211"/>
      <c r="CJE601" s="211"/>
      <c r="CJF601" s="211"/>
      <c r="CJG601" s="211"/>
      <c r="CJH601" s="211"/>
      <c r="CJI601" s="211"/>
      <c r="CJJ601" s="211"/>
      <c r="CJK601" s="211"/>
      <c r="CJL601" s="211"/>
      <c r="CJM601" s="211"/>
      <c r="CJN601" s="211"/>
      <c r="CJO601" s="211"/>
      <c r="CJP601" s="211"/>
      <c r="CJQ601" s="211"/>
      <c r="CJR601" s="211"/>
      <c r="CJS601" s="211"/>
      <c r="CJT601" s="211"/>
      <c r="CJU601" s="211"/>
      <c r="CJV601" s="211"/>
      <c r="CJW601" s="211"/>
      <c r="CJX601" s="211"/>
      <c r="CJY601" s="211"/>
      <c r="CJZ601" s="211"/>
      <c r="CKA601" s="211"/>
      <c r="CKB601" s="211"/>
      <c r="CKC601" s="211"/>
      <c r="CKD601" s="211"/>
      <c r="CKE601" s="211"/>
      <c r="CKF601" s="211"/>
      <c r="CKG601" s="211"/>
      <c r="CKH601" s="211"/>
      <c r="CKI601" s="211"/>
      <c r="CKJ601" s="211"/>
      <c r="CKK601" s="211"/>
      <c r="CKL601" s="211"/>
      <c r="CKM601" s="211"/>
      <c r="CKN601" s="211"/>
      <c r="CKO601" s="211"/>
      <c r="CKP601" s="211"/>
      <c r="CKQ601" s="211"/>
      <c r="CKR601" s="211"/>
      <c r="CKS601" s="211"/>
      <c r="CKT601" s="211"/>
      <c r="CKU601" s="211"/>
      <c r="CKV601" s="211"/>
      <c r="CKW601" s="211"/>
      <c r="CKX601" s="211"/>
      <c r="CKY601" s="211"/>
      <c r="CKZ601" s="211"/>
      <c r="CLA601" s="211"/>
      <c r="CLB601" s="211"/>
      <c r="CLC601" s="211"/>
      <c r="CLD601" s="211"/>
      <c r="CLE601" s="211"/>
      <c r="CLF601" s="211"/>
      <c r="CLG601" s="211"/>
      <c r="CLH601" s="211"/>
      <c r="CLI601" s="211"/>
      <c r="CLJ601" s="211"/>
      <c r="CLK601" s="211"/>
      <c r="CLL601" s="211"/>
      <c r="CLM601" s="211"/>
      <c r="CLN601" s="211"/>
      <c r="CLO601" s="211"/>
      <c r="CLP601" s="211"/>
      <c r="CLQ601" s="211"/>
      <c r="CLR601" s="211"/>
      <c r="CLS601" s="211"/>
      <c r="CLT601" s="211"/>
      <c r="CLU601" s="211"/>
      <c r="CLV601" s="211"/>
      <c r="CLW601" s="211"/>
      <c r="CLX601" s="211"/>
      <c r="CLY601" s="211"/>
      <c r="CLZ601" s="211"/>
      <c r="CMA601" s="211"/>
      <c r="CMB601" s="211"/>
      <c r="CMC601" s="211"/>
      <c r="CMD601" s="211"/>
      <c r="CME601" s="211"/>
      <c r="CMF601" s="211"/>
      <c r="CMG601" s="211"/>
      <c r="CMH601" s="211"/>
      <c r="CMI601" s="211"/>
      <c r="CMJ601" s="211"/>
      <c r="CMK601" s="211"/>
      <c r="CML601" s="211"/>
      <c r="CMM601" s="211"/>
      <c r="CMN601" s="211"/>
      <c r="CMO601" s="211"/>
      <c r="CMP601" s="211"/>
      <c r="CMQ601" s="211"/>
      <c r="CMR601" s="211"/>
      <c r="CMS601" s="211"/>
      <c r="CMT601" s="211"/>
      <c r="CMU601" s="211"/>
      <c r="CMV601" s="211"/>
      <c r="CMW601" s="211"/>
      <c r="CMX601" s="211"/>
      <c r="CMY601" s="211"/>
      <c r="CMZ601" s="211"/>
      <c r="CNA601" s="211"/>
      <c r="CNB601" s="211"/>
      <c r="CNC601" s="211"/>
      <c r="CND601" s="211"/>
      <c r="CNE601" s="211"/>
      <c r="CNF601" s="211"/>
      <c r="CNG601" s="211"/>
      <c r="CNH601" s="211"/>
      <c r="CNI601" s="211"/>
      <c r="CNJ601" s="211"/>
      <c r="CNK601" s="211"/>
      <c r="CNL601" s="211"/>
      <c r="CNM601" s="211"/>
      <c r="CNN601" s="211"/>
      <c r="CNO601" s="211"/>
      <c r="CNP601" s="211"/>
      <c r="CNQ601" s="211"/>
      <c r="CNR601" s="211"/>
      <c r="CNS601" s="211"/>
      <c r="CNT601" s="211"/>
      <c r="CNU601" s="211"/>
      <c r="CNV601" s="211"/>
      <c r="CNW601" s="211"/>
      <c r="CNX601" s="211"/>
      <c r="CNY601" s="211"/>
      <c r="CNZ601" s="211"/>
      <c r="COA601" s="211"/>
      <c r="COB601" s="211"/>
      <c r="COC601" s="211"/>
      <c r="COD601" s="211"/>
      <c r="COE601" s="211"/>
      <c r="COF601" s="211"/>
      <c r="COG601" s="211"/>
      <c r="COH601" s="211"/>
      <c r="COI601" s="211"/>
      <c r="COJ601" s="211"/>
      <c r="COK601" s="211"/>
      <c r="COL601" s="211"/>
      <c r="COM601" s="211"/>
      <c r="CON601" s="211"/>
      <c r="COO601" s="211"/>
      <c r="COP601" s="211"/>
      <c r="COQ601" s="211"/>
      <c r="COR601" s="211"/>
      <c r="COS601" s="211"/>
      <c r="COT601" s="211"/>
      <c r="COU601" s="211"/>
      <c r="COV601" s="211"/>
      <c r="COW601" s="211"/>
      <c r="COX601" s="211"/>
      <c r="COY601" s="211"/>
      <c r="COZ601" s="211"/>
      <c r="CPA601" s="211"/>
      <c r="CPB601" s="211"/>
      <c r="CPC601" s="211"/>
      <c r="CPD601" s="211"/>
      <c r="CPE601" s="211"/>
      <c r="CPF601" s="211"/>
      <c r="CPG601" s="211"/>
      <c r="CPH601" s="211"/>
      <c r="CPI601" s="211"/>
      <c r="CPJ601" s="211"/>
      <c r="CPK601" s="211"/>
      <c r="CPL601" s="211"/>
      <c r="CPM601" s="211"/>
      <c r="CPN601" s="211"/>
      <c r="CPO601" s="211"/>
      <c r="CPP601" s="211"/>
      <c r="CPQ601" s="211"/>
      <c r="CPR601" s="211"/>
      <c r="CPS601" s="211"/>
      <c r="CPT601" s="211"/>
      <c r="CPU601" s="211"/>
      <c r="CPV601" s="211"/>
      <c r="CPW601" s="211"/>
      <c r="CPX601" s="211"/>
      <c r="CPY601" s="211"/>
      <c r="CPZ601" s="211"/>
      <c r="CQA601" s="211"/>
      <c r="CQB601" s="211"/>
      <c r="CQC601" s="211"/>
      <c r="CQD601" s="211"/>
      <c r="CQE601" s="211"/>
      <c r="CQF601" s="211"/>
      <c r="CQG601" s="211"/>
      <c r="CQH601" s="211"/>
      <c r="CQI601" s="211"/>
      <c r="CQJ601" s="211"/>
      <c r="CQK601" s="211"/>
      <c r="CQL601" s="211"/>
      <c r="CQM601" s="211"/>
      <c r="CQN601" s="211"/>
      <c r="CQO601" s="211"/>
      <c r="CQP601" s="211"/>
      <c r="CQQ601" s="211"/>
      <c r="CQR601" s="211"/>
      <c r="CQS601" s="211"/>
      <c r="CQT601" s="211"/>
      <c r="CQU601" s="211"/>
      <c r="CQV601" s="211"/>
      <c r="CQW601" s="211"/>
      <c r="CQX601" s="211"/>
      <c r="CQY601" s="211"/>
      <c r="CQZ601" s="211"/>
      <c r="CRA601" s="211"/>
      <c r="CRB601" s="211"/>
      <c r="CRC601" s="211"/>
      <c r="CRD601" s="211"/>
      <c r="CRE601" s="211"/>
      <c r="CRF601" s="211"/>
      <c r="CRG601" s="211"/>
      <c r="CRH601" s="211"/>
      <c r="CRI601" s="211"/>
      <c r="CRJ601" s="211"/>
      <c r="CRK601" s="211"/>
      <c r="CRL601" s="211"/>
      <c r="CRM601" s="211"/>
      <c r="CRN601" s="211"/>
      <c r="CRO601" s="211"/>
      <c r="CRP601" s="211"/>
      <c r="CRQ601" s="211"/>
      <c r="CRR601" s="211"/>
      <c r="CRS601" s="211"/>
      <c r="CRT601" s="211"/>
      <c r="CRU601" s="211"/>
      <c r="CRV601" s="211"/>
      <c r="CRW601" s="211"/>
      <c r="CRX601" s="211"/>
      <c r="CRY601" s="211"/>
      <c r="CRZ601" s="211"/>
      <c r="CSA601" s="211"/>
      <c r="CSB601" s="211"/>
      <c r="CSC601" s="211"/>
      <c r="CSD601" s="211"/>
      <c r="CSE601" s="211"/>
      <c r="CSF601" s="211"/>
      <c r="CSG601" s="211"/>
      <c r="CSH601" s="211"/>
      <c r="CSI601" s="211"/>
      <c r="CSJ601" s="211"/>
      <c r="CSK601" s="211"/>
      <c r="CSL601" s="211"/>
      <c r="CSM601" s="211"/>
      <c r="CSN601" s="211"/>
      <c r="CSO601" s="211"/>
      <c r="CSP601" s="211"/>
      <c r="CSQ601" s="211"/>
      <c r="CSR601" s="211"/>
      <c r="CSS601" s="211"/>
      <c r="CST601" s="211"/>
      <c r="CSU601" s="211"/>
      <c r="CSV601" s="211"/>
      <c r="CSW601" s="211"/>
      <c r="CSX601" s="211"/>
      <c r="CSY601" s="211"/>
      <c r="CSZ601" s="211"/>
      <c r="CTA601" s="211"/>
      <c r="CTB601" s="211"/>
      <c r="CTC601" s="211"/>
      <c r="CTD601" s="211"/>
      <c r="CTE601" s="211"/>
      <c r="CTF601" s="211"/>
      <c r="CTG601" s="211"/>
      <c r="CTH601" s="211"/>
      <c r="CTI601" s="211"/>
      <c r="CTJ601" s="211"/>
      <c r="CTK601" s="211"/>
      <c r="CTL601" s="211"/>
      <c r="CTM601" s="211"/>
      <c r="CTN601" s="211"/>
      <c r="CTO601" s="211"/>
      <c r="CTP601" s="211"/>
      <c r="CTQ601" s="211"/>
      <c r="CTR601" s="211"/>
      <c r="CTS601" s="211"/>
      <c r="CTT601" s="211"/>
      <c r="CTU601" s="211"/>
      <c r="CTV601" s="211"/>
      <c r="CTW601" s="211"/>
      <c r="CTX601" s="211"/>
      <c r="CTY601" s="211"/>
      <c r="CTZ601" s="211"/>
      <c r="CUA601" s="211"/>
      <c r="CUB601" s="211"/>
      <c r="CUC601" s="211"/>
      <c r="CUD601" s="211"/>
      <c r="CUE601" s="211"/>
      <c r="CUF601" s="211"/>
      <c r="CUG601" s="211"/>
      <c r="CUH601" s="211"/>
      <c r="CUI601" s="211"/>
      <c r="CUJ601" s="211"/>
      <c r="CUK601" s="211"/>
      <c r="CUL601" s="211"/>
      <c r="CUM601" s="211"/>
      <c r="CUN601" s="211"/>
      <c r="CUO601" s="211"/>
      <c r="CUP601" s="211"/>
      <c r="CUQ601" s="211"/>
      <c r="CUR601" s="211"/>
      <c r="CUS601" s="211"/>
      <c r="CUT601" s="211"/>
      <c r="CUU601" s="211"/>
      <c r="CUV601" s="211"/>
      <c r="CUW601" s="211"/>
      <c r="CUX601" s="211"/>
      <c r="CUY601" s="211"/>
      <c r="CUZ601" s="211"/>
      <c r="CVA601" s="211"/>
      <c r="CVB601" s="211"/>
      <c r="CVC601" s="211"/>
      <c r="CVD601" s="211"/>
      <c r="CVE601" s="211"/>
      <c r="CVF601" s="211"/>
      <c r="CVG601" s="211"/>
      <c r="CVH601" s="211"/>
      <c r="CVI601" s="211"/>
      <c r="CVJ601" s="211"/>
      <c r="CVK601" s="211"/>
      <c r="CVL601" s="211"/>
      <c r="CVM601" s="211"/>
      <c r="CVN601" s="211"/>
      <c r="CVO601" s="211"/>
      <c r="CVP601" s="211"/>
      <c r="CVQ601" s="211"/>
      <c r="CVR601" s="211"/>
      <c r="CVS601" s="211"/>
      <c r="CVT601" s="211"/>
      <c r="CVU601" s="211"/>
      <c r="CVV601" s="211"/>
      <c r="CVW601" s="211"/>
      <c r="CVX601" s="211"/>
      <c r="CVY601" s="211"/>
      <c r="CVZ601" s="211"/>
      <c r="CWA601" s="211"/>
      <c r="CWB601" s="211"/>
      <c r="CWC601" s="211"/>
      <c r="CWD601" s="211"/>
      <c r="CWE601" s="211"/>
      <c r="CWF601" s="211"/>
      <c r="CWG601" s="211"/>
      <c r="CWH601" s="211"/>
      <c r="CWI601" s="211"/>
      <c r="CWJ601" s="211"/>
      <c r="CWK601" s="211"/>
      <c r="CWL601" s="211"/>
      <c r="CWM601" s="211"/>
      <c r="CWN601" s="211"/>
      <c r="CWO601" s="211"/>
      <c r="CWP601" s="211"/>
      <c r="CWQ601" s="211"/>
      <c r="CWR601" s="211"/>
      <c r="CWS601" s="211"/>
      <c r="CWT601" s="211"/>
      <c r="CWU601" s="211"/>
      <c r="CWV601" s="211"/>
      <c r="CWW601" s="211"/>
      <c r="CWX601" s="211"/>
      <c r="CWY601" s="211"/>
      <c r="CWZ601" s="211"/>
      <c r="CXA601" s="211"/>
      <c r="CXB601" s="211"/>
      <c r="CXC601" s="211"/>
      <c r="CXD601" s="211"/>
      <c r="CXE601" s="211"/>
      <c r="CXF601" s="211"/>
      <c r="CXG601" s="211"/>
      <c r="CXH601" s="211"/>
      <c r="CXI601" s="211"/>
      <c r="CXJ601" s="211"/>
      <c r="CXK601" s="211"/>
      <c r="CXL601" s="211"/>
      <c r="CXM601" s="211"/>
      <c r="CXN601" s="211"/>
      <c r="CXO601" s="211"/>
      <c r="CXP601" s="211"/>
      <c r="CXQ601" s="211"/>
      <c r="CXR601" s="211"/>
      <c r="CXS601" s="211"/>
      <c r="CXT601" s="211"/>
      <c r="CXU601" s="211"/>
      <c r="CXV601" s="211"/>
      <c r="CXW601" s="211"/>
      <c r="CXX601" s="211"/>
      <c r="CXY601" s="211"/>
      <c r="CXZ601" s="211"/>
      <c r="CYA601" s="211"/>
      <c r="CYB601" s="211"/>
      <c r="CYC601" s="211"/>
      <c r="CYD601" s="211"/>
      <c r="CYE601" s="211"/>
      <c r="CYF601" s="211"/>
      <c r="CYG601" s="211"/>
      <c r="CYH601" s="211"/>
      <c r="CYI601" s="211"/>
      <c r="CYJ601" s="211"/>
      <c r="CYK601" s="211"/>
      <c r="CYL601" s="211"/>
      <c r="CYM601" s="211"/>
      <c r="CYN601" s="211"/>
      <c r="CYO601" s="211"/>
      <c r="CYP601" s="211"/>
      <c r="CYQ601" s="211"/>
      <c r="CYR601" s="211"/>
      <c r="CYS601" s="211"/>
      <c r="CYT601" s="211"/>
      <c r="CYU601" s="211"/>
      <c r="CYV601" s="211"/>
      <c r="CYW601" s="211"/>
      <c r="CYX601" s="211"/>
      <c r="CYY601" s="211"/>
      <c r="CYZ601" s="211"/>
      <c r="CZA601" s="211"/>
      <c r="CZB601" s="211"/>
      <c r="CZC601" s="211"/>
      <c r="CZD601" s="211"/>
      <c r="CZE601" s="211"/>
      <c r="CZF601" s="211"/>
      <c r="CZG601" s="211"/>
      <c r="CZH601" s="211"/>
      <c r="CZI601" s="211"/>
      <c r="CZJ601" s="211"/>
      <c r="CZK601" s="211"/>
      <c r="CZL601" s="211"/>
      <c r="CZM601" s="211"/>
      <c r="CZN601" s="211"/>
      <c r="CZO601" s="211"/>
      <c r="CZP601" s="211"/>
      <c r="CZQ601" s="211"/>
      <c r="CZR601" s="211"/>
      <c r="CZS601" s="211"/>
      <c r="CZT601" s="211"/>
      <c r="CZU601" s="211"/>
      <c r="CZV601" s="211"/>
      <c r="CZW601" s="211"/>
      <c r="CZX601" s="211"/>
      <c r="CZY601" s="211"/>
      <c r="CZZ601" s="211"/>
      <c r="DAA601" s="211"/>
      <c r="DAB601" s="211"/>
      <c r="DAC601" s="211"/>
      <c r="DAD601" s="211"/>
      <c r="DAE601" s="211"/>
      <c r="DAF601" s="211"/>
      <c r="DAG601" s="211"/>
      <c r="DAH601" s="211"/>
      <c r="DAI601" s="211"/>
      <c r="DAJ601" s="211"/>
      <c r="DAK601" s="211"/>
      <c r="DAL601" s="211"/>
      <c r="DAM601" s="211"/>
      <c r="DAN601" s="211"/>
      <c r="DAO601" s="211"/>
      <c r="DAP601" s="211"/>
      <c r="DAQ601" s="211"/>
      <c r="DAR601" s="211"/>
      <c r="DAS601" s="211"/>
      <c r="DAT601" s="211"/>
      <c r="DAU601" s="211"/>
      <c r="DAV601" s="211"/>
      <c r="DAW601" s="211"/>
      <c r="DAX601" s="211"/>
      <c r="DAY601" s="211"/>
      <c r="DAZ601" s="211"/>
      <c r="DBA601" s="211"/>
      <c r="DBB601" s="211"/>
      <c r="DBC601" s="211"/>
      <c r="DBD601" s="211"/>
      <c r="DBE601" s="211"/>
      <c r="DBF601" s="211"/>
      <c r="DBG601" s="211"/>
      <c r="DBH601" s="211"/>
      <c r="DBI601" s="211"/>
      <c r="DBJ601" s="211"/>
      <c r="DBK601" s="211"/>
      <c r="DBL601" s="211"/>
      <c r="DBM601" s="211"/>
      <c r="DBN601" s="211"/>
      <c r="DBO601" s="211"/>
      <c r="DBP601" s="211"/>
      <c r="DBQ601" s="211"/>
      <c r="DBR601" s="211"/>
      <c r="DBS601" s="211"/>
      <c r="DBT601" s="211"/>
      <c r="DBU601" s="211"/>
      <c r="DBV601" s="211"/>
      <c r="DBW601" s="211"/>
      <c r="DBX601" s="211"/>
      <c r="DBY601" s="211"/>
      <c r="DBZ601" s="211"/>
      <c r="DCA601" s="211"/>
      <c r="DCB601" s="211"/>
      <c r="DCC601" s="211"/>
      <c r="DCD601" s="211"/>
      <c r="DCE601" s="211"/>
      <c r="DCF601" s="211"/>
      <c r="DCG601" s="211"/>
      <c r="DCH601" s="211"/>
      <c r="DCI601" s="211"/>
      <c r="DCJ601" s="211"/>
      <c r="DCK601" s="211"/>
      <c r="DCL601" s="211"/>
      <c r="DCM601" s="211"/>
      <c r="DCN601" s="211"/>
      <c r="DCO601" s="211"/>
      <c r="DCP601" s="211"/>
      <c r="DCQ601" s="211"/>
      <c r="DCR601" s="211"/>
      <c r="DCS601" s="211"/>
      <c r="DCT601" s="211"/>
      <c r="DCU601" s="211"/>
      <c r="DCV601" s="211"/>
      <c r="DCW601" s="211"/>
      <c r="DCX601" s="211"/>
      <c r="DCY601" s="211"/>
      <c r="DCZ601" s="211"/>
      <c r="DDA601" s="211"/>
      <c r="DDB601" s="211"/>
      <c r="DDC601" s="211"/>
      <c r="DDD601" s="211"/>
      <c r="DDE601" s="211"/>
      <c r="DDF601" s="211"/>
      <c r="DDG601" s="211"/>
      <c r="DDH601" s="211"/>
      <c r="DDI601" s="211"/>
      <c r="DDJ601" s="211"/>
      <c r="DDK601" s="211"/>
      <c r="DDL601" s="211"/>
      <c r="DDM601" s="211"/>
      <c r="DDN601" s="211"/>
      <c r="DDO601" s="211"/>
      <c r="DDP601" s="211"/>
      <c r="DDQ601" s="211"/>
      <c r="DDR601" s="211"/>
      <c r="DDS601" s="211"/>
      <c r="DDT601" s="211"/>
      <c r="DDU601" s="211"/>
      <c r="DDV601" s="211"/>
      <c r="DDW601" s="211"/>
      <c r="DDX601" s="211"/>
      <c r="DDY601" s="211"/>
      <c r="DDZ601" s="211"/>
      <c r="DEA601" s="211"/>
      <c r="DEB601" s="211"/>
      <c r="DEC601" s="211"/>
      <c r="DED601" s="211"/>
      <c r="DEE601" s="211"/>
      <c r="DEF601" s="211"/>
      <c r="DEG601" s="211"/>
      <c r="DEH601" s="211"/>
      <c r="DEI601" s="211"/>
      <c r="DEJ601" s="211"/>
      <c r="DEK601" s="211"/>
      <c r="DEL601" s="211"/>
      <c r="DEM601" s="211"/>
      <c r="DEN601" s="211"/>
      <c r="DEO601" s="211"/>
      <c r="DEP601" s="211"/>
      <c r="DEQ601" s="211"/>
      <c r="DER601" s="211"/>
      <c r="DES601" s="211"/>
      <c r="DET601" s="211"/>
      <c r="DEU601" s="211"/>
      <c r="DEV601" s="211"/>
      <c r="DEW601" s="211"/>
      <c r="DEX601" s="211"/>
      <c r="DEY601" s="211"/>
      <c r="DEZ601" s="211"/>
      <c r="DFA601" s="211"/>
      <c r="DFB601" s="211"/>
      <c r="DFC601" s="211"/>
      <c r="DFD601" s="211"/>
      <c r="DFE601" s="211"/>
      <c r="DFF601" s="211"/>
      <c r="DFG601" s="211"/>
      <c r="DFH601" s="211"/>
      <c r="DFI601" s="211"/>
      <c r="DFJ601" s="211"/>
      <c r="DFK601" s="211"/>
      <c r="DFL601" s="211"/>
      <c r="DFM601" s="211"/>
      <c r="DFN601" s="211"/>
      <c r="DFO601" s="211"/>
      <c r="DFP601" s="211"/>
      <c r="DFQ601" s="211"/>
      <c r="DFR601" s="211"/>
      <c r="DFS601" s="211"/>
      <c r="DFT601" s="211"/>
      <c r="DFU601" s="211"/>
      <c r="DFV601" s="211"/>
      <c r="DFW601" s="211"/>
      <c r="DFX601" s="211"/>
      <c r="DFY601" s="211"/>
      <c r="DFZ601" s="211"/>
      <c r="DGA601" s="211"/>
      <c r="DGB601" s="211"/>
      <c r="DGC601" s="211"/>
      <c r="DGD601" s="211"/>
      <c r="DGE601" s="211"/>
      <c r="DGF601" s="211"/>
      <c r="DGG601" s="211"/>
      <c r="DGH601" s="211"/>
      <c r="DGI601" s="211"/>
      <c r="DGJ601" s="211"/>
      <c r="DGK601" s="211"/>
      <c r="DGL601" s="211"/>
      <c r="DGM601" s="211"/>
      <c r="DGN601" s="211"/>
      <c r="DGO601" s="211"/>
      <c r="DGP601" s="211"/>
      <c r="DGQ601" s="211"/>
      <c r="DGR601" s="211"/>
      <c r="DGS601" s="211"/>
      <c r="DGT601" s="211"/>
      <c r="DGU601" s="211"/>
      <c r="DGV601" s="211"/>
      <c r="DGW601" s="211"/>
      <c r="DGX601" s="211"/>
      <c r="DGY601" s="211"/>
      <c r="DGZ601" s="211"/>
      <c r="DHA601" s="211"/>
      <c r="DHB601" s="211"/>
      <c r="DHC601" s="211"/>
      <c r="DHD601" s="211"/>
      <c r="DHE601" s="211"/>
      <c r="DHF601" s="211"/>
      <c r="DHG601" s="211"/>
      <c r="DHH601" s="211"/>
      <c r="DHI601" s="211"/>
      <c r="DHJ601" s="211"/>
      <c r="DHK601" s="211"/>
      <c r="DHL601" s="211"/>
      <c r="DHM601" s="211"/>
      <c r="DHN601" s="211"/>
      <c r="DHO601" s="211"/>
      <c r="DHP601" s="211"/>
      <c r="DHQ601" s="211"/>
      <c r="DHR601" s="211"/>
      <c r="DHS601" s="211"/>
      <c r="DHT601" s="211"/>
      <c r="DHU601" s="211"/>
      <c r="DHV601" s="211"/>
      <c r="DHW601" s="211"/>
      <c r="DHX601" s="211"/>
      <c r="DHY601" s="211"/>
      <c r="DHZ601" s="211"/>
      <c r="DIA601" s="211"/>
      <c r="DIB601" s="211"/>
      <c r="DIC601" s="211"/>
      <c r="DID601" s="211"/>
      <c r="DIE601" s="211"/>
      <c r="DIF601" s="211"/>
      <c r="DIG601" s="211"/>
      <c r="DIH601" s="211"/>
      <c r="DII601" s="211"/>
      <c r="DIJ601" s="211"/>
      <c r="DIK601" s="211"/>
      <c r="DIL601" s="211"/>
      <c r="DIM601" s="211"/>
      <c r="DIN601" s="211"/>
      <c r="DIO601" s="211"/>
      <c r="DIP601" s="211"/>
      <c r="DIQ601" s="211"/>
      <c r="DIR601" s="211"/>
      <c r="DIS601" s="211"/>
      <c r="DIT601" s="211"/>
      <c r="DIU601" s="211"/>
      <c r="DIV601" s="211"/>
      <c r="DIW601" s="211"/>
      <c r="DIX601" s="211"/>
      <c r="DIY601" s="211"/>
      <c r="DIZ601" s="211"/>
      <c r="DJA601" s="211"/>
      <c r="DJB601" s="211"/>
      <c r="DJC601" s="211"/>
      <c r="DJD601" s="211"/>
      <c r="DJE601" s="211"/>
      <c r="DJF601" s="211"/>
      <c r="DJG601" s="211"/>
      <c r="DJH601" s="211"/>
      <c r="DJI601" s="211"/>
      <c r="DJJ601" s="211"/>
      <c r="DJK601" s="211"/>
      <c r="DJL601" s="211"/>
      <c r="DJM601" s="211"/>
      <c r="DJN601" s="211"/>
      <c r="DJO601" s="211"/>
      <c r="DJP601" s="211"/>
      <c r="DJQ601" s="211"/>
      <c r="DJR601" s="211"/>
      <c r="DJS601" s="211"/>
      <c r="DJT601" s="211"/>
      <c r="DJU601" s="211"/>
      <c r="DJV601" s="211"/>
      <c r="DJW601" s="211"/>
      <c r="DJX601" s="211"/>
      <c r="DJY601" s="211"/>
      <c r="DJZ601" s="211"/>
      <c r="DKA601" s="211"/>
      <c r="DKB601" s="211"/>
      <c r="DKC601" s="211"/>
      <c r="DKD601" s="211"/>
      <c r="DKE601" s="211"/>
      <c r="DKF601" s="211"/>
      <c r="DKG601" s="211"/>
      <c r="DKH601" s="211"/>
      <c r="DKI601" s="211"/>
      <c r="DKJ601" s="211"/>
      <c r="DKK601" s="211"/>
      <c r="DKL601" s="211"/>
      <c r="DKM601" s="211"/>
      <c r="DKN601" s="211"/>
      <c r="DKO601" s="211"/>
      <c r="DKP601" s="211"/>
      <c r="DKQ601" s="211"/>
      <c r="DKR601" s="211"/>
      <c r="DKS601" s="211"/>
      <c r="DKT601" s="211"/>
      <c r="DKU601" s="211"/>
      <c r="DKV601" s="211"/>
      <c r="DKW601" s="211"/>
      <c r="DKX601" s="211"/>
      <c r="DKY601" s="211"/>
      <c r="DKZ601" s="211"/>
      <c r="DLA601" s="211"/>
      <c r="DLB601" s="211"/>
      <c r="DLC601" s="211"/>
      <c r="DLD601" s="211"/>
      <c r="DLE601" s="211"/>
      <c r="DLF601" s="211"/>
      <c r="DLG601" s="211"/>
      <c r="DLH601" s="211"/>
      <c r="DLI601" s="211"/>
      <c r="DLJ601" s="211"/>
      <c r="DLK601" s="211"/>
      <c r="DLL601" s="211"/>
      <c r="DLM601" s="211"/>
      <c r="DLN601" s="211"/>
      <c r="DLO601" s="211"/>
      <c r="DLP601" s="211"/>
      <c r="DLQ601" s="211"/>
      <c r="DLR601" s="211"/>
      <c r="DLS601" s="211"/>
      <c r="DLT601" s="211"/>
      <c r="DLU601" s="211"/>
      <c r="DLV601" s="211"/>
      <c r="DLW601" s="211"/>
      <c r="DLX601" s="211"/>
      <c r="DLY601" s="211"/>
      <c r="DLZ601" s="211"/>
      <c r="DMA601" s="211"/>
      <c r="DMB601" s="211"/>
      <c r="DMC601" s="211"/>
      <c r="DMD601" s="211"/>
      <c r="DME601" s="211"/>
      <c r="DMF601" s="211"/>
      <c r="DMG601" s="211"/>
      <c r="DMH601" s="211"/>
      <c r="DMI601" s="211"/>
      <c r="DMJ601" s="211"/>
      <c r="DMK601" s="211"/>
      <c r="DML601" s="211"/>
      <c r="DMM601" s="211"/>
      <c r="DMN601" s="211"/>
      <c r="DMO601" s="211"/>
      <c r="DMP601" s="211"/>
      <c r="DMQ601" s="211"/>
      <c r="DMR601" s="211"/>
      <c r="DMS601" s="211"/>
      <c r="DMT601" s="211"/>
      <c r="DMU601" s="211"/>
      <c r="DMV601" s="211"/>
      <c r="DMW601" s="211"/>
      <c r="DMX601" s="211"/>
      <c r="DMY601" s="211"/>
      <c r="DMZ601" s="211"/>
      <c r="DNA601" s="211"/>
      <c r="DNB601" s="211"/>
      <c r="DNC601" s="211"/>
      <c r="DND601" s="211"/>
      <c r="DNE601" s="211"/>
      <c r="DNF601" s="211"/>
      <c r="DNG601" s="211"/>
      <c r="DNH601" s="211"/>
      <c r="DNI601" s="211"/>
      <c r="DNJ601" s="211"/>
      <c r="DNK601" s="211"/>
      <c r="DNL601" s="211"/>
      <c r="DNM601" s="211"/>
      <c r="DNN601" s="211"/>
      <c r="DNO601" s="211"/>
      <c r="DNP601" s="211"/>
      <c r="DNQ601" s="211"/>
      <c r="DNR601" s="211"/>
      <c r="DNS601" s="211"/>
      <c r="DNT601" s="211"/>
      <c r="DNU601" s="211"/>
      <c r="DNV601" s="211"/>
      <c r="DNW601" s="211"/>
      <c r="DNX601" s="211"/>
      <c r="DNY601" s="211"/>
      <c r="DNZ601" s="211"/>
      <c r="DOA601" s="211"/>
      <c r="DOB601" s="211"/>
      <c r="DOC601" s="211"/>
      <c r="DOD601" s="211"/>
      <c r="DOE601" s="211"/>
      <c r="DOF601" s="211"/>
      <c r="DOG601" s="211"/>
      <c r="DOH601" s="211"/>
      <c r="DOI601" s="211"/>
      <c r="DOJ601" s="211"/>
      <c r="DOK601" s="211"/>
      <c r="DOL601" s="211"/>
      <c r="DOM601" s="211"/>
      <c r="DON601" s="211"/>
      <c r="DOO601" s="211"/>
      <c r="DOP601" s="211"/>
      <c r="DOQ601" s="211"/>
      <c r="DOR601" s="211"/>
      <c r="DOS601" s="211"/>
      <c r="DOT601" s="211"/>
      <c r="DOU601" s="211"/>
      <c r="DOV601" s="211"/>
      <c r="DOW601" s="211"/>
      <c r="DOX601" s="211"/>
      <c r="DOY601" s="211"/>
      <c r="DOZ601" s="211"/>
      <c r="DPA601" s="211"/>
      <c r="DPB601" s="211"/>
      <c r="DPC601" s="211"/>
      <c r="DPD601" s="211"/>
      <c r="DPE601" s="211"/>
      <c r="DPF601" s="211"/>
      <c r="DPG601" s="211"/>
      <c r="DPH601" s="211"/>
      <c r="DPI601" s="211"/>
      <c r="DPJ601" s="211"/>
      <c r="DPK601" s="211"/>
      <c r="DPL601" s="211"/>
      <c r="DPM601" s="211"/>
      <c r="DPN601" s="211"/>
      <c r="DPO601" s="211"/>
      <c r="DPP601" s="211"/>
      <c r="DPQ601" s="211"/>
      <c r="DPR601" s="211"/>
      <c r="DPS601" s="211"/>
      <c r="DPT601" s="211"/>
      <c r="DPU601" s="211"/>
      <c r="DPV601" s="211"/>
      <c r="DPW601" s="211"/>
      <c r="DPX601" s="211"/>
      <c r="DPY601" s="211"/>
      <c r="DPZ601" s="211"/>
      <c r="DQA601" s="211"/>
      <c r="DQB601" s="211"/>
      <c r="DQC601" s="211"/>
      <c r="DQD601" s="211"/>
      <c r="DQE601" s="211"/>
      <c r="DQF601" s="211"/>
      <c r="DQG601" s="211"/>
      <c r="DQH601" s="211"/>
      <c r="DQI601" s="211"/>
      <c r="DQJ601" s="211"/>
      <c r="DQK601" s="211"/>
      <c r="DQL601" s="211"/>
      <c r="DQM601" s="211"/>
      <c r="DQN601" s="211"/>
      <c r="DQO601" s="211"/>
      <c r="DQP601" s="211"/>
      <c r="DQQ601" s="211"/>
      <c r="DQR601" s="211"/>
      <c r="DQS601" s="211"/>
      <c r="DQT601" s="211"/>
      <c r="DQU601" s="211"/>
      <c r="DQV601" s="211"/>
      <c r="DQW601" s="211"/>
      <c r="DQX601" s="211"/>
      <c r="DQY601" s="211"/>
      <c r="DQZ601" s="211"/>
      <c r="DRA601" s="211"/>
      <c r="DRB601" s="211"/>
      <c r="DRC601" s="211"/>
      <c r="DRD601" s="211"/>
      <c r="DRE601" s="211"/>
      <c r="DRF601" s="211"/>
      <c r="DRG601" s="211"/>
      <c r="DRH601" s="211"/>
      <c r="DRI601" s="211"/>
      <c r="DRJ601" s="211"/>
      <c r="DRK601" s="211"/>
      <c r="DRL601" s="211"/>
      <c r="DRM601" s="211"/>
      <c r="DRN601" s="211"/>
      <c r="DRO601" s="211"/>
      <c r="DRP601" s="211"/>
      <c r="DRQ601" s="211"/>
      <c r="DRR601" s="211"/>
      <c r="DRS601" s="211"/>
      <c r="DRT601" s="211"/>
      <c r="DRU601" s="211"/>
      <c r="DRV601" s="211"/>
      <c r="DRW601" s="211"/>
      <c r="DRX601" s="211"/>
      <c r="DRY601" s="211"/>
      <c r="DRZ601" s="211"/>
      <c r="DSA601" s="211"/>
      <c r="DSB601" s="211"/>
      <c r="DSC601" s="211"/>
      <c r="DSD601" s="211"/>
      <c r="DSE601" s="211"/>
      <c r="DSF601" s="211"/>
      <c r="DSG601" s="211"/>
      <c r="DSH601" s="211"/>
      <c r="DSI601" s="211"/>
      <c r="DSJ601" s="211"/>
      <c r="DSK601" s="211"/>
      <c r="DSL601" s="211"/>
      <c r="DSM601" s="211"/>
      <c r="DSN601" s="211"/>
      <c r="DSO601" s="211"/>
      <c r="DSP601" s="211"/>
      <c r="DSQ601" s="211"/>
      <c r="DSR601" s="211"/>
      <c r="DSS601" s="211"/>
      <c r="DST601" s="211"/>
      <c r="DSU601" s="211"/>
      <c r="DSV601" s="211"/>
      <c r="DSW601" s="211"/>
      <c r="DSX601" s="211"/>
      <c r="DSY601" s="211"/>
      <c r="DSZ601" s="211"/>
      <c r="DTA601" s="211"/>
      <c r="DTB601" s="211"/>
      <c r="DTC601" s="211"/>
      <c r="DTD601" s="211"/>
      <c r="DTE601" s="211"/>
      <c r="DTF601" s="211"/>
      <c r="DTG601" s="211"/>
      <c r="DTH601" s="211"/>
      <c r="DTI601" s="211"/>
      <c r="DTJ601" s="211"/>
      <c r="DTK601" s="211"/>
      <c r="DTL601" s="211"/>
      <c r="DTM601" s="211"/>
      <c r="DTN601" s="211"/>
      <c r="DTO601" s="211"/>
      <c r="DTP601" s="211"/>
      <c r="DTQ601" s="211"/>
      <c r="DTR601" s="211"/>
      <c r="DTS601" s="211"/>
      <c r="DTT601" s="211"/>
      <c r="DTU601" s="211"/>
      <c r="DTV601" s="211"/>
      <c r="DTW601" s="211"/>
      <c r="DTX601" s="211"/>
      <c r="DTY601" s="211"/>
      <c r="DTZ601" s="211"/>
      <c r="DUA601" s="211"/>
      <c r="DUB601" s="211"/>
      <c r="DUC601" s="211"/>
      <c r="DUD601" s="211"/>
      <c r="DUE601" s="211"/>
      <c r="DUF601" s="211"/>
      <c r="DUG601" s="211"/>
      <c r="DUH601" s="211"/>
      <c r="DUI601" s="211"/>
      <c r="DUJ601" s="211"/>
      <c r="DUK601" s="211"/>
      <c r="DUL601" s="211"/>
      <c r="DUM601" s="211"/>
      <c r="DUN601" s="211"/>
      <c r="DUO601" s="211"/>
      <c r="DUP601" s="211"/>
      <c r="DUQ601" s="211"/>
      <c r="DUR601" s="211"/>
      <c r="DUS601" s="211"/>
      <c r="DUT601" s="211"/>
      <c r="DUU601" s="211"/>
      <c r="DUV601" s="211"/>
      <c r="DUW601" s="211"/>
      <c r="DUX601" s="211"/>
      <c r="DUY601" s="211"/>
      <c r="DUZ601" s="211"/>
      <c r="DVA601" s="211"/>
      <c r="DVB601" s="211"/>
      <c r="DVC601" s="211"/>
      <c r="DVD601" s="211"/>
      <c r="DVE601" s="211"/>
      <c r="DVF601" s="211"/>
      <c r="DVG601" s="211"/>
      <c r="DVH601" s="211"/>
      <c r="DVI601" s="211"/>
      <c r="DVJ601" s="211"/>
      <c r="DVK601" s="211"/>
      <c r="DVL601" s="211"/>
      <c r="DVM601" s="211"/>
      <c r="DVN601" s="211"/>
      <c r="DVO601" s="211"/>
      <c r="DVP601" s="211"/>
      <c r="DVQ601" s="211"/>
      <c r="DVR601" s="211"/>
      <c r="DVS601" s="211"/>
      <c r="DVT601" s="211"/>
      <c r="DVU601" s="211"/>
      <c r="DVV601" s="211"/>
      <c r="DVW601" s="211"/>
      <c r="DVX601" s="211"/>
      <c r="DVY601" s="211"/>
      <c r="DVZ601" s="211"/>
      <c r="DWA601" s="211"/>
      <c r="DWB601" s="211"/>
      <c r="DWC601" s="211"/>
      <c r="DWD601" s="211"/>
      <c r="DWE601" s="211"/>
      <c r="DWF601" s="211"/>
      <c r="DWG601" s="211"/>
      <c r="DWH601" s="211"/>
      <c r="DWI601" s="211"/>
      <c r="DWJ601" s="211"/>
      <c r="DWK601" s="211"/>
      <c r="DWL601" s="211"/>
      <c r="DWM601" s="211"/>
      <c r="DWN601" s="211"/>
      <c r="DWO601" s="211"/>
      <c r="DWP601" s="211"/>
      <c r="DWQ601" s="211"/>
      <c r="DWR601" s="211"/>
      <c r="DWS601" s="211"/>
      <c r="DWT601" s="211"/>
      <c r="DWU601" s="211"/>
      <c r="DWV601" s="211"/>
      <c r="DWW601" s="211"/>
      <c r="DWX601" s="211"/>
      <c r="DWY601" s="211"/>
      <c r="DWZ601" s="211"/>
      <c r="DXA601" s="211"/>
      <c r="DXB601" s="211"/>
      <c r="DXC601" s="211"/>
      <c r="DXD601" s="211"/>
      <c r="DXE601" s="211"/>
      <c r="DXF601" s="211"/>
      <c r="DXG601" s="211"/>
      <c r="DXH601" s="211"/>
      <c r="DXI601" s="211"/>
      <c r="DXJ601" s="211"/>
      <c r="DXK601" s="211"/>
      <c r="DXL601" s="211"/>
      <c r="DXM601" s="211"/>
      <c r="DXN601" s="211"/>
      <c r="DXO601" s="211"/>
      <c r="DXP601" s="211"/>
      <c r="DXQ601" s="211"/>
      <c r="DXR601" s="211"/>
      <c r="DXS601" s="211"/>
      <c r="DXT601" s="211"/>
      <c r="DXU601" s="211"/>
      <c r="DXV601" s="211"/>
      <c r="DXW601" s="211"/>
      <c r="DXX601" s="211"/>
      <c r="DXY601" s="211"/>
      <c r="DXZ601" s="211"/>
      <c r="DYA601" s="211"/>
      <c r="DYB601" s="211"/>
      <c r="DYC601" s="211"/>
      <c r="DYD601" s="211"/>
      <c r="DYE601" s="211"/>
      <c r="DYF601" s="211"/>
      <c r="DYG601" s="211"/>
      <c r="DYH601" s="211"/>
      <c r="DYI601" s="211"/>
      <c r="DYJ601" s="211"/>
      <c r="DYK601" s="211"/>
      <c r="DYL601" s="211"/>
      <c r="DYM601" s="211"/>
      <c r="DYN601" s="211"/>
      <c r="DYO601" s="211"/>
      <c r="DYP601" s="211"/>
      <c r="DYQ601" s="211"/>
      <c r="DYR601" s="211"/>
      <c r="DYS601" s="211"/>
      <c r="DYT601" s="211"/>
      <c r="DYU601" s="211"/>
      <c r="DYV601" s="211"/>
      <c r="DYW601" s="211"/>
      <c r="DYX601" s="211"/>
      <c r="DYY601" s="211"/>
      <c r="DYZ601" s="211"/>
      <c r="DZA601" s="211"/>
      <c r="DZB601" s="211"/>
      <c r="DZC601" s="211"/>
      <c r="DZD601" s="211"/>
      <c r="DZE601" s="211"/>
      <c r="DZF601" s="211"/>
      <c r="DZG601" s="211"/>
      <c r="DZH601" s="211"/>
      <c r="DZI601" s="211"/>
      <c r="DZJ601" s="211"/>
      <c r="DZK601" s="211"/>
      <c r="DZL601" s="211"/>
      <c r="DZM601" s="211"/>
      <c r="DZN601" s="211"/>
      <c r="DZO601" s="211"/>
      <c r="DZP601" s="211"/>
      <c r="DZQ601" s="211"/>
      <c r="DZR601" s="211"/>
      <c r="DZS601" s="211"/>
      <c r="DZT601" s="211"/>
      <c r="DZU601" s="211"/>
      <c r="DZV601" s="211"/>
      <c r="DZW601" s="211"/>
      <c r="DZX601" s="211"/>
      <c r="DZY601" s="211"/>
      <c r="DZZ601" s="211"/>
      <c r="EAA601" s="211"/>
      <c r="EAB601" s="211"/>
      <c r="EAC601" s="211"/>
      <c r="EAD601" s="211"/>
      <c r="EAE601" s="211"/>
      <c r="EAF601" s="211"/>
      <c r="EAG601" s="211"/>
      <c r="EAH601" s="211"/>
      <c r="EAI601" s="211"/>
      <c r="EAJ601" s="211"/>
      <c r="EAK601" s="211"/>
      <c r="EAL601" s="211"/>
      <c r="EAM601" s="211"/>
      <c r="EAN601" s="211"/>
      <c r="EAO601" s="211"/>
      <c r="EAP601" s="211"/>
      <c r="EAQ601" s="211"/>
      <c r="EAR601" s="211"/>
      <c r="EAS601" s="211"/>
      <c r="EAT601" s="211"/>
      <c r="EAU601" s="211"/>
      <c r="EAV601" s="211"/>
      <c r="EAW601" s="211"/>
      <c r="EAX601" s="211"/>
      <c r="EAY601" s="211"/>
      <c r="EAZ601" s="211"/>
      <c r="EBA601" s="211"/>
      <c r="EBB601" s="211"/>
      <c r="EBC601" s="211"/>
      <c r="EBD601" s="211"/>
      <c r="EBE601" s="211"/>
      <c r="EBF601" s="211"/>
      <c r="EBG601" s="211"/>
      <c r="EBH601" s="211"/>
      <c r="EBI601" s="211"/>
      <c r="EBJ601" s="211"/>
      <c r="EBK601" s="211"/>
      <c r="EBL601" s="211"/>
      <c r="EBM601" s="211"/>
      <c r="EBN601" s="211"/>
      <c r="EBO601" s="211"/>
      <c r="EBP601" s="211"/>
      <c r="EBQ601" s="211"/>
      <c r="EBR601" s="211"/>
      <c r="EBS601" s="211"/>
      <c r="EBT601" s="211"/>
      <c r="EBU601" s="211"/>
      <c r="EBV601" s="211"/>
      <c r="EBW601" s="211"/>
      <c r="EBX601" s="211"/>
      <c r="EBY601" s="211"/>
      <c r="EBZ601" s="211"/>
      <c r="ECA601" s="211"/>
      <c r="ECB601" s="211"/>
      <c r="ECC601" s="211"/>
      <c r="ECD601" s="211"/>
      <c r="ECE601" s="211"/>
      <c r="ECF601" s="211"/>
      <c r="ECG601" s="211"/>
      <c r="ECH601" s="211"/>
      <c r="ECI601" s="211"/>
      <c r="ECJ601" s="211"/>
      <c r="ECK601" s="211"/>
      <c r="ECL601" s="211"/>
      <c r="ECM601" s="211"/>
      <c r="ECN601" s="211"/>
      <c r="ECO601" s="211"/>
      <c r="ECP601" s="211"/>
      <c r="ECQ601" s="211"/>
      <c r="ECR601" s="211"/>
      <c r="ECS601" s="211"/>
      <c r="ECT601" s="211"/>
      <c r="ECU601" s="211"/>
      <c r="ECV601" s="211"/>
      <c r="ECW601" s="211"/>
      <c r="ECX601" s="211"/>
      <c r="ECY601" s="211"/>
      <c r="ECZ601" s="211"/>
      <c r="EDA601" s="211"/>
      <c r="EDB601" s="211"/>
      <c r="EDC601" s="211"/>
      <c r="EDD601" s="211"/>
      <c r="EDE601" s="211"/>
      <c r="EDF601" s="211"/>
      <c r="EDG601" s="211"/>
      <c r="EDH601" s="211"/>
      <c r="EDI601" s="211"/>
      <c r="EDJ601" s="211"/>
      <c r="EDK601" s="211"/>
      <c r="EDL601" s="211"/>
      <c r="EDM601" s="211"/>
      <c r="EDN601" s="211"/>
      <c r="EDO601" s="211"/>
      <c r="EDP601" s="211"/>
      <c r="EDQ601" s="211"/>
      <c r="EDR601" s="211"/>
      <c r="EDS601" s="211"/>
      <c r="EDT601" s="211"/>
      <c r="EDU601" s="211"/>
      <c r="EDV601" s="211"/>
      <c r="EDW601" s="211"/>
      <c r="EDX601" s="211"/>
      <c r="EDY601" s="211"/>
      <c r="EDZ601" s="211"/>
      <c r="EEA601" s="211"/>
      <c r="EEB601" s="211"/>
      <c r="EEC601" s="211"/>
      <c r="EED601" s="211"/>
      <c r="EEE601" s="211"/>
      <c r="EEF601" s="211"/>
      <c r="EEG601" s="211"/>
      <c r="EEH601" s="211"/>
      <c r="EEI601" s="211"/>
      <c r="EEJ601" s="211"/>
      <c r="EEK601" s="211"/>
      <c r="EEL601" s="211"/>
      <c r="EEM601" s="211"/>
      <c r="EEN601" s="211"/>
      <c r="EEO601" s="211"/>
      <c r="EEP601" s="211"/>
      <c r="EEQ601" s="211"/>
      <c r="EER601" s="211"/>
      <c r="EES601" s="211"/>
      <c r="EET601" s="211"/>
      <c r="EEU601" s="211"/>
      <c r="EEV601" s="211"/>
      <c r="EEW601" s="211"/>
      <c r="EEX601" s="211"/>
      <c r="EEY601" s="211"/>
      <c r="EEZ601" s="211"/>
      <c r="EFA601" s="211"/>
      <c r="EFB601" s="211"/>
      <c r="EFC601" s="211"/>
      <c r="EFD601" s="211"/>
      <c r="EFE601" s="211"/>
      <c r="EFF601" s="211"/>
      <c r="EFG601" s="211"/>
      <c r="EFH601" s="211"/>
      <c r="EFI601" s="211"/>
      <c r="EFJ601" s="211"/>
      <c r="EFK601" s="211"/>
      <c r="EFL601" s="211"/>
      <c r="EFM601" s="211"/>
      <c r="EFN601" s="211"/>
      <c r="EFO601" s="211"/>
      <c r="EFP601" s="211"/>
      <c r="EFQ601" s="211"/>
      <c r="EFR601" s="211"/>
      <c r="EFS601" s="211"/>
      <c r="EFT601" s="211"/>
      <c r="EFU601" s="211"/>
      <c r="EFV601" s="211"/>
      <c r="EFW601" s="211"/>
      <c r="EFX601" s="211"/>
      <c r="EFY601" s="211"/>
      <c r="EFZ601" s="211"/>
      <c r="EGA601" s="211"/>
      <c r="EGB601" s="211"/>
      <c r="EGC601" s="211"/>
      <c r="EGD601" s="211"/>
      <c r="EGE601" s="211"/>
      <c r="EGF601" s="211"/>
      <c r="EGG601" s="211"/>
      <c r="EGH601" s="211"/>
      <c r="EGI601" s="211"/>
      <c r="EGJ601" s="211"/>
      <c r="EGK601" s="211"/>
      <c r="EGL601" s="211"/>
      <c r="EGM601" s="211"/>
      <c r="EGN601" s="211"/>
      <c r="EGO601" s="211"/>
      <c r="EGP601" s="211"/>
      <c r="EGQ601" s="211"/>
      <c r="EGR601" s="211"/>
      <c r="EGS601" s="211"/>
      <c r="EGT601" s="211"/>
      <c r="EGU601" s="211"/>
      <c r="EGV601" s="211"/>
      <c r="EGW601" s="211"/>
      <c r="EGX601" s="211"/>
      <c r="EGY601" s="211"/>
      <c r="EGZ601" s="211"/>
      <c r="EHA601" s="211"/>
      <c r="EHB601" s="211"/>
      <c r="EHC601" s="211"/>
      <c r="EHD601" s="211"/>
      <c r="EHE601" s="211"/>
      <c r="EHF601" s="211"/>
      <c r="EHG601" s="211"/>
      <c r="EHH601" s="211"/>
      <c r="EHI601" s="211"/>
      <c r="EHJ601" s="211"/>
      <c r="EHK601" s="211"/>
      <c r="EHL601" s="211"/>
      <c r="EHM601" s="211"/>
      <c r="EHN601" s="211"/>
      <c r="EHO601" s="211"/>
      <c r="EHP601" s="211"/>
      <c r="EHQ601" s="211"/>
      <c r="EHR601" s="211"/>
      <c r="EHS601" s="211"/>
      <c r="EHT601" s="211"/>
      <c r="EHU601" s="211"/>
      <c r="EHV601" s="211"/>
      <c r="EHW601" s="211"/>
      <c r="EHX601" s="211"/>
      <c r="EHY601" s="211"/>
      <c r="EHZ601" s="211"/>
      <c r="EIA601" s="211"/>
      <c r="EIB601" s="211"/>
      <c r="EIC601" s="211"/>
      <c r="EID601" s="211"/>
      <c r="EIE601" s="211"/>
      <c r="EIF601" s="211"/>
      <c r="EIG601" s="211"/>
      <c r="EIH601" s="211"/>
      <c r="EII601" s="211"/>
      <c r="EIJ601" s="211"/>
      <c r="EIK601" s="211"/>
      <c r="EIL601" s="211"/>
      <c r="EIM601" s="211"/>
      <c r="EIN601" s="211"/>
      <c r="EIO601" s="211"/>
      <c r="EIP601" s="211"/>
      <c r="EIQ601" s="211"/>
      <c r="EIR601" s="211"/>
      <c r="EIS601" s="211"/>
      <c r="EIT601" s="211"/>
      <c r="EIU601" s="211"/>
      <c r="EIV601" s="211"/>
      <c r="EIW601" s="211"/>
      <c r="EIX601" s="211"/>
      <c r="EIY601" s="211"/>
      <c r="EIZ601" s="211"/>
      <c r="EJA601" s="211"/>
      <c r="EJB601" s="211"/>
      <c r="EJC601" s="211"/>
      <c r="EJD601" s="211"/>
      <c r="EJE601" s="211"/>
      <c r="EJF601" s="211"/>
      <c r="EJG601" s="211"/>
      <c r="EJH601" s="211"/>
      <c r="EJI601" s="211"/>
      <c r="EJJ601" s="211"/>
      <c r="EJK601" s="211"/>
      <c r="EJL601" s="211"/>
      <c r="EJM601" s="211"/>
      <c r="EJN601" s="211"/>
      <c r="EJO601" s="211"/>
      <c r="EJP601" s="211"/>
      <c r="EJQ601" s="211"/>
      <c r="EJR601" s="211"/>
      <c r="EJS601" s="211"/>
      <c r="EJT601" s="211"/>
      <c r="EJU601" s="211"/>
      <c r="EJV601" s="211"/>
      <c r="EJW601" s="211"/>
      <c r="EJX601" s="211"/>
      <c r="EJY601" s="211"/>
      <c r="EJZ601" s="211"/>
      <c r="EKA601" s="211"/>
      <c r="EKB601" s="211"/>
      <c r="EKC601" s="211"/>
      <c r="EKD601" s="211"/>
      <c r="EKE601" s="211"/>
      <c r="EKF601" s="211"/>
      <c r="EKG601" s="211"/>
      <c r="EKH601" s="211"/>
      <c r="EKI601" s="211"/>
      <c r="EKJ601" s="211"/>
      <c r="EKK601" s="211"/>
      <c r="EKL601" s="211"/>
      <c r="EKM601" s="211"/>
      <c r="EKN601" s="211"/>
      <c r="EKO601" s="211"/>
      <c r="EKP601" s="211"/>
      <c r="EKQ601" s="211"/>
      <c r="EKR601" s="211"/>
      <c r="EKS601" s="211"/>
      <c r="EKT601" s="211"/>
      <c r="EKU601" s="211"/>
      <c r="EKV601" s="211"/>
      <c r="EKW601" s="211"/>
      <c r="EKX601" s="211"/>
      <c r="EKY601" s="211"/>
      <c r="EKZ601" s="211"/>
      <c r="ELA601" s="211"/>
      <c r="ELB601" s="211"/>
      <c r="ELC601" s="211"/>
      <c r="ELD601" s="211"/>
      <c r="ELE601" s="211"/>
      <c r="ELF601" s="211"/>
      <c r="ELG601" s="211"/>
      <c r="ELH601" s="211"/>
      <c r="ELI601" s="211"/>
      <c r="ELJ601" s="211"/>
      <c r="ELK601" s="211"/>
      <c r="ELL601" s="211"/>
      <c r="ELM601" s="211"/>
      <c r="ELN601" s="211"/>
      <c r="ELO601" s="211"/>
      <c r="ELP601" s="211"/>
      <c r="ELQ601" s="211"/>
      <c r="ELR601" s="211"/>
      <c r="ELS601" s="211"/>
      <c r="ELT601" s="211"/>
      <c r="ELU601" s="211"/>
      <c r="ELV601" s="211"/>
      <c r="ELW601" s="211"/>
      <c r="ELX601" s="211"/>
      <c r="ELY601" s="211"/>
      <c r="ELZ601" s="211"/>
      <c r="EMA601" s="211"/>
      <c r="EMB601" s="211"/>
      <c r="EMC601" s="211"/>
      <c r="EMD601" s="211"/>
      <c r="EME601" s="211"/>
      <c r="EMF601" s="211"/>
      <c r="EMG601" s="211"/>
      <c r="EMH601" s="211"/>
      <c r="EMI601" s="211"/>
      <c r="EMJ601" s="211"/>
      <c r="EMK601" s="211"/>
      <c r="EML601" s="211"/>
      <c r="EMM601" s="211"/>
      <c r="EMN601" s="211"/>
      <c r="EMO601" s="211"/>
      <c r="EMP601" s="211"/>
      <c r="EMQ601" s="211"/>
      <c r="EMR601" s="211"/>
      <c r="EMS601" s="211"/>
      <c r="EMT601" s="211"/>
      <c r="EMU601" s="211"/>
      <c r="EMV601" s="211"/>
      <c r="EMW601" s="211"/>
      <c r="EMX601" s="211"/>
      <c r="EMY601" s="211"/>
      <c r="EMZ601" s="211"/>
      <c r="ENA601" s="211"/>
      <c r="ENB601" s="211"/>
      <c r="ENC601" s="211"/>
      <c r="END601" s="211"/>
      <c r="ENE601" s="211"/>
      <c r="ENF601" s="211"/>
      <c r="ENG601" s="211"/>
      <c r="ENH601" s="211"/>
      <c r="ENI601" s="211"/>
      <c r="ENJ601" s="211"/>
      <c r="ENK601" s="211"/>
      <c r="ENL601" s="211"/>
      <c r="ENM601" s="211"/>
      <c r="ENN601" s="211"/>
      <c r="ENO601" s="211"/>
      <c r="ENP601" s="211"/>
      <c r="ENQ601" s="211"/>
      <c r="ENR601" s="211"/>
      <c r="ENS601" s="211"/>
      <c r="ENT601" s="211"/>
      <c r="ENU601" s="211"/>
      <c r="ENV601" s="211"/>
      <c r="ENW601" s="211"/>
      <c r="ENX601" s="211"/>
      <c r="ENY601" s="211"/>
      <c r="ENZ601" s="211"/>
      <c r="EOA601" s="211"/>
      <c r="EOB601" s="211"/>
      <c r="EOC601" s="211"/>
      <c r="EOD601" s="211"/>
      <c r="EOE601" s="211"/>
      <c r="EOF601" s="211"/>
      <c r="EOG601" s="211"/>
      <c r="EOH601" s="211"/>
      <c r="EOI601" s="211"/>
      <c r="EOJ601" s="211"/>
      <c r="EOK601" s="211"/>
      <c r="EOL601" s="211"/>
      <c r="EOM601" s="211"/>
      <c r="EON601" s="211"/>
      <c r="EOO601" s="211"/>
      <c r="EOP601" s="211"/>
      <c r="EOQ601" s="211"/>
      <c r="EOR601" s="211"/>
      <c r="EOS601" s="211"/>
      <c r="EOT601" s="211"/>
      <c r="EOU601" s="211"/>
      <c r="EOV601" s="211"/>
      <c r="EOW601" s="211"/>
      <c r="EOX601" s="211"/>
      <c r="EOY601" s="211"/>
      <c r="EOZ601" s="211"/>
      <c r="EPA601" s="211"/>
      <c r="EPB601" s="211"/>
      <c r="EPC601" s="211"/>
      <c r="EPD601" s="211"/>
      <c r="EPE601" s="211"/>
      <c r="EPF601" s="211"/>
      <c r="EPG601" s="211"/>
      <c r="EPH601" s="211"/>
      <c r="EPI601" s="211"/>
      <c r="EPJ601" s="211"/>
      <c r="EPK601" s="211"/>
      <c r="EPL601" s="211"/>
      <c r="EPM601" s="211"/>
      <c r="EPN601" s="211"/>
      <c r="EPO601" s="211"/>
      <c r="EPP601" s="211"/>
      <c r="EPQ601" s="211"/>
      <c r="EPR601" s="211"/>
      <c r="EPS601" s="211"/>
      <c r="EPT601" s="211"/>
      <c r="EPU601" s="211"/>
      <c r="EPV601" s="211"/>
      <c r="EPW601" s="211"/>
      <c r="EPX601" s="211"/>
      <c r="EPY601" s="211"/>
      <c r="EPZ601" s="211"/>
      <c r="EQA601" s="211"/>
      <c r="EQB601" s="211"/>
      <c r="EQC601" s="211"/>
      <c r="EQD601" s="211"/>
      <c r="EQE601" s="211"/>
      <c r="EQF601" s="211"/>
      <c r="EQG601" s="211"/>
      <c r="EQH601" s="211"/>
      <c r="EQI601" s="211"/>
      <c r="EQJ601" s="211"/>
      <c r="EQK601" s="211"/>
      <c r="EQL601" s="211"/>
      <c r="EQM601" s="211"/>
      <c r="EQN601" s="211"/>
      <c r="EQO601" s="211"/>
      <c r="EQP601" s="211"/>
      <c r="EQQ601" s="211"/>
      <c r="EQR601" s="211"/>
      <c r="EQS601" s="211"/>
      <c r="EQT601" s="211"/>
      <c r="EQU601" s="211"/>
      <c r="EQV601" s="211"/>
      <c r="EQW601" s="211"/>
      <c r="EQX601" s="211"/>
      <c r="EQY601" s="211"/>
      <c r="EQZ601" s="211"/>
      <c r="ERA601" s="211"/>
      <c r="ERB601" s="211"/>
      <c r="ERC601" s="211"/>
      <c r="ERD601" s="211"/>
      <c r="ERE601" s="211"/>
      <c r="ERF601" s="211"/>
      <c r="ERG601" s="211"/>
      <c r="ERH601" s="211"/>
      <c r="ERI601" s="211"/>
      <c r="ERJ601" s="211"/>
      <c r="ERK601" s="211"/>
      <c r="ERL601" s="211"/>
      <c r="ERM601" s="211"/>
      <c r="ERN601" s="211"/>
      <c r="ERO601" s="211"/>
      <c r="ERP601" s="211"/>
      <c r="ERQ601" s="211"/>
      <c r="ERR601" s="211"/>
      <c r="ERS601" s="211"/>
      <c r="ERT601" s="211"/>
      <c r="ERU601" s="211"/>
      <c r="ERV601" s="211"/>
      <c r="ERW601" s="211"/>
      <c r="ERX601" s="211"/>
      <c r="ERY601" s="211"/>
      <c r="ERZ601" s="211"/>
      <c r="ESA601" s="211"/>
      <c r="ESB601" s="211"/>
      <c r="ESC601" s="211"/>
      <c r="ESD601" s="211"/>
      <c r="ESE601" s="211"/>
      <c r="ESF601" s="211"/>
      <c r="ESG601" s="211"/>
      <c r="ESH601" s="211"/>
      <c r="ESI601" s="211"/>
      <c r="ESJ601" s="211"/>
      <c r="ESK601" s="211"/>
      <c r="ESL601" s="211"/>
      <c r="ESM601" s="211"/>
      <c r="ESN601" s="211"/>
      <c r="ESO601" s="211"/>
      <c r="ESP601" s="211"/>
      <c r="ESQ601" s="211"/>
      <c r="ESR601" s="211"/>
      <c r="ESS601" s="211"/>
      <c r="EST601" s="211"/>
      <c r="ESU601" s="211"/>
      <c r="ESV601" s="211"/>
      <c r="ESW601" s="211"/>
      <c r="ESX601" s="211"/>
      <c r="ESY601" s="211"/>
      <c r="ESZ601" s="211"/>
      <c r="ETA601" s="211"/>
      <c r="ETB601" s="211"/>
      <c r="ETC601" s="211"/>
      <c r="ETD601" s="211"/>
      <c r="ETE601" s="211"/>
      <c r="ETF601" s="211"/>
      <c r="ETG601" s="211"/>
      <c r="ETH601" s="211"/>
      <c r="ETI601" s="211"/>
      <c r="ETJ601" s="211"/>
      <c r="ETK601" s="211"/>
      <c r="ETL601" s="211"/>
      <c r="ETM601" s="211"/>
      <c r="ETN601" s="211"/>
      <c r="ETO601" s="211"/>
      <c r="ETP601" s="211"/>
      <c r="ETQ601" s="211"/>
      <c r="ETR601" s="211"/>
      <c r="ETS601" s="211"/>
      <c r="ETT601" s="211"/>
      <c r="ETU601" s="211"/>
      <c r="ETV601" s="211"/>
      <c r="ETW601" s="211"/>
      <c r="ETX601" s="211"/>
      <c r="ETY601" s="211"/>
      <c r="ETZ601" s="211"/>
      <c r="EUA601" s="211"/>
      <c r="EUB601" s="211"/>
      <c r="EUC601" s="211"/>
      <c r="EUD601" s="211"/>
      <c r="EUE601" s="211"/>
      <c r="EUF601" s="211"/>
      <c r="EUG601" s="211"/>
      <c r="EUH601" s="211"/>
      <c r="EUI601" s="211"/>
      <c r="EUJ601" s="211"/>
      <c r="EUK601" s="211"/>
      <c r="EUL601" s="211"/>
      <c r="EUM601" s="211"/>
      <c r="EUN601" s="211"/>
      <c r="EUO601" s="211"/>
      <c r="EUP601" s="211"/>
      <c r="EUQ601" s="211"/>
      <c r="EUR601" s="211"/>
      <c r="EUS601" s="211"/>
      <c r="EUT601" s="211"/>
      <c r="EUU601" s="211"/>
      <c r="EUV601" s="211"/>
      <c r="EUW601" s="211"/>
      <c r="EUX601" s="211"/>
      <c r="EUY601" s="211"/>
      <c r="EUZ601" s="211"/>
      <c r="EVA601" s="211"/>
      <c r="EVB601" s="211"/>
      <c r="EVC601" s="211"/>
      <c r="EVD601" s="211"/>
      <c r="EVE601" s="211"/>
      <c r="EVF601" s="211"/>
      <c r="EVG601" s="211"/>
      <c r="EVH601" s="211"/>
      <c r="EVI601" s="211"/>
      <c r="EVJ601" s="211"/>
      <c r="EVK601" s="211"/>
      <c r="EVL601" s="211"/>
      <c r="EVM601" s="211"/>
      <c r="EVN601" s="211"/>
      <c r="EVO601" s="211"/>
      <c r="EVP601" s="211"/>
      <c r="EVQ601" s="211"/>
      <c r="EVR601" s="211"/>
      <c r="EVS601" s="211"/>
      <c r="EVT601" s="211"/>
      <c r="EVU601" s="211"/>
      <c r="EVV601" s="211"/>
      <c r="EVW601" s="211"/>
      <c r="EVX601" s="211"/>
      <c r="EVY601" s="211"/>
      <c r="EVZ601" s="211"/>
      <c r="EWA601" s="211"/>
      <c r="EWB601" s="211"/>
      <c r="EWC601" s="211"/>
      <c r="EWD601" s="211"/>
      <c r="EWE601" s="211"/>
      <c r="EWF601" s="211"/>
      <c r="EWG601" s="211"/>
      <c r="EWH601" s="211"/>
      <c r="EWI601" s="211"/>
      <c r="EWJ601" s="211"/>
      <c r="EWK601" s="211"/>
      <c r="EWL601" s="211"/>
      <c r="EWM601" s="211"/>
      <c r="EWN601" s="211"/>
      <c r="EWO601" s="211"/>
      <c r="EWP601" s="211"/>
      <c r="EWQ601" s="211"/>
      <c r="EWR601" s="211"/>
      <c r="EWS601" s="211"/>
      <c r="EWT601" s="211"/>
      <c r="EWU601" s="211"/>
      <c r="EWV601" s="211"/>
      <c r="EWW601" s="211"/>
      <c r="EWX601" s="211"/>
      <c r="EWY601" s="211"/>
      <c r="EWZ601" s="211"/>
      <c r="EXA601" s="211"/>
      <c r="EXB601" s="211"/>
      <c r="EXC601" s="211"/>
      <c r="EXD601" s="211"/>
      <c r="EXE601" s="211"/>
      <c r="EXF601" s="211"/>
      <c r="EXG601" s="211"/>
      <c r="EXH601" s="211"/>
      <c r="EXI601" s="211"/>
      <c r="EXJ601" s="211"/>
      <c r="EXK601" s="211"/>
      <c r="EXL601" s="211"/>
      <c r="EXM601" s="211"/>
      <c r="EXN601" s="211"/>
      <c r="EXO601" s="211"/>
      <c r="EXP601" s="211"/>
      <c r="EXQ601" s="211"/>
      <c r="EXR601" s="211"/>
      <c r="EXS601" s="211"/>
      <c r="EXT601" s="211"/>
      <c r="EXU601" s="211"/>
      <c r="EXV601" s="211"/>
      <c r="EXW601" s="211"/>
      <c r="EXX601" s="211"/>
      <c r="EXY601" s="211"/>
      <c r="EXZ601" s="211"/>
      <c r="EYA601" s="211"/>
      <c r="EYB601" s="211"/>
      <c r="EYC601" s="211"/>
      <c r="EYD601" s="211"/>
      <c r="EYE601" s="211"/>
      <c r="EYF601" s="211"/>
      <c r="EYG601" s="211"/>
      <c r="EYH601" s="211"/>
      <c r="EYI601" s="211"/>
      <c r="EYJ601" s="211"/>
      <c r="EYK601" s="211"/>
      <c r="EYL601" s="211"/>
      <c r="EYM601" s="211"/>
      <c r="EYN601" s="211"/>
      <c r="EYO601" s="211"/>
      <c r="EYP601" s="211"/>
      <c r="EYQ601" s="211"/>
      <c r="EYR601" s="211"/>
      <c r="EYS601" s="211"/>
      <c r="EYT601" s="211"/>
      <c r="EYU601" s="211"/>
      <c r="EYV601" s="211"/>
      <c r="EYW601" s="211"/>
      <c r="EYX601" s="211"/>
      <c r="EYY601" s="211"/>
      <c r="EYZ601" s="211"/>
      <c r="EZA601" s="211"/>
      <c r="EZB601" s="211"/>
      <c r="EZC601" s="211"/>
      <c r="EZD601" s="211"/>
      <c r="EZE601" s="211"/>
      <c r="EZF601" s="211"/>
      <c r="EZG601" s="211"/>
      <c r="EZH601" s="211"/>
      <c r="EZI601" s="211"/>
      <c r="EZJ601" s="211"/>
      <c r="EZK601" s="211"/>
      <c r="EZL601" s="211"/>
      <c r="EZM601" s="211"/>
      <c r="EZN601" s="211"/>
      <c r="EZO601" s="211"/>
      <c r="EZP601" s="211"/>
      <c r="EZQ601" s="211"/>
      <c r="EZR601" s="211"/>
      <c r="EZS601" s="211"/>
      <c r="EZT601" s="211"/>
      <c r="EZU601" s="211"/>
      <c r="EZV601" s="211"/>
      <c r="EZW601" s="211"/>
      <c r="EZX601" s="211"/>
      <c r="EZY601" s="211"/>
      <c r="EZZ601" s="211"/>
      <c r="FAA601" s="211"/>
      <c r="FAB601" s="211"/>
      <c r="FAC601" s="211"/>
      <c r="FAD601" s="211"/>
      <c r="FAE601" s="211"/>
    </row>
    <row r="602" spans="1:4087" s="212" customFormat="1" ht="38.25">
      <c r="A602" s="233" t="s">
        <v>2078</v>
      </c>
      <c r="B602" s="233" t="s">
        <v>729</v>
      </c>
      <c r="C602" s="233" t="s">
        <v>194</v>
      </c>
      <c r="D602" s="233" t="s">
        <v>755</v>
      </c>
      <c r="E602" s="387">
        <v>44855</v>
      </c>
      <c r="F602" s="257">
        <v>45182</v>
      </c>
      <c r="G602" s="257">
        <v>45182</v>
      </c>
      <c r="H602" s="478"/>
      <c r="I602" s="377">
        <v>1171492</v>
      </c>
      <c r="J602" s="380"/>
      <c r="K602" s="381" t="s">
        <v>210</v>
      </c>
      <c r="L602" s="262">
        <v>100</v>
      </c>
      <c r="M602" s="236">
        <v>345</v>
      </c>
      <c r="N602" s="236" t="s">
        <v>22</v>
      </c>
      <c r="O602" s="484" t="s">
        <v>22</v>
      </c>
      <c r="P602" s="238" t="s">
        <v>22</v>
      </c>
      <c r="Q602" s="238" t="s">
        <v>22</v>
      </c>
      <c r="R602" s="238" t="s">
        <v>22</v>
      </c>
      <c r="S602" s="238" t="s">
        <v>22</v>
      </c>
      <c r="T602" s="238" t="s">
        <v>22</v>
      </c>
      <c r="U602" s="238" t="s">
        <v>22</v>
      </c>
      <c r="V602" s="238" t="s">
        <v>141</v>
      </c>
      <c r="W602" s="233"/>
      <c r="X602" s="211"/>
      <c r="Y602" s="211"/>
      <c r="Z602" s="211"/>
      <c r="AA602" s="211"/>
      <c r="AB602" s="211"/>
      <c r="AC602" s="211"/>
      <c r="AD602" s="211"/>
      <c r="AE602" s="211"/>
      <c r="AF602" s="211"/>
      <c r="AG602" s="211"/>
      <c r="AH602" s="211"/>
      <c r="AI602" s="211"/>
      <c r="AJ602" s="211"/>
      <c r="AK602" s="211"/>
      <c r="AL602" s="211"/>
      <c r="AM602" s="211"/>
      <c r="AN602" s="211"/>
      <c r="AO602" s="211"/>
      <c r="AP602" s="211"/>
      <c r="AQ602" s="211"/>
      <c r="AR602" s="211"/>
      <c r="AS602" s="211"/>
      <c r="AT602" s="211"/>
      <c r="AU602" s="211"/>
      <c r="AV602" s="211"/>
      <c r="AW602" s="211"/>
      <c r="AX602" s="211"/>
      <c r="AY602" s="211"/>
      <c r="AZ602" s="211"/>
      <c r="BA602" s="211"/>
      <c r="BB602" s="211"/>
      <c r="BC602" s="211"/>
      <c r="BD602" s="211"/>
      <c r="BE602" s="211"/>
      <c r="BF602" s="211"/>
      <c r="BG602" s="211"/>
      <c r="BH602" s="211"/>
      <c r="BI602" s="211"/>
      <c r="BJ602" s="211"/>
      <c r="BK602" s="211"/>
      <c r="BL602" s="211"/>
      <c r="BM602" s="211"/>
      <c r="BN602" s="211"/>
      <c r="BO602" s="211"/>
      <c r="BP602" s="211"/>
      <c r="BQ602" s="211"/>
      <c r="BR602" s="211"/>
      <c r="BS602" s="211"/>
      <c r="BT602" s="211"/>
      <c r="BU602" s="211"/>
      <c r="BV602" s="211"/>
      <c r="BW602" s="211"/>
      <c r="BX602" s="211"/>
      <c r="BY602" s="211"/>
      <c r="BZ602" s="211"/>
      <c r="CA602" s="211"/>
      <c r="CB602" s="211"/>
      <c r="CC602" s="211"/>
      <c r="CD602" s="211"/>
      <c r="CE602" s="211"/>
      <c r="CF602" s="211"/>
      <c r="CG602" s="211"/>
      <c r="CH602" s="211"/>
      <c r="CI602" s="211"/>
      <c r="CJ602" s="211"/>
      <c r="CK602" s="211"/>
      <c r="CL602" s="211"/>
      <c r="CM602" s="211"/>
      <c r="CN602" s="211"/>
      <c r="CO602" s="211"/>
      <c r="CP602" s="211"/>
      <c r="CQ602" s="211"/>
      <c r="CR602" s="211"/>
      <c r="CS602" s="211"/>
      <c r="CT602" s="211"/>
      <c r="CU602" s="211"/>
      <c r="CV602" s="211"/>
      <c r="CW602" s="211"/>
      <c r="CX602" s="211"/>
      <c r="CY602" s="211"/>
      <c r="CZ602" s="211"/>
      <c r="DA602" s="211"/>
      <c r="DB602" s="211"/>
      <c r="DC602" s="211"/>
      <c r="DD602" s="211"/>
      <c r="DE602" s="211"/>
      <c r="DF602" s="211"/>
      <c r="DG602" s="211"/>
      <c r="DH602" s="211"/>
      <c r="DI602" s="211"/>
      <c r="DJ602" s="211"/>
      <c r="DK602" s="211"/>
      <c r="DL602" s="211"/>
      <c r="DM602" s="211"/>
      <c r="DN602" s="211"/>
      <c r="DO602" s="211"/>
      <c r="DP602" s="211"/>
      <c r="DQ602" s="211"/>
      <c r="DR602" s="211"/>
      <c r="DS602" s="211"/>
      <c r="DT602" s="211"/>
      <c r="DU602" s="211"/>
      <c r="DV602" s="211"/>
      <c r="DW602" s="211"/>
      <c r="DX602" s="211"/>
      <c r="DY602" s="211"/>
      <c r="DZ602" s="211"/>
      <c r="EA602" s="211"/>
      <c r="EB602" s="211"/>
      <c r="EC602" s="211"/>
      <c r="ED602" s="211"/>
      <c r="EE602" s="211"/>
      <c r="EF602" s="211"/>
      <c r="EG602" s="211"/>
      <c r="EH602" s="211"/>
      <c r="EI602" s="211"/>
      <c r="EJ602" s="211"/>
      <c r="EK602" s="211"/>
      <c r="EL602" s="211"/>
      <c r="EM602" s="211"/>
      <c r="EN602" s="211"/>
      <c r="EO602" s="211"/>
      <c r="EP602" s="211"/>
      <c r="EQ602" s="211"/>
      <c r="ER602" s="211"/>
      <c r="ES602" s="211"/>
      <c r="ET602" s="211"/>
      <c r="EU602" s="211"/>
      <c r="EV602" s="211"/>
      <c r="EW602" s="211"/>
      <c r="EX602" s="211"/>
      <c r="EY602" s="211"/>
      <c r="EZ602" s="211"/>
      <c r="FA602" s="211"/>
      <c r="FB602" s="211"/>
      <c r="FC602" s="211"/>
      <c r="FD602" s="211"/>
      <c r="FE602" s="211"/>
      <c r="FF602" s="211"/>
      <c r="FG602" s="211"/>
      <c r="FH602" s="211"/>
      <c r="FI602" s="211"/>
      <c r="FJ602" s="211"/>
      <c r="FK602" s="211"/>
      <c r="FL602" s="211"/>
      <c r="FM602" s="211"/>
      <c r="FN602" s="211"/>
      <c r="FO602" s="211"/>
      <c r="FP602" s="211"/>
      <c r="FQ602" s="211"/>
      <c r="FR602" s="211"/>
      <c r="FS602" s="211"/>
      <c r="FT602" s="211"/>
      <c r="FU602" s="211"/>
      <c r="FV602" s="211"/>
      <c r="FW602" s="211"/>
      <c r="FX602" s="211"/>
      <c r="FY602" s="211"/>
      <c r="FZ602" s="211"/>
      <c r="GA602" s="211"/>
      <c r="GB602" s="211"/>
      <c r="GC602" s="211"/>
      <c r="GD602" s="211"/>
      <c r="GE602" s="211"/>
      <c r="GF602" s="211"/>
      <c r="GG602" s="211"/>
      <c r="GH602" s="211"/>
      <c r="GI602" s="211"/>
      <c r="GJ602" s="211"/>
      <c r="GK602" s="211"/>
      <c r="GL602" s="211"/>
      <c r="GM602" s="211"/>
      <c r="GN602" s="211"/>
      <c r="GO602" s="211"/>
      <c r="GP602" s="211"/>
      <c r="GQ602" s="211"/>
      <c r="GR602" s="211"/>
      <c r="GS602" s="211"/>
      <c r="GT602" s="211"/>
      <c r="GU602" s="211"/>
      <c r="GV602" s="211"/>
      <c r="GW602" s="211"/>
      <c r="GX602" s="211"/>
      <c r="GY602" s="211"/>
      <c r="GZ602" s="211"/>
      <c r="HA602" s="211"/>
      <c r="HB602" s="211"/>
      <c r="HC602" s="211"/>
      <c r="HD602" s="211"/>
      <c r="HE602" s="211"/>
      <c r="HF602" s="211"/>
      <c r="HG602" s="211"/>
      <c r="HH602" s="211"/>
      <c r="HI602" s="211"/>
      <c r="HJ602" s="211"/>
      <c r="HK602" s="211"/>
      <c r="HL602" s="211"/>
      <c r="HM602" s="211"/>
      <c r="HN602" s="211"/>
      <c r="HO602" s="211"/>
      <c r="HP602" s="211"/>
      <c r="HQ602" s="211"/>
      <c r="HR602" s="211"/>
      <c r="HS602" s="211"/>
      <c r="HT602" s="211"/>
      <c r="HU602" s="211"/>
      <c r="HV602" s="211"/>
      <c r="HW602" s="211"/>
      <c r="HX602" s="211"/>
      <c r="HY602" s="211"/>
      <c r="HZ602" s="211"/>
      <c r="IA602" s="211"/>
      <c r="IB602" s="211"/>
      <c r="IC602" s="211"/>
      <c r="ID602" s="211"/>
      <c r="IE602" s="211"/>
      <c r="IF602" s="211"/>
      <c r="IG602" s="211"/>
      <c r="IH602" s="211"/>
      <c r="II602" s="211"/>
      <c r="IJ602" s="211"/>
      <c r="IK602" s="211"/>
      <c r="IL602" s="211"/>
      <c r="IM602" s="211"/>
      <c r="IN602" s="211"/>
      <c r="IO602" s="211"/>
      <c r="IP602" s="211"/>
      <c r="IQ602" s="211"/>
      <c r="IR602" s="211"/>
      <c r="IS602" s="211"/>
      <c r="IT602" s="211"/>
      <c r="IU602" s="211"/>
      <c r="IV602" s="211"/>
      <c r="IW602" s="211"/>
      <c r="IX602" s="211"/>
      <c r="IY602" s="211"/>
      <c r="IZ602" s="211"/>
      <c r="JA602" s="211"/>
      <c r="JB602" s="211"/>
      <c r="JC602" s="211"/>
      <c r="JD602" s="211"/>
      <c r="JE602" s="211"/>
      <c r="JF602" s="211"/>
      <c r="JG602" s="211"/>
      <c r="JH602" s="211"/>
      <c r="JI602" s="211"/>
      <c r="JJ602" s="211"/>
      <c r="JK602" s="211"/>
      <c r="JL602" s="211"/>
      <c r="JM602" s="211"/>
      <c r="JN602" s="211"/>
      <c r="JO602" s="211"/>
      <c r="JP602" s="211"/>
      <c r="JQ602" s="211"/>
      <c r="JR602" s="211"/>
      <c r="JS602" s="211"/>
      <c r="JT602" s="211"/>
      <c r="JU602" s="211"/>
      <c r="JV602" s="211"/>
      <c r="JW602" s="211"/>
      <c r="JX602" s="211"/>
      <c r="JY602" s="211"/>
      <c r="JZ602" s="211"/>
      <c r="KA602" s="211"/>
      <c r="KB602" s="211"/>
      <c r="KC602" s="211"/>
      <c r="KD602" s="211"/>
      <c r="KE602" s="211"/>
      <c r="KF602" s="211"/>
      <c r="KG602" s="211"/>
      <c r="KH602" s="211"/>
      <c r="KI602" s="211"/>
      <c r="KJ602" s="211"/>
      <c r="KK602" s="211"/>
      <c r="KL602" s="211"/>
      <c r="KM602" s="211"/>
      <c r="KN602" s="211"/>
      <c r="KO602" s="211"/>
      <c r="KP602" s="211"/>
      <c r="KQ602" s="211"/>
      <c r="KR602" s="211"/>
      <c r="KS602" s="211"/>
      <c r="KT602" s="211"/>
      <c r="KU602" s="211"/>
      <c r="KV602" s="211"/>
      <c r="KW602" s="211"/>
      <c r="KX602" s="211"/>
      <c r="KY602" s="211"/>
      <c r="KZ602" s="211"/>
      <c r="LA602" s="211"/>
      <c r="LB602" s="211"/>
      <c r="LC602" s="211"/>
      <c r="LD602" s="211"/>
      <c r="LE602" s="211"/>
      <c r="LF602" s="211"/>
      <c r="LG602" s="211"/>
      <c r="LH602" s="211"/>
      <c r="LI602" s="211"/>
      <c r="LJ602" s="211"/>
      <c r="LK602" s="211"/>
      <c r="LL602" s="211"/>
      <c r="LM602" s="211"/>
      <c r="LN602" s="211"/>
      <c r="LO602" s="211"/>
      <c r="LP602" s="211"/>
      <c r="LQ602" s="211"/>
      <c r="LR602" s="211"/>
      <c r="LS602" s="211"/>
      <c r="LT602" s="211"/>
      <c r="LU602" s="211"/>
      <c r="LV602" s="211"/>
      <c r="LW602" s="211"/>
      <c r="LX602" s="211"/>
      <c r="LY602" s="211"/>
      <c r="LZ602" s="211"/>
      <c r="MA602" s="211"/>
      <c r="MB602" s="211"/>
      <c r="MC602" s="211"/>
      <c r="MD602" s="211"/>
      <c r="ME602" s="211"/>
      <c r="MF602" s="211"/>
      <c r="MG602" s="211"/>
      <c r="MH602" s="211"/>
      <c r="MI602" s="211"/>
      <c r="MJ602" s="211"/>
      <c r="MK602" s="211"/>
      <c r="ML602" s="211"/>
      <c r="MM602" s="211"/>
      <c r="MN602" s="211"/>
      <c r="MO602" s="211"/>
      <c r="MP602" s="211"/>
      <c r="MQ602" s="211"/>
      <c r="MR602" s="211"/>
      <c r="MS602" s="211"/>
      <c r="MT602" s="211"/>
      <c r="MU602" s="211"/>
      <c r="MV602" s="211"/>
      <c r="MW602" s="211"/>
      <c r="MX602" s="211"/>
      <c r="MY602" s="211"/>
      <c r="MZ602" s="211"/>
      <c r="NA602" s="211"/>
      <c r="NB602" s="211"/>
      <c r="NC602" s="211"/>
      <c r="ND602" s="211"/>
      <c r="NE602" s="211"/>
      <c r="NF602" s="211"/>
      <c r="NG602" s="211"/>
      <c r="NH602" s="211"/>
      <c r="NI602" s="211"/>
      <c r="NJ602" s="211"/>
      <c r="NK602" s="211"/>
      <c r="NL602" s="211"/>
      <c r="NM602" s="211"/>
      <c r="NN602" s="211"/>
      <c r="NO602" s="211"/>
      <c r="NP602" s="211"/>
      <c r="NQ602" s="211"/>
      <c r="NR602" s="211"/>
      <c r="NS602" s="211"/>
      <c r="NT602" s="211"/>
      <c r="NU602" s="211"/>
      <c r="NV602" s="211"/>
      <c r="NW602" s="211"/>
      <c r="NX602" s="211"/>
      <c r="NY602" s="211"/>
      <c r="NZ602" s="211"/>
      <c r="OA602" s="211"/>
      <c r="OB602" s="211"/>
      <c r="OC602" s="211"/>
      <c r="OD602" s="211"/>
      <c r="OE602" s="211"/>
      <c r="OF602" s="211"/>
      <c r="OG602" s="211"/>
      <c r="OH602" s="211"/>
      <c r="OI602" s="211"/>
      <c r="OJ602" s="211"/>
      <c r="OK602" s="211"/>
      <c r="OL602" s="211"/>
      <c r="OM602" s="211"/>
      <c r="ON602" s="211"/>
      <c r="OO602" s="211"/>
      <c r="OP602" s="211"/>
      <c r="OQ602" s="211"/>
      <c r="OR602" s="211"/>
      <c r="OS602" s="211"/>
      <c r="OT602" s="211"/>
      <c r="OU602" s="211"/>
      <c r="OV602" s="211"/>
      <c r="OW602" s="211"/>
      <c r="OX602" s="211"/>
      <c r="OY602" s="211"/>
      <c r="OZ602" s="211"/>
      <c r="PA602" s="211"/>
      <c r="PB602" s="211"/>
      <c r="PC602" s="211"/>
      <c r="PD602" s="211"/>
      <c r="PE602" s="211"/>
      <c r="PF602" s="211"/>
      <c r="PG602" s="211"/>
      <c r="PH602" s="211"/>
      <c r="PI602" s="211"/>
      <c r="PJ602" s="211"/>
      <c r="PK602" s="211"/>
      <c r="PL602" s="211"/>
      <c r="PM602" s="211"/>
      <c r="PN602" s="211"/>
      <c r="PO602" s="211"/>
      <c r="PP602" s="211"/>
      <c r="PQ602" s="211"/>
      <c r="PR602" s="211"/>
      <c r="PS602" s="211"/>
      <c r="PT602" s="211"/>
      <c r="PU602" s="211"/>
      <c r="PV602" s="211"/>
      <c r="PW602" s="211"/>
      <c r="PX602" s="211"/>
      <c r="PY602" s="211"/>
      <c r="PZ602" s="211"/>
      <c r="QA602" s="211"/>
      <c r="QB602" s="211"/>
      <c r="QC602" s="211"/>
      <c r="QD602" s="211"/>
      <c r="QE602" s="211"/>
      <c r="QF602" s="211"/>
      <c r="QG602" s="211"/>
      <c r="QH602" s="211"/>
      <c r="QI602" s="211"/>
      <c r="QJ602" s="211"/>
      <c r="QK602" s="211"/>
      <c r="QL602" s="211"/>
      <c r="QM602" s="211"/>
      <c r="QN602" s="211"/>
      <c r="QO602" s="211"/>
      <c r="QP602" s="211"/>
      <c r="QQ602" s="211"/>
      <c r="QR602" s="211"/>
      <c r="QS602" s="211"/>
      <c r="QT602" s="211"/>
      <c r="QU602" s="211"/>
      <c r="QV602" s="211"/>
      <c r="QW602" s="211"/>
      <c r="QX602" s="211"/>
      <c r="QY602" s="211"/>
      <c r="QZ602" s="211"/>
      <c r="RA602" s="211"/>
      <c r="RB602" s="211"/>
      <c r="RC602" s="211"/>
      <c r="RD602" s="211"/>
      <c r="RE602" s="211"/>
      <c r="RF602" s="211"/>
      <c r="RG602" s="211"/>
      <c r="RH602" s="211"/>
      <c r="RI602" s="211"/>
      <c r="RJ602" s="211"/>
      <c r="RK602" s="211"/>
      <c r="RL602" s="211"/>
      <c r="RM602" s="211"/>
      <c r="RN602" s="211"/>
      <c r="RO602" s="211"/>
      <c r="RP602" s="211"/>
      <c r="RQ602" s="211"/>
      <c r="RR602" s="211"/>
      <c r="RS602" s="211"/>
      <c r="RT602" s="211"/>
      <c r="RU602" s="211"/>
      <c r="RV602" s="211"/>
      <c r="RW602" s="211"/>
      <c r="RX602" s="211"/>
      <c r="RY602" s="211"/>
      <c r="RZ602" s="211"/>
      <c r="SA602" s="211"/>
      <c r="SB602" s="211"/>
      <c r="SC602" s="211"/>
      <c r="SD602" s="211"/>
      <c r="SE602" s="211"/>
      <c r="SF602" s="211"/>
      <c r="SG602" s="211"/>
      <c r="SH602" s="211"/>
      <c r="SI602" s="211"/>
      <c r="SJ602" s="211"/>
      <c r="SK602" s="211"/>
      <c r="SL602" s="211"/>
      <c r="SM602" s="211"/>
      <c r="SN602" s="211"/>
      <c r="SO602" s="211"/>
      <c r="SP602" s="211"/>
      <c r="SQ602" s="211"/>
      <c r="SR602" s="211"/>
      <c r="SS602" s="211"/>
      <c r="ST602" s="211"/>
      <c r="SU602" s="211"/>
      <c r="SV602" s="211"/>
      <c r="SW602" s="211"/>
      <c r="SX602" s="211"/>
      <c r="SY602" s="211"/>
      <c r="SZ602" s="211"/>
      <c r="TA602" s="211"/>
      <c r="TB602" s="211"/>
      <c r="TC602" s="211"/>
      <c r="TD602" s="211"/>
      <c r="TE602" s="211"/>
      <c r="TF602" s="211"/>
      <c r="TG602" s="211"/>
      <c r="TH602" s="211"/>
      <c r="TI602" s="211"/>
      <c r="TJ602" s="211"/>
      <c r="TK602" s="211"/>
      <c r="TL602" s="211"/>
      <c r="TM602" s="211"/>
      <c r="TN602" s="211"/>
      <c r="TO602" s="211"/>
      <c r="TP602" s="211"/>
      <c r="TQ602" s="211"/>
      <c r="TR602" s="211"/>
      <c r="TS602" s="211"/>
      <c r="TT602" s="211"/>
      <c r="TU602" s="211"/>
      <c r="TV602" s="211"/>
      <c r="TW602" s="211"/>
      <c r="TX602" s="211"/>
      <c r="TY602" s="211"/>
      <c r="TZ602" s="211"/>
      <c r="UA602" s="211"/>
      <c r="UB602" s="211"/>
      <c r="UC602" s="211"/>
      <c r="UD602" s="211"/>
      <c r="UE602" s="211"/>
      <c r="UF602" s="211"/>
      <c r="UG602" s="211"/>
      <c r="UH602" s="211"/>
      <c r="UI602" s="211"/>
      <c r="UJ602" s="211"/>
      <c r="UK602" s="211"/>
      <c r="UL602" s="211"/>
      <c r="UM602" s="211"/>
      <c r="UN602" s="211"/>
      <c r="UO602" s="211"/>
      <c r="UP602" s="211"/>
      <c r="UQ602" s="211"/>
      <c r="UR602" s="211"/>
      <c r="US602" s="211"/>
      <c r="UT602" s="211"/>
      <c r="UU602" s="211"/>
      <c r="UV602" s="211"/>
      <c r="UW602" s="211"/>
      <c r="UX602" s="211"/>
      <c r="UY602" s="211"/>
      <c r="UZ602" s="211"/>
      <c r="VA602" s="211"/>
      <c r="VB602" s="211"/>
      <c r="VC602" s="211"/>
      <c r="VD602" s="211"/>
      <c r="VE602" s="211"/>
      <c r="VF602" s="211"/>
      <c r="VG602" s="211"/>
      <c r="VH602" s="211"/>
      <c r="VI602" s="211"/>
      <c r="VJ602" s="211"/>
      <c r="VK602" s="211"/>
      <c r="VL602" s="211"/>
      <c r="VM602" s="211"/>
      <c r="VN602" s="211"/>
      <c r="VO602" s="211"/>
      <c r="VP602" s="211"/>
      <c r="VQ602" s="211"/>
      <c r="VR602" s="211"/>
      <c r="VS602" s="211"/>
      <c r="VT602" s="211"/>
      <c r="VU602" s="211"/>
      <c r="VV602" s="211"/>
      <c r="VW602" s="211"/>
      <c r="VX602" s="211"/>
      <c r="VY602" s="211"/>
      <c r="VZ602" s="211"/>
      <c r="WA602" s="211"/>
      <c r="WB602" s="211"/>
      <c r="WC602" s="211"/>
      <c r="WD602" s="211"/>
      <c r="WE602" s="211"/>
      <c r="WF602" s="211"/>
      <c r="WG602" s="211"/>
      <c r="WH602" s="211"/>
      <c r="WI602" s="211"/>
      <c r="WJ602" s="211"/>
      <c r="WK602" s="211"/>
      <c r="WL602" s="211"/>
      <c r="WM602" s="211"/>
      <c r="WN602" s="211"/>
      <c r="WO602" s="211"/>
      <c r="WP602" s="211"/>
      <c r="WQ602" s="211"/>
      <c r="WR602" s="211"/>
      <c r="WS602" s="211"/>
      <c r="WT602" s="211"/>
      <c r="WU602" s="211"/>
      <c r="WV602" s="211"/>
      <c r="WW602" s="211"/>
      <c r="WX602" s="211"/>
      <c r="WY602" s="211"/>
      <c r="WZ602" s="211"/>
      <c r="XA602" s="211"/>
      <c r="XB602" s="211"/>
      <c r="XC602" s="211"/>
      <c r="XD602" s="211"/>
      <c r="XE602" s="211"/>
      <c r="XF602" s="211"/>
      <c r="XG602" s="211"/>
      <c r="XH602" s="211"/>
      <c r="XI602" s="211"/>
      <c r="XJ602" s="211"/>
      <c r="XK602" s="211"/>
      <c r="XL602" s="211"/>
      <c r="XM602" s="211"/>
      <c r="XN602" s="211"/>
      <c r="XO602" s="211"/>
      <c r="XP602" s="211"/>
      <c r="XQ602" s="211"/>
      <c r="XR602" s="211"/>
      <c r="XS602" s="211"/>
      <c r="XT602" s="211"/>
      <c r="XU602" s="211"/>
      <c r="XV602" s="211"/>
      <c r="XW602" s="211"/>
      <c r="XX602" s="211"/>
      <c r="XY602" s="211"/>
      <c r="XZ602" s="211"/>
      <c r="YA602" s="211"/>
      <c r="YB602" s="211"/>
      <c r="YC602" s="211"/>
      <c r="YD602" s="211"/>
      <c r="YE602" s="211"/>
      <c r="YF602" s="211"/>
      <c r="YG602" s="211"/>
      <c r="YH602" s="211"/>
      <c r="YI602" s="211"/>
      <c r="YJ602" s="211"/>
      <c r="YK602" s="211"/>
      <c r="YL602" s="211"/>
      <c r="YM602" s="211"/>
      <c r="YN602" s="211"/>
      <c r="YO602" s="211"/>
      <c r="YP602" s="211"/>
      <c r="YQ602" s="211"/>
      <c r="YR602" s="211"/>
      <c r="YS602" s="211"/>
      <c r="YT602" s="211"/>
      <c r="YU602" s="211"/>
      <c r="YV602" s="211"/>
      <c r="YW602" s="211"/>
      <c r="YX602" s="211"/>
      <c r="YY602" s="211"/>
      <c r="YZ602" s="211"/>
      <c r="ZA602" s="211"/>
      <c r="ZB602" s="211"/>
      <c r="ZC602" s="211"/>
      <c r="ZD602" s="211"/>
      <c r="ZE602" s="211"/>
      <c r="ZF602" s="211"/>
      <c r="ZG602" s="211"/>
      <c r="ZH602" s="211"/>
      <c r="ZI602" s="211"/>
      <c r="ZJ602" s="211"/>
      <c r="ZK602" s="211"/>
      <c r="ZL602" s="211"/>
      <c r="ZM602" s="211"/>
      <c r="ZN602" s="211"/>
      <c r="ZO602" s="211"/>
      <c r="ZP602" s="211"/>
      <c r="ZQ602" s="211"/>
      <c r="ZR602" s="211"/>
      <c r="ZS602" s="211"/>
      <c r="ZT602" s="211"/>
      <c r="ZU602" s="211"/>
      <c r="ZV602" s="211"/>
      <c r="ZW602" s="211"/>
      <c r="ZX602" s="211"/>
      <c r="ZY602" s="211"/>
      <c r="ZZ602" s="211"/>
      <c r="AAA602" s="211"/>
      <c r="AAB602" s="211"/>
      <c r="AAC602" s="211"/>
      <c r="AAD602" s="211"/>
      <c r="AAE602" s="211"/>
      <c r="AAF602" s="211"/>
      <c r="AAG602" s="211"/>
      <c r="AAH602" s="211"/>
      <c r="AAI602" s="211"/>
      <c r="AAJ602" s="211"/>
      <c r="AAK602" s="211"/>
      <c r="AAL602" s="211"/>
      <c r="AAM602" s="211"/>
      <c r="AAN602" s="211"/>
      <c r="AAO602" s="211"/>
      <c r="AAP602" s="211"/>
      <c r="AAQ602" s="211"/>
      <c r="AAR602" s="211"/>
      <c r="AAS602" s="211"/>
      <c r="AAT602" s="211"/>
      <c r="AAU602" s="211"/>
      <c r="AAV602" s="211"/>
      <c r="AAW602" s="211"/>
      <c r="AAX602" s="211"/>
      <c r="AAY602" s="211"/>
      <c r="AAZ602" s="211"/>
      <c r="ABA602" s="211"/>
      <c r="ABB602" s="211"/>
      <c r="ABC602" s="211"/>
      <c r="ABD602" s="211"/>
      <c r="ABE602" s="211"/>
      <c r="ABF602" s="211"/>
      <c r="ABG602" s="211"/>
      <c r="ABH602" s="211"/>
      <c r="ABI602" s="211"/>
      <c r="ABJ602" s="211"/>
      <c r="ABK602" s="211"/>
      <c r="ABL602" s="211"/>
      <c r="ABM602" s="211"/>
      <c r="ABN602" s="211"/>
      <c r="ABO602" s="211"/>
      <c r="ABP602" s="211"/>
      <c r="ABQ602" s="211"/>
      <c r="ABR602" s="211"/>
      <c r="ABS602" s="211"/>
      <c r="ABT602" s="211"/>
      <c r="ABU602" s="211"/>
      <c r="ABV602" s="211"/>
      <c r="ABW602" s="211"/>
      <c r="ABX602" s="211"/>
      <c r="ABY602" s="211"/>
      <c r="ABZ602" s="211"/>
      <c r="ACA602" s="211"/>
      <c r="ACB602" s="211"/>
      <c r="ACC602" s="211"/>
      <c r="ACD602" s="211"/>
      <c r="ACE602" s="211"/>
      <c r="ACF602" s="211"/>
      <c r="ACG602" s="211"/>
      <c r="ACH602" s="211"/>
      <c r="ACI602" s="211"/>
      <c r="ACJ602" s="211"/>
      <c r="ACK602" s="211"/>
      <c r="ACL602" s="211"/>
      <c r="ACM602" s="211"/>
      <c r="ACN602" s="211"/>
      <c r="ACO602" s="211"/>
      <c r="ACP602" s="211"/>
      <c r="ACQ602" s="211"/>
      <c r="ACR602" s="211"/>
      <c r="ACS602" s="211"/>
      <c r="ACT602" s="211"/>
      <c r="ACU602" s="211"/>
      <c r="ACV602" s="211"/>
      <c r="ACW602" s="211"/>
      <c r="ACX602" s="211"/>
      <c r="ACY602" s="211"/>
      <c r="ACZ602" s="211"/>
      <c r="ADA602" s="211"/>
      <c r="ADB602" s="211"/>
      <c r="ADC602" s="211"/>
      <c r="ADD602" s="211"/>
      <c r="ADE602" s="211"/>
      <c r="ADF602" s="211"/>
      <c r="ADG602" s="211"/>
      <c r="ADH602" s="211"/>
      <c r="ADI602" s="211"/>
      <c r="ADJ602" s="211"/>
      <c r="ADK602" s="211"/>
      <c r="ADL602" s="211"/>
      <c r="ADM602" s="211"/>
      <c r="ADN602" s="211"/>
      <c r="ADO602" s="211"/>
      <c r="ADP602" s="211"/>
      <c r="ADQ602" s="211"/>
      <c r="ADR602" s="211"/>
      <c r="ADS602" s="211"/>
      <c r="ADT602" s="211"/>
      <c r="ADU602" s="211"/>
      <c r="ADV602" s="211"/>
      <c r="ADW602" s="211"/>
      <c r="ADX602" s="211"/>
      <c r="ADY602" s="211"/>
      <c r="ADZ602" s="211"/>
      <c r="AEA602" s="211"/>
      <c r="AEB602" s="211"/>
      <c r="AEC602" s="211"/>
      <c r="AED602" s="211"/>
      <c r="AEE602" s="211"/>
      <c r="AEF602" s="211"/>
      <c r="AEG602" s="211"/>
      <c r="AEH602" s="211"/>
      <c r="AEI602" s="211"/>
      <c r="AEJ602" s="211"/>
      <c r="AEK602" s="211"/>
      <c r="AEL602" s="211"/>
      <c r="AEM602" s="211"/>
      <c r="AEN602" s="211"/>
      <c r="AEO602" s="211"/>
      <c r="AEP602" s="211"/>
      <c r="AEQ602" s="211"/>
      <c r="AER602" s="211"/>
      <c r="AES602" s="211"/>
      <c r="AET602" s="211"/>
      <c r="AEU602" s="211"/>
      <c r="AEV602" s="211"/>
      <c r="AEW602" s="211"/>
      <c r="AEX602" s="211"/>
      <c r="AEY602" s="211"/>
      <c r="AEZ602" s="211"/>
      <c r="AFA602" s="211"/>
      <c r="AFB602" s="211"/>
      <c r="AFC602" s="211"/>
      <c r="AFD602" s="211"/>
      <c r="AFE602" s="211"/>
      <c r="AFF602" s="211"/>
      <c r="AFG602" s="211"/>
      <c r="AFH602" s="211"/>
      <c r="AFI602" s="211"/>
      <c r="AFJ602" s="211"/>
      <c r="AFK602" s="211"/>
      <c r="AFL602" s="211"/>
      <c r="AFM602" s="211"/>
      <c r="AFN602" s="211"/>
      <c r="AFO602" s="211"/>
      <c r="AFP602" s="211"/>
      <c r="AFQ602" s="211"/>
      <c r="AFR602" s="211"/>
      <c r="AFS602" s="211"/>
      <c r="AFT602" s="211"/>
      <c r="AFU602" s="211"/>
      <c r="AFV602" s="211"/>
      <c r="AFW602" s="211"/>
      <c r="AFX602" s="211"/>
      <c r="AFY602" s="211"/>
      <c r="AFZ602" s="211"/>
      <c r="AGA602" s="211"/>
      <c r="AGB602" s="211"/>
      <c r="AGC602" s="211"/>
      <c r="AGD602" s="211"/>
      <c r="AGE602" s="211"/>
      <c r="AGF602" s="211"/>
      <c r="AGG602" s="211"/>
      <c r="AGH602" s="211"/>
      <c r="AGI602" s="211"/>
      <c r="AGJ602" s="211"/>
      <c r="AGK602" s="211"/>
      <c r="AGL602" s="211"/>
      <c r="AGM602" s="211"/>
      <c r="AGN602" s="211"/>
      <c r="AGO602" s="211"/>
      <c r="AGP602" s="211"/>
      <c r="AGQ602" s="211"/>
      <c r="AGR602" s="211"/>
      <c r="AGS602" s="211"/>
      <c r="AGT602" s="211"/>
      <c r="AGU602" s="211"/>
      <c r="AGV602" s="211"/>
      <c r="AGW602" s="211"/>
      <c r="AGX602" s="211"/>
      <c r="AGY602" s="211"/>
      <c r="AGZ602" s="211"/>
      <c r="AHA602" s="211"/>
      <c r="AHB602" s="211"/>
      <c r="AHC602" s="211"/>
      <c r="AHD602" s="211"/>
      <c r="AHE602" s="211"/>
      <c r="AHF602" s="211"/>
      <c r="AHG602" s="211"/>
      <c r="AHH602" s="211"/>
      <c r="AHI602" s="211"/>
      <c r="AHJ602" s="211"/>
      <c r="AHK602" s="211"/>
      <c r="AHL602" s="211"/>
      <c r="AHM602" s="211"/>
      <c r="AHN602" s="211"/>
      <c r="AHO602" s="211"/>
      <c r="AHP602" s="211"/>
      <c r="AHQ602" s="211"/>
      <c r="AHR602" s="211"/>
      <c r="AHS602" s="211"/>
      <c r="AHT602" s="211"/>
      <c r="AHU602" s="211"/>
      <c r="AHV602" s="211"/>
      <c r="AHW602" s="211"/>
      <c r="AHX602" s="211"/>
      <c r="AHY602" s="211"/>
      <c r="AHZ602" s="211"/>
      <c r="AIA602" s="211"/>
      <c r="AIB602" s="211"/>
      <c r="AIC602" s="211"/>
      <c r="AID602" s="211"/>
      <c r="AIE602" s="211"/>
      <c r="AIF602" s="211"/>
      <c r="AIG602" s="211"/>
      <c r="AIH602" s="211"/>
      <c r="AII602" s="211"/>
      <c r="AIJ602" s="211"/>
      <c r="AIK602" s="211"/>
      <c r="AIL602" s="211"/>
      <c r="AIM602" s="211"/>
      <c r="AIN602" s="211"/>
      <c r="AIO602" s="211"/>
      <c r="AIP602" s="211"/>
      <c r="AIQ602" s="211"/>
      <c r="AIR602" s="211"/>
      <c r="AIS602" s="211"/>
      <c r="AIT602" s="211"/>
      <c r="AIU602" s="211"/>
      <c r="AIV602" s="211"/>
      <c r="AIW602" s="211"/>
      <c r="AIX602" s="211"/>
      <c r="AIY602" s="211"/>
      <c r="AIZ602" s="211"/>
      <c r="AJA602" s="211"/>
      <c r="AJB602" s="211"/>
      <c r="AJC602" s="211"/>
      <c r="AJD602" s="211"/>
      <c r="AJE602" s="211"/>
      <c r="AJF602" s="211"/>
      <c r="AJG602" s="211"/>
      <c r="AJH602" s="211"/>
      <c r="AJI602" s="211"/>
      <c r="AJJ602" s="211"/>
      <c r="AJK602" s="211"/>
      <c r="AJL602" s="211"/>
      <c r="AJM602" s="211"/>
      <c r="AJN602" s="211"/>
      <c r="AJO602" s="211"/>
      <c r="AJP602" s="211"/>
      <c r="AJQ602" s="211"/>
      <c r="AJR602" s="211"/>
      <c r="AJS602" s="211"/>
      <c r="AJT602" s="211"/>
      <c r="AJU602" s="211"/>
      <c r="AJV602" s="211"/>
      <c r="AJW602" s="211"/>
      <c r="AJX602" s="211"/>
      <c r="AJY602" s="211"/>
      <c r="AJZ602" s="211"/>
      <c r="AKA602" s="211"/>
      <c r="AKB602" s="211"/>
      <c r="AKC602" s="211"/>
      <c r="AKD602" s="211"/>
      <c r="AKE602" s="211"/>
      <c r="AKF602" s="211"/>
      <c r="AKG602" s="211"/>
      <c r="AKH602" s="211"/>
      <c r="AKI602" s="211"/>
      <c r="AKJ602" s="211"/>
      <c r="AKK602" s="211"/>
      <c r="AKL602" s="211"/>
      <c r="AKM602" s="211"/>
      <c r="AKN602" s="211"/>
      <c r="AKO602" s="211"/>
      <c r="AKP602" s="211"/>
      <c r="AKQ602" s="211"/>
      <c r="AKR602" s="211"/>
      <c r="AKS602" s="211"/>
      <c r="AKT602" s="211"/>
      <c r="AKU602" s="211"/>
      <c r="AKV602" s="211"/>
      <c r="AKW602" s="211"/>
      <c r="AKX602" s="211"/>
      <c r="AKY602" s="211"/>
      <c r="AKZ602" s="211"/>
      <c r="ALA602" s="211"/>
      <c r="ALB602" s="211"/>
      <c r="ALC602" s="211"/>
      <c r="ALD602" s="211"/>
      <c r="ALE602" s="211"/>
      <c r="ALF602" s="211"/>
      <c r="ALG602" s="211"/>
      <c r="ALH602" s="211"/>
      <c r="ALI602" s="211"/>
      <c r="ALJ602" s="211"/>
      <c r="ALK602" s="211"/>
      <c r="ALL602" s="211"/>
      <c r="ALM602" s="211"/>
      <c r="ALN602" s="211"/>
      <c r="ALO602" s="211"/>
      <c r="ALP602" s="211"/>
      <c r="ALQ602" s="211"/>
      <c r="ALR602" s="211"/>
      <c r="ALS602" s="211"/>
      <c r="ALT602" s="211"/>
      <c r="ALU602" s="211"/>
      <c r="ALV602" s="211"/>
      <c r="ALW602" s="211"/>
      <c r="ALX602" s="211"/>
      <c r="ALY602" s="211"/>
      <c r="ALZ602" s="211"/>
      <c r="AMA602" s="211"/>
      <c r="AMB602" s="211"/>
      <c r="AMC602" s="211"/>
      <c r="AMD602" s="211"/>
      <c r="AME602" s="211"/>
      <c r="AMF602" s="211"/>
      <c r="AMG602" s="211"/>
      <c r="AMH602" s="211"/>
      <c r="AMI602" s="211"/>
      <c r="AMJ602" s="211"/>
      <c r="AMK602" s="211"/>
      <c r="AML602" s="211"/>
      <c r="AMM602" s="211"/>
      <c r="AMN602" s="211"/>
      <c r="AMO602" s="211"/>
      <c r="AMP602" s="211"/>
      <c r="AMQ602" s="211"/>
      <c r="AMR602" s="211"/>
      <c r="AMS602" s="211"/>
      <c r="AMT602" s="211"/>
      <c r="AMU602" s="211"/>
      <c r="AMV602" s="211"/>
      <c r="AMW602" s="211"/>
      <c r="AMX602" s="211"/>
      <c r="AMY602" s="211"/>
      <c r="AMZ602" s="211"/>
      <c r="ANA602" s="211"/>
      <c r="ANB602" s="211"/>
      <c r="ANC602" s="211"/>
      <c r="AND602" s="211"/>
      <c r="ANE602" s="211"/>
      <c r="ANF602" s="211"/>
      <c r="ANG602" s="211"/>
      <c r="ANH602" s="211"/>
      <c r="ANI602" s="211"/>
      <c r="ANJ602" s="211"/>
      <c r="ANK602" s="211"/>
      <c r="ANL602" s="211"/>
      <c r="ANM602" s="211"/>
      <c r="ANN602" s="211"/>
      <c r="ANO602" s="211"/>
      <c r="ANP602" s="211"/>
      <c r="ANQ602" s="211"/>
      <c r="ANR602" s="211"/>
      <c r="ANS602" s="211"/>
      <c r="ANT602" s="211"/>
      <c r="ANU602" s="211"/>
      <c r="ANV602" s="211"/>
      <c r="ANW602" s="211"/>
      <c r="ANX602" s="211"/>
      <c r="ANY602" s="211"/>
      <c r="ANZ602" s="211"/>
      <c r="AOA602" s="211"/>
      <c r="AOB602" s="211"/>
      <c r="AOC602" s="211"/>
      <c r="AOD602" s="211"/>
      <c r="AOE602" s="211"/>
      <c r="AOF602" s="211"/>
      <c r="AOG602" s="211"/>
      <c r="AOH602" s="211"/>
      <c r="AOI602" s="211"/>
      <c r="AOJ602" s="211"/>
      <c r="AOK602" s="211"/>
      <c r="AOL602" s="211"/>
      <c r="AOM602" s="211"/>
      <c r="AON602" s="211"/>
      <c r="AOO602" s="211"/>
      <c r="AOP602" s="211"/>
      <c r="AOQ602" s="211"/>
      <c r="AOR602" s="211"/>
      <c r="AOS602" s="211"/>
      <c r="AOT602" s="211"/>
      <c r="AOU602" s="211"/>
      <c r="AOV602" s="211"/>
      <c r="AOW602" s="211"/>
      <c r="AOX602" s="211"/>
      <c r="AOY602" s="211"/>
      <c r="AOZ602" s="211"/>
      <c r="APA602" s="211"/>
      <c r="APB602" s="211"/>
      <c r="APC602" s="211"/>
      <c r="APD602" s="211"/>
      <c r="APE602" s="211"/>
      <c r="APF602" s="211"/>
      <c r="APG602" s="211"/>
      <c r="APH602" s="211"/>
      <c r="API602" s="211"/>
      <c r="APJ602" s="211"/>
      <c r="APK602" s="211"/>
      <c r="APL602" s="211"/>
      <c r="APM602" s="211"/>
      <c r="APN602" s="211"/>
      <c r="APO602" s="211"/>
      <c r="APP602" s="211"/>
      <c r="APQ602" s="211"/>
      <c r="APR602" s="211"/>
      <c r="APS602" s="211"/>
      <c r="APT602" s="211"/>
      <c r="APU602" s="211"/>
      <c r="APV602" s="211"/>
      <c r="APW602" s="211"/>
      <c r="APX602" s="211"/>
      <c r="APY602" s="211"/>
      <c r="APZ602" s="211"/>
      <c r="AQA602" s="211"/>
      <c r="AQB602" s="211"/>
      <c r="AQC602" s="211"/>
      <c r="AQD602" s="211"/>
      <c r="AQE602" s="211"/>
      <c r="AQF602" s="211"/>
      <c r="AQG602" s="211"/>
      <c r="AQH602" s="211"/>
      <c r="AQI602" s="211"/>
      <c r="AQJ602" s="211"/>
      <c r="AQK602" s="211"/>
      <c r="AQL602" s="211"/>
      <c r="AQM602" s="211"/>
      <c r="AQN602" s="211"/>
      <c r="AQO602" s="211"/>
      <c r="AQP602" s="211"/>
      <c r="AQQ602" s="211"/>
      <c r="AQR602" s="211"/>
      <c r="AQS602" s="211"/>
      <c r="AQT602" s="211"/>
      <c r="AQU602" s="211"/>
      <c r="AQV602" s="211"/>
      <c r="AQW602" s="211"/>
      <c r="AQX602" s="211"/>
      <c r="AQY602" s="211"/>
      <c r="AQZ602" s="211"/>
      <c r="ARA602" s="211"/>
      <c r="ARB602" s="211"/>
      <c r="ARC602" s="211"/>
      <c r="ARD602" s="211"/>
      <c r="ARE602" s="211"/>
      <c r="ARF602" s="211"/>
      <c r="ARG602" s="211"/>
      <c r="ARH602" s="211"/>
      <c r="ARI602" s="211"/>
      <c r="ARJ602" s="211"/>
      <c r="ARK602" s="211"/>
      <c r="ARL602" s="211"/>
      <c r="ARM602" s="211"/>
      <c r="ARN602" s="211"/>
      <c r="ARO602" s="211"/>
      <c r="ARP602" s="211"/>
      <c r="ARQ602" s="211"/>
      <c r="ARR602" s="211"/>
      <c r="ARS602" s="211"/>
      <c r="ART602" s="211"/>
      <c r="ARU602" s="211"/>
      <c r="ARV602" s="211"/>
      <c r="ARW602" s="211"/>
      <c r="ARX602" s="211"/>
      <c r="ARY602" s="211"/>
      <c r="ARZ602" s="211"/>
      <c r="ASA602" s="211"/>
      <c r="ASB602" s="211"/>
      <c r="ASC602" s="211"/>
      <c r="ASD602" s="211"/>
      <c r="ASE602" s="211"/>
      <c r="ASF602" s="211"/>
      <c r="ASG602" s="211"/>
      <c r="ASH602" s="211"/>
      <c r="ASI602" s="211"/>
      <c r="ASJ602" s="211"/>
      <c r="ASK602" s="211"/>
      <c r="ASL602" s="211"/>
      <c r="ASM602" s="211"/>
      <c r="ASN602" s="211"/>
      <c r="ASO602" s="211"/>
      <c r="ASP602" s="211"/>
      <c r="ASQ602" s="211"/>
      <c r="ASR602" s="211"/>
      <c r="ASS602" s="211"/>
      <c r="AST602" s="211"/>
      <c r="ASU602" s="211"/>
      <c r="ASV602" s="211"/>
      <c r="ASW602" s="211"/>
      <c r="ASX602" s="211"/>
      <c r="ASY602" s="211"/>
      <c r="ASZ602" s="211"/>
      <c r="ATA602" s="211"/>
      <c r="ATB602" s="211"/>
      <c r="ATC602" s="211"/>
      <c r="ATD602" s="211"/>
      <c r="ATE602" s="211"/>
      <c r="ATF602" s="211"/>
      <c r="ATG602" s="211"/>
      <c r="ATH602" s="211"/>
      <c r="ATI602" s="211"/>
      <c r="ATJ602" s="211"/>
      <c r="ATK602" s="211"/>
      <c r="ATL602" s="211"/>
      <c r="ATM602" s="211"/>
      <c r="ATN602" s="211"/>
      <c r="ATO602" s="211"/>
      <c r="ATP602" s="211"/>
      <c r="ATQ602" s="211"/>
      <c r="ATR602" s="211"/>
      <c r="ATS602" s="211"/>
      <c r="ATT602" s="211"/>
      <c r="ATU602" s="211"/>
      <c r="ATV602" s="211"/>
      <c r="ATW602" s="211"/>
      <c r="ATX602" s="211"/>
      <c r="ATY602" s="211"/>
      <c r="ATZ602" s="211"/>
      <c r="AUA602" s="211"/>
      <c r="AUB602" s="211"/>
      <c r="AUC602" s="211"/>
      <c r="AUD602" s="211"/>
      <c r="AUE602" s="211"/>
      <c r="AUF602" s="211"/>
      <c r="AUG602" s="211"/>
      <c r="AUH602" s="211"/>
      <c r="AUI602" s="211"/>
      <c r="AUJ602" s="211"/>
      <c r="AUK602" s="211"/>
      <c r="AUL602" s="211"/>
      <c r="AUM602" s="211"/>
      <c r="AUN602" s="211"/>
      <c r="AUO602" s="211"/>
      <c r="AUP602" s="211"/>
      <c r="AUQ602" s="211"/>
      <c r="AUR602" s="211"/>
      <c r="AUS602" s="211"/>
      <c r="AUT602" s="211"/>
      <c r="AUU602" s="211"/>
      <c r="AUV602" s="211"/>
      <c r="AUW602" s="211"/>
      <c r="AUX602" s="211"/>
      <c r="AUY602" s="211"/>
      <c r="AUZ602" s="211"/>
      <c r="AVA602" s="211"/>
      <c r="AVB602" s="211"/>
      <c r="AVC602" s="211"/>
      <c r="AVD602" s="211"/>
      <c r="AVE602" s="211"/>
      <c r="AVF602" s="211"/>
      <c r="AVG602" s="211"/>
      <c r="AVH602" s="211"/>
      <c r="AVI602" s="211"/>
      <c r="AVJ602" s="211"/>
      <c r="AVK602" s="211"/>
      <c r="AVL602" s="211"/>
      <c r="AVM602" s="211"/>
      <c r="AVN602" s="211"/>
      <c r="AVO602" s="211"/>
      <c r="AVP602" s="211"/>
      <c r="AVQ602" s="211"/>
      <c r="AVR602" s="211"/>
      <c r="AVS602" s="211"/>
      <c r="AVT602" s="211"/>
      <c r="AVU602" s="211"/>
      <c r="AVV602" s="211"/>
      <c r="AVW602" s="211"/>
      <c r="AVX602" s="211"/>
      <c r="AVY602" s="211"/>
      <c r="AVZ602" s="211"/>
      <c r="AWA602" s="211"/>
      <c r="AWB602" s="211"/>
      <c r="AWC602" s="211"/>
      <c r="AWD602" s="211"/>
      <c r="AWE602" s="211"/>
      <c r="AWF602" s="211"/>
      <c r="AWG602" s="211"/>
      <c r="AWH602" s="211"/>
      <c r="AWI602" s="211"/>
      <c r="AWJ602" s="211"/>
      <c r="AWK602" s="211"/>
      <c r="AWL602" s="211"/>
      <c r="AWM602" s="211"/>
      <c r="AWN602" s="211"/>
      <c r="AWO602" s="211"/>
      <c r="AWP602" s="211"/>
      <c r="AWQ602" s="211"/>
      <c r="AWR602" s="211"/>
      <c r="AWS602" s="211"/>
      <c r="AWT602" s="211"/>
      <c r="AWU602" s="211"/>
      <c r="AWV602" s="211"/>
      <c r="AWW602" s="211"/>
      <c r="AWX602" s="211"/>
      <c r="AWY602" s="211"/>
      <c r="AWZ602" s="211"/>
      <c r="AXA602" s="211"/>
      <c r="AXB602" s="211"/>
      <c r="AXC602" s="211"/>
      <c r="AXD602" s="211"/>
      <c r="AXE602" s="211"/>
      <c r="AXF602" s="211"/>
      <c r="AXG602" s="211"/>
      <c r="AXH602" s="211"/>
      <c r="AXI602" s="211"/>
      <c r="AXJ602" s="211"/>
      <c r="AXK602" s="211"/>
      <c r="AXL602" s="211"/>
      <c r="AXM602" s="211"/>
      <c r="AXN602" s="211"/>
      <c r="AXO602" s="211"/>
      <c r="AXP602" s="211"/>
      <c r="AXQ602" s="211"/>
      <c r="AXR602" s="211"/>
      <c r="AXS602" s="211"/>
      <c r="AXT602" s="211"/>
      <c r="AXU602" s="211"/>
      <c r="AXV602" s="211"/>
      <c r="AXW602" s="211"/>
      <c r="AXX602" s="211"/>
      <c r="AXY602" s="211"/>
      <c r="AXZ602" s="211"/>
      <c r="AYA602" s="211"/>
      <c r="AYB602" s="211"/>
      <c r="AYC602" s="211"/>
      <c r="AYD602" s="211"/>
      <c r="AYE602" s="211"/>
      <c r="AYF602" s="211"/>
      <c r="AYG602" s="211"/>
      <c r="AYH602" s="211"/>
      <c r="AYI602" s="211"/>
      <c r="AYJ602" s="211"/>
      <c r="AYK602" s="211"/>
      <c r="AYL602" s="211"/>
      <c r="AYM602" s="211"/>
      <c r="AYN602" s="211"/>
      <c r="AYO602" s="211"/>
      <c r="AYP602" s="211"/>
      <c r="AYQ602" s="211"/>
      <c r="AYR602" s="211"/>
      <c r="AYS602" s="211"/>
      <c r="AYT602" s="211"/>
      <c r="AYU602" s="211"/>
      <c r="AYV602" s="211"/>
      <c r="AYW602" s="211"/>
      <c r="AYX602" s="211"/>
      <c r="AYY602" s="211"/>
      <c r="AYZ602" s="211"/>
      <c r="AZA602" s="211"/>
      <c r="AZB602" s="211"/>
      <c r="AZC602" s="211"/>
      <c r="AZD602" s="211"/>
      <c r="AZE602" s="211"/>
      <c r="AZF602" s="211"/>
      <c r="AZG602" s="211"/>
      <c r="AZH602" s="211"/>
      <c r="AZI602" s="211"/>
      <c r="AZJ602" s="211"/>
      <c r="AZK602" s="211"/>
      <c r="AZL602" s="211"/>
      <c r="AZM602" s="211"/>
      <c r="AZN602" s="211"/>
      <c r="AZO602" s="211"/>
      <c r="AZP602" s="211"/>
      <c r="AZQ602" s="211"/>
      <c r="AZR602" s="211"/>
      <c r="AZS602" s="211"/>
      <c r="AZT602" s="211"/>
      <c r="AZU602" s="211"/>
      <c r="AZV602" s="211"/>
      <c r="AZW602" s="211"/>
      <c r="AZX602" s="211"/>
      <c r="AZY602" s="211"/>
      <c r="AZZ602" s="211"/>
      <c r="BAA602" s="211"/>
      <c r="BAB602" s="211"/>
      <c r="BAC602" s="211"/>
      <c r="BAD602" s="211"/>
      <c r="BAE602" s="211"/>
      <c r="BAF602" s="211"/>
      <c r="BAG602" s="211"/>
      <c r="BAH602" s="211"/>
      <c r="BAI602" s="211"/>
      <c r="BAJ602" s="211"/>
      <c r="BAK602" s="211"/>
      <c r="BAL602" s="211"/>
      <c r="BAM602" s="211"/>
      <c r="BAN602" s="211"/>
      <c r="BAO602" s="211"/>
      <c r="BAP602" s="211"/>
      <c r="BAQ602" s="211"/>
      <c r="BAR602" s="211"/>
      <c r="BAS602" s="211"/>
      <c r="BAT602" s="211"/>
      <c r="BAU602" s="211"/>
      <c r="BAV602" s="211"/>
      <c r="BAW602" s="211"/>
      <c r="BAX602" s="211"/>
      <c r="BAY602" s="211"/>
      <c r="BAZ602" s="211"/>
      <c r="BBA602" s="211"/>
      <c r="BBB602" s="211"/>
      <c r="BBC602" s="211"/>
      <c r="BBD602" s="211"/>
      <c r="BBE602" s="211"/>
      <c r="BBF602" s="211"/>
      <c r="BBG602" s="211"/>
      <c r="BBH602" s="211"/>
      <c r="BBI602" s="211"/>
      <c r="BBJ602" s="211"/>
      <c r="BBK602" s="211"/>
      <c r="BBL602" s="211"/>
      <c r="BBM602" s="211"/>
      <c r="BBN602" s="211"/>
      <c r="BBO602" s="211"/>
      <c r="BBP602" s="211"/>
      <c r="BBQ602" s="211"/>
      <c r="BBR602" s="211"/>
      <c r="BBS602" s="211"/>
      <c r="BBT602" s="211"/>
      <c r="BBU602" s="211"/>
      <c r="BBV602" s="211"/>
      <c r="BBW602" s="211"/>
      <c r="BBX602" s="211"/>
      <c r="BBY602" s="211"/>
      <c r="BBZ602" s="211"/>
      <c r="BCA602" s="211"/>
      <c r="BCB602" s="211"/>
      <c r="BCC602" s="211"/>
      <c r="BCD602" s="211"/>
      <c r="BCE602" s="211"/>
      <c r="BCF602" s="211"/>
      <c r="BCG602" s="211"/>
      <c r="BCH602" s="211"/>
      <c r="BCI602" s="211"/>
      <c r="BCJ602" s="211"/>
      <c r="BCK602" s="211"/>
      <c r="BCL602" s="211"/>
      <c r="BCM602" s="211"/>
      <c r="BCN602" s="211"/>
      <c r="BCO602" s="211"/>
      <c r="BCP602" s="211"/>
      <c r="BCQ602" s="211"/>
      <c r="BCR602" s="211"/>
      <c r="BCS602" s="211"/>
      <c r="BCT602" s="211"/>
      <c r="BCU602" s="211"/>
      <c r="BCV602" s="211"/>
      <c r="BCW602" s="211"/>
      <c r="BCX602" s="211"/>
      <c r="BCY602" s="211"/>
      <c r="BCZ602" s="211"/>
      <c r="BDA602" s="211"/>
      <c r="BDB602" s="211"/>
      <c r="BDC602" s="211"/>
      <c r="BDD602" s="211"/>
      <c r="BDE602" s="211"/>
      <c r="BDF602" s="211"/>
      <c r="BDG602" s="211"/>
      <c r="BDH602" s="211"/>
      <c r="BDI602" s="211"/>
      <c r="BDJ602" s="211"/>
      <c r="BDK602" s="211"/>
      <c r="BDL602" s="211"/>
      <c r="BDM602" s="211"/>
      <c r="BDN602" s="211"/>
      <c r="BDO602" s="211"/>
      <c r="BDP602" s="211"/>
      <c r="BDQ602" s="211"/>
      <c r="BDR602" s="211"/>
      <c r="BDS602" s="211"/>
      <c r="BDT602" s="211"/>
      <c r="BDU602" s="211"/>
      <c r="BDV602" s="211"/>
      <c r="BDW602" s="211"/>
      <c r="BDX602" s="211"/>
      <c r="BDY602" s="211"/>
      <c r="BDZ602" s="211"/>
      <c r="BEA602" s="211"/>
      <c r="BEB602" s="211"/>
      <c r="BEC602" s="211"/>
      <c r="BED602" s="211"/>
      <c r="BEE602" s="211"/>
      <c r="BEF602" s="211"/>
      <c r="BEG602" s="211"/>
      <c r="BEH602" s="211"/>
      <c r="BEI602" s="211"/>
      <c r="BEJ602" s="211"/>
      <c r="BEK602" s="211"/>
      <c r="BEL602" s="211"/>
      <c r="BEM602" s="211"/>
      <c r="BEN602" s="211"/>
      <c r="BEO602" s="211"/>
      <c r="BEP602" s="211"/>
      <c r="BEQ602" s="211"/>
      <c r="BER602" s="211"/>
      <c r="BES602" s="211"/>
      <c r="BET602" s="211"/>
      <c r="BEU602" s="211"/>
      <c r="BEV602" s="211"/>
      <c r="BEW602" s="211"/>
      <c r="BEX602" s="211"/>
      <c r="BEY602" s="211"/>
      <c r="BEZ602" s="211"/>
      <c r="BFA602" s="211"/>
      <c r="BFB602" s="211"/>
      <c r="BFC602" s="211"/>
      <c r="BFD602" s="211"/>
      <c r="BFE602" s="211"/>
      <c r="BFF602" s="211"/>
      <c r="BFG602" s="211"/>
      <c r="BFH602" s="211"/>
      <c r="BFI602" s="211"/>
      <c r="BFJ602" s="211"/>
      <c r="BFK602" s="211"/>
      <c r="BFL602" s="211"/>
      <c r="BFM602" s="211"/>
      <c r="BFN602" s="211"/>
      <c r="BFO602" s="211"/>
      <c r="BFP602" s="211"/>
      <c r="BFQ602" s="211"/>
      <c r="BFR602" s="211"/>
      <c r="BFS602" s="211"/>
      <c r="BFT602" s="211"/>
      <c r="BFU602" s="211"/>
      <c r="BFV602" s="211"/>
      <c r="BFW602" s="211"/>
      <c r="BFX602" s="211"/>
      <c r="BFY602" s="211"/>
      <c r="BFZ602" s="211"/>
      <c r="BGA602" s="211"/>
      <c r="BGB602" s="211"/>
      <c r="BGC602" s="211"/>
      <c r="BGD602" s="211"/>
      <c r="BGE602" s="211"/>
      <c r="BGF602" s="211"/>
      <c r="BGG602" s="211"/>
      <c r="BGH602" s="211"/>
      <c r="BGI602" s="211"/>
      <c r="BGJ602" s="211"/>
      <c r="BGK602" s="211"/>
      <c r="BGL602" s="211"/>
      <c r="BGM602" s="211"/>
      <c r="BGN602" s="211"/>
      <c r="BGO602" s="211"/>
      <c r="BGP602" s="211"/>
      <c r="BGQ602" s="211"/>
      <c r="BGR602" s="211"/>
      <c r="BGS602" s="211"/>
      <c r="BGT602" s="211"/>
      <c r="BGU602" s="211"/>
      <c r="BGV602" s="211"/>
      <c r="BGW602" s="211"/>
      <c r="BGX602" s="211"/>
      <c r="BGY602" s="211"/>
      <c r="BGZ602" s="211"/>
      <c r="BHA602" s="211"/>
      <c r="BHB602" s="211"/>
      <c r="BHC602" s="211"/>
      <c r="BHD602" s="211"/>
      <c r="BHE602" s="211"/>
      <c r="BHF602" s="211"/>
      <c r="BHG602" s="211"/>
      <c r="BHH602" s="211"/>
      <c r="BHI602" s="211"/>
      <c r="BHJ602" s="211"/>
      <c r="BHK602" s="211"/>
      <c r="BHL602" s="211"/>
      <c r="BHM602" s="211"/>
      <c r="BHN602" s="211"/>
      <c r="BHO602" s="211"/>
      <c r="BHP602" s="211"/>
      <c r="BHQ602" s="211"/>
      <c r="BHR602" s="211"/>
      <c r="BHS602" s="211"/>
      <c r="BHT602" s="211"/>
      <c r="BHU602" s="211"/>
      <c r="BHV602" s="211"/>
      <c r="BHW602" s="211"/>
      <c r="BHX602" s="211"/>
      <c r="BHY602" s="211"/>
      <c r="BHZ602" s="211"/>
      <c r="BIA602" s="211"/>
      <c r="BIB602" s="211"/>
      <c r="BIC602" s="211"/>
      <c r="BID602" s="211"/>
      <c r="BIE602" s="211"/>
      <c r="BIF602" s="211"/>
      <c r="BIG602" s="211"/>
      <c r="BIH602" s="211"/>
      <c r="BII602" s="211"/>
      <c r="BIJ602" s="211"/>
      <c r="BIK602" s="211"/>
      <c r="BIL602" s="211"/>
      <c r="BIM602" s="211"/>
      <c r="BIN602" s="211"/>
      <c r="BIO602" s="211"/>
      <c r="BIP602" s="211"/>
      <c r="BIQ602" s="211"/>
      <c r="BIR602" s="211"/>
      <c r="BIS602" s="211"/>
      <c r="BIT602" s="211"/>
      <c r="BIU602" s="211"/>
      <c r="BIV602" s="211"/>
      <c r="BIW602" s="211"/>
      <c r="BIX602" s="211"/>
      <c r="BIY602" s="211"/>
      <c r="BIZ602" s="211"/>
      <c r="BJA602" s="211"/>
      <c r="BJB602" s="211"/>
      <c r="BJC602" s="211"/>
      <c r="BJD602" s="211"/>
      <c r="BJE602" s="211"/>
      <c r="BJF602" s="211"/>
      <c r="BJG602" s="211"/>
      <c r="BJH602" s="211"/>
      <c r="BJI602" s="211"/>
      <c r="BJJ602" s="211"/>
      <c r="BJK602" s="211"/>
      <c r="BJL602" s="211"/>
      <c r="BJM602" s="211"/>
      <c r="BJN602" s="211"/>
      <c r="BJO602" s="211"/>
      <c r="BJP602" s="211"/>
      <c r="BJQ602" s="211"/>
      <c r="BJR602" s="211"/>
      <c r="BJS602" s="211"/>
      <c r="BJT602" s="211"/>
      <c r="BJU602" s="211"/>
      <c r="BJV602" s="211"/>
      <c r="BJW602" s="211"/>
      <c r="BJX602" s="211"/>
      <c r="BJY602" s="211"/>
      <c r="BJZ602" s="211"/>
      <c r="BKA602" s="211"/>
      <c r="BKB602" s="211"/>
      <c r="BKC602" s="211"/>
      <c r="BKD602" s="211"/>
      <c r="BKE602" s="211"/>
      <c r="BKF602" s="211"/>
      <c r="BKG602" s="211"/>
      <c r="BKH602" s="211"/>
      <c r="BKI602" s="211"/>
      <c r="BKJ602" s="211"/>
      <c r="BKK602" s="211"/>
      <c r="BKL602" s="211"/>
      <c r="BKM602" s="211"/>
      <c r="BKN602" s="211"/>
      <c r="BKO602" s="211"/>
      <c r="BKP602" s="211"/>
      <c r="BKQ602" s="211"/>
      <c r="BKR602" s="211"/>
      <c r="BKS602" s="211"/>
      <c r="BKT602" s="211"/>
      <c r="BKU602" s="211"/>
      <c r="BKV602" s="211"/>
      <c r="BKW602" s="211"/>
      <c r="BKX602" s="211"/>
      <c r="BKY602" s="211"/>
      <c r="BKZ602" s="211"/>
      <c r="BLA602" s="211"/>
      <c r="BLB602" s="211"/>
      <c r="BLC602" s="211"/>
      <c r="BLD602" s="211"/>
      <c r="BLE602" s="211"/>
      <c r="BLF602" s="211"/>
      <c r="BLG602" s="211"/>
      <c r="BLH602" s="211"/>
      <c r="BLI602" s="211"/>
      <c r="BLJ602" s="211"/>
      <c r="BLK602" s="211"/>
      <c r="BLL602" s="211"/>
      <c r="BLM602" s="211"/>
      <c r="BLN602" s="211"/>
      <c r="BLO602" s="211"/>
      <c r="BLP602" s="211"/>
      <c r="BLQ602" s="211"/>
      <c r="BLR602" s="211"/>
      <c r="BLS602" s="211"/>
      <c r="BLT602" s="211"/>
      <c r="BLU602" s="211"/>
      <c r="BLV602" s="211"/>
      <c r="BLW602" s="211"/>
      <c r="BLX602" s="211"/>
      <c r="BLY602" s="211"/>
      <c r="BLZ602" s="211"/>
      <c r="BMA602" s="211"/>
      <c r="BMB602" s="211"/>
      <c r="BMC602" s="211"/>
      <c r="BMD602" s="211"/>
      <c r="BME602" s="211"/>
      <c r="BMF602" s="211"/>
      <c r="BMG602" s="211"/>
      <c r="BMH602" s="211"/>
      <c r="BMI602" s="211"/>
      <c r="BMJ602" s="211"/>
      <c r="BMK602" s="211"/>
      <c r="BML602" s="211"/>
      <c r="BMM602" s="211"/>
      <c r="BMN602" s="211"/>
      <c r="BMO602" s="211"/>
      <c r="BMP602" s="211"/>
      <c r="BMQ602" s="211"/>
      <c r="BMR602" s="211"/>
      <c r="BMS602" s="211"/>
      <c r="BMT602" s="211"/>
      <c r="BMU602" s="211"/>
      <c r="BMV602" s="211"/>
      <c r="BMW602" s="211"/>
      <c r="BMX602" s="211"/>
      <c r="BMY602" s="211"/>
      <c r="BMZ602" s="211"/>
      <c r="BNA602" s="211"/>
      <c r="BNB602" s="211"/>
      <c r="BNC602" s="211"/>
      <c r="BND602" s="211"/>
      <c r="BNE602" s="211"/>
      <c r="BNF602" s="211"/>
      <c r="BNG602" s="211"/>
      <c r="BNH602" s="211"/>
      <c r="BNI602" s="211"/>
      <c r="BNJ602" s="211"/>
      <c r="BNK602" s="211"/>
      <c r="BNL602" s="211"/>
      <c r="BNM602" s="211"/>
      <c r="BNN602" s="211"/>
      <c r="BNO602" s="211"/>
      <c r="BNP602" s="211"/>
      <c r="BNQ602" s="211"/>
      <c r="BNR602" s="211"/>
      <c r="BNS602" s="211"/>
      <c r="BNT602" s="211"/>
      <c r="BNU602" s="211"/>
      <c r="BNV602" s="211"/>
      <c r="BNW602" s="211"/>
      <c r="BNX602" s="211"/>
      <c r="BNY602" s="211"/>
      <c r="BNZ602" s="211"/>
      <c r="BOA602" s="211"/>
      <c r="BOB602" s="211"/>
      <c r="BOC602" s="211"/>
      <c r="BOD602" s="211"/>
      <c r="BOE602" s="211"/>
      <c r="BOF602" s="211"/>
      <c r="BOG602" s="211"/>
      <c r="BOH602" s="211"/>
      <c r="BOI602" s="211"/>
      <c r="BOJ602" s="211"/>
      <c r="BOK602" s="211"/>
      <c r="BOL602" s="211"/>
      <c r="BOM602" s="211"/>
      <c r="BON602" s="211"/>
      <c r="BOO602" s="211"/>
      <c r="BOP602" s="211"/>
      <c r="BOQ602" s="211"/>
      <c r="BOR602" s="211"/>
      <c r="BOS602" s="211"/>
      <c r="BOT602" s="211"/>
      <c r="BOU602" s="211"/>
      <c r="BOV602" s="211"/>
      <c r="BOW602" s="211"/>
      <c r="BOX602" s="211"/>
      <c r="BOY602" s="211"/>
      <c r="BOZ602" s="211"/>
      <c r="BPA602" s="211"/>
      <c r="BPB602" s="211"/>
      <c r="BPC602" s="211"/>
      <c r="BPD602" s="211"/>
      <c r="BPE602" s="211"/>
      <c r="BPF602" s="211"/>
      <c r="BPG602" s="211"/>
      <c r="BPH602" s="211"/>
      <c r="BPI602" s="211"/>
      <c r="BPJ602" s="211"/>
      <c r="BPK602" s="211"/>
      <c r="BPL602" s="211"/>
      <c r="BPM602" s="211"/>
      <c r="BPN602" s="211"/>
      <c r="BPO602" s="211"/>
      <c r="BPP602" s="211"/>
      <c r="BPQ602" s="211"/>
      <c r="BPR602" s="211"/>
      <c r="BPS602" s="211"/>
      <c r="BPT602" s="211"/>
      <c r="BPU602" s="211"/>
      <c r="BPV602" s="211"/>
      <c r="BPW602" s="211"/>
      <c r="BPX602" s="211"/>
      <c r="BPY602" s="211"/>
      <c r="BPZ602" s="211"/>
      <c r="BQA602" s="211"/>
      <c r="BQB602" s="211"/>
      <c r="BQC602" s="211"/>
      <c r="BQD602" s="211"/>
      <c r="BQE602" s="211"/>
      <c r="BQF602" s="211"/>
      <c r="BQG602" s="211"/>
      <c r="BQH602" s="211"/>
      <c r="BQI602" s="211"/>
      <c r="BQJ602" s="211"/>
      <c r="BQK602" s="211"/>
      <c r="BQL602" s="211"/>
      <c r="BQM602" s="211"/>
      <c r="BQN602" s="211"/>
      <c r="BQO602" s="211"/>
      <c r="BQP602" s="211"/>
      <c r="BQQ602" s="211"/>
      <c r="BQR602" s="211"/>
      <c r="BQS602" s="211"/>
      <c r="BQT602" s="211"/>
      <c r="BQU602" s="211"/>
      <c r="BQV602" s="211"/>
      <c r="BQW602" s="211"/>
      <c r="BQX602" s="211"/>
      <c r="BQY602" s="211"/>
      <c r="BQZ602" s="211"/>
      <c r="BRA602" s="211"/>
      <c r="BRB602" s="211"/>
      <c r="BRC602" s="211"/>
      <c r="BRD602" s="211"/>
      <c r="BRE602" s="211"/>
      <c r="BRF602" s="211"/>
      <c r="BRG602" s="211"/>
      <c r="BRH602" s="211"/>
      <c r="BRI602" s="211"/>
      <c r="BRJ602" s="211"/>
      <c r="BRK602" s="211"/>
      <c r="BRL602" s="211"/>
      <c r="BRM602" s="211"/>
      <c r="BRN602" s="211"/>
      <c r="BRO602" s="211"/>
      <c r="BRP602" s="211"/>
      <c r="BRQ602" s="211"/>
      <c r="BRR602" s="211"/>
      <c r="BRS602" s="211"/>
      <c r="BRT602" s="211"/>
      <c r="BRU602" s="211"/>
      <c r="BRV602" s="211"/>
      <c r="BRW602" s="211"/>
      <c r="BRX602" s="211"/>
      <c r="BRY602" s="211"/>
      <c r="BRZ602" s="211"/>
      <c r="BSA602" s="211"/>
      <c r="BSB602" s="211"/>
      <c r="BSC602" s="211"/>
      <c r="BSD602" s="211"/>
      <c r="BSE602" s="211"/>
      <c r="BSF602" s="211"/>
      <c r="BSG602" s="211"/>
      <c r="BSH602" s="211"/>
      <c r="BSI602" s="211"/>
      <c r="BSJ602" s="211"/>
      <c r="BSK602" s="211"/>
      <c r="BSL602" s="211"/>
      <c r="BSM602" s="211"/>
      <c r="BSN602" s="211"/>
      <c r="BSO602" s="211"/>
      <c r="BSP602" s="211"/>
      <c r="BSQ602" s="211"/>
      <c r="BSR602" s="211"/>
      <c r="BSS602" s="211"/>
      <c r="BST602" s="211"/>
      <c r="BSU602" s="211"/>
      <c r="BSV602" s="211"/>
      <c r="BSW602" s="211"/>
      <c r="BSX602" s="211"/>
      <c r="BSY602" s="211"/>
      <c r="BSZ602" s="211"/>
      <c r="BTA602" s="211"/>
      <c r="BTB602" s="211"/>
      <c r="BTC602" s="211"/>
      <c r="BTD602" s="211"/>
      <c r="BTE602" s="211"/>
      <c r="BTF602" s="211"/>
      <c r="BTG602" s="211"/>
      <c r="BTH602" s="211"/>
      <c r="BTI602" s="211"/>
      <c r="BTJ602" s="211"/>
      <c r="BTK602" s="211"/>
      <c r="BTL602" s="211"/>
      <c r="BTM602" s="211"/>
      <c r="BTN602" s="211"/>
      <c r="BTO602" s="211"/>
      <c r="BTP602" s="211"/>
      <c r="BTQ602" s="211"/>
      <c r="BTR602" s="211"/>
      <c r="BTS602" s="211"/>
      <c r="BTT602" s="211"/>
      <c r="BTU602" s="211"/>
      <c r="BTV602" s="211"/>
      <c r="BTW602" s="211"/>
      <c r="BTX602" s="211"/>
      <c r="BTY602" s="211"/>
      <c r="BTZ602" s="211"/>
      <c r="BUA602" s="211"/>
      <c r="BUB602" s="211"/>
      <c r="BUC602" s="211"/>
      <c r="BUD602" s="211"/>
      <c r="BUE602" s="211"/>
      <c r="BUF602" s="211"/>
      <c r="BUG602" s="211"/>
      <c r="BUH602" s="211"/>
      <c r="BUI602" s="211"/>
      <c r="BUJ602" s="211"/>
      <c r="BUK602" s="211"/>
      <c r="BUL602" s="211"/>
      <c r="BUM602" s="211"/>
      <c r="BUN602" s="211"/>
      <c r="BUO602" s="211"/>
      <c r="BUP602" s="211"/>
      <c r="BUQ602" s="211"/>
      <c r="BUR602" s="211"/>
      <c r="BUS602" s="211"/>
      <c r="BUT602" s="211"/>
      <c r="BUU602" s="211"/>
      <c r="BUV602" s="211"/>
      <c r="BUW602" s="211"/>
      <c r="BUX602" s="211"/>
      <c r="BUY602" s="211"/>
      <c r="BUZ602" s="211"/>
      <c r="BVA602" s="211"/>
      <c r="BVB602" s="211"/>
      <c r="BVC602" s="211"/>
      <c r="BVD602" s="211"/>
      <c r="BVE602" s="211"/>
      <c r="BVF602" s="211"/>
      <c r="BVG602" s="211"/>
      <c r="BVH602" s="211"/>
      <c r="BVI602" s="211"/>
      <c r="BVJ602" s="211"/>
      <c r="BVK602" s="211"/>
      <c r="BVL602" s="211"/>
      <c r="BVM602" s="211"/>
      <c r="BVN602" s="211"/>
      <c r="BVO602" s="211"/>
      <c r="BVP602" s="211"/>
      <c r="BVQ602" s="211"/>
      <c r="BVR602" s="211"/>
      <c r="BVS602" s="211"/>
      <c r="BVT602" s="211"/>
      <c r="BVU602" s="211"/>
      <c r="BVV602" s="211"/>
      <c r="BVW602" s="211"/>
      <c r="BVX602" s="211"/>
      <c r="BVY602" s="211"/>
      <c r="BVZ602" s="211"/>
      <c r="BWA602" s="211"/>
      <c r="BWB602" s="211"/>
      <c r="BWC602" s="211"/>
      <c r="BWD602" s="211"/>
      <c r="BWE602" s="211"/>
      <c r="BWF602" s="211"/>
      <c r="BWG602" s="211"/>
      <c r="BWH602" s="211"/>
      <c r="BWI602" s="211"/>
      <c r="BWJ602" s="211"/>
      <c r="BWK602" s="211"/>
      <c r="BWL602" s="211"/>
      <c r="BWM602" s="211"/>
      <c r="BWN602" s="211"/>
      <c r="BWO602" s="211"/>
      <c r="BWP602" s="211"/>
      <c r="BWQ602" s="211"/>
      <c r="BWR602" s="211"/>
      <c r="BWS602" s="211"/>
      <c r="BWT602" s="211"/>
      <c r="BWU602" s="211"/>
      <c r="BWV602" s="211"/>
      <c r="BWW602" s="211"/>
      <c r="BWX602" s="211"/>
      <c r="BWY602" s="211"/>
      <c r="BWZ602" s="211"/>
      <c r="BXA602" s="211"/>
      <c r="BXB602" s="211"/>
      <c r="BXC602" s="211"/>
      <c r="BXD602" s="211"/>
      <c r="BXE602" s="211"/>
      <c r="BXF602" s="211"/>
      <c r="BXG602" s="211"/>
      <c r="BXH602" s="211"/>
      <c r="BXI602" s="211"/>
      <c r="BXJ602" s="211"/>
      <c r="BXK602" s="211"/>
      <c r="BXL602" s="211"/>
      <c r="BXM602" s="211"/>
      <c r="BXN602" s="211"/>
      <c r="BXO602" s="211"/>
      <c r="BXP602" s="211"/>
      <c r="BXQ602" s="211"/>
      <c r="BXR602" s="211"/>
      <c r="BXS602" s="211"/>
      <c r="BXT602" s="211"/>
      <c r="BXU602" s="211"/>
      <c r="BXV602" s="211"/>
      <c r="BXW602" s="211"/>
      <c r="BXX602" s="211"/>
      <c r="BXY602" s="211"/>
      <c r="BXZ602" s="211"/>
      <c r="BYA602" s="211"/>
      <c r="BYB602" s="211"/>
      <c r="BYC602" s="211"/>
      <c r="BYD602" s="211"/>
      <c r="BYE602" s="211"/>
      <c r="BYF602" s="211"/>
      <c r="BYG602" s="211"/>
      <c r="BYH602" s="211"/>
      <c r="BYI602" s="211"/>
      <c r="BYJ602" s="211"/>
      <c r="BYK602" s="211"/>
      <c r="BYL602" s="211"/>
      <c r="BYM602" s="211"/>
      <c r="BYN602" s="211"/>
      <c r="BYO602" s="211"/>
      <c r="BYP602" s="211"/>
      <c r="BYQ602" s="211"/>
      <c r="BYR602" s="211"/>
      <c r="BYS602" s="211"/>
      <c r="BYT602" s="211"/>
      <c r="BYU602" s="211"/>
      <c r="BYV602" s="211"/>
      <c r="BYW602" s="211"/>
      <c r="BYX602" s="211"/>
      <c r="BYY602" s="211"/>
      <c r="BYZ602" s="211"/>
      <c r="BZA602" s="211"/>
      <c r="BZB602" s="211"/>
      <c r="BZC602" s="211"/>
      <c r="BZD602" s="211"/>
      <c r="BZE602" s="211"/>
      <c r="BZF602" s="211"/>
      <c r="BZG602" s="211"/>
      <c r="BZH602" s="211"/>
      <c r="BZI602" s="211"/>
      <c r="BZJ602" s="211"/>
      <c r="BZK602" s="211"/>
      <c r="BZL602" s="211"/>
      <c r="BZM602" s="211"/>
      <c r="BZN602" s="211"/>
      <c r="BZO602" s="211"/>
      <c r="BZP602" s="211"/>
      <c r="BZQ602" s="211"/>
      <c r="BZR602" s="211"/>
      <c r="BZS602" s="211"/>
      <c r="BZT602" s="211"/>
      <c r="BZU602" s="211"/>
      <c r="BZV602" s="211"/>
      <c r="BZW602" s="211"/>
      <c r="BZX602" s="211"/>
      <c r="BZY602" s="211"/>
      <c r="BZZ602" s="211"/>
      <c r="CAA602" s="211"/>
      <c r="CAB602" s="211"/>
      <c r="CAC602" s="211"/>
      <c r="CAD602" s="211"/>
      <c r="CAE602" s="211"/>
      <c r="CAF602" s="211"/>
      <c r="CAG602" s="211"/>
      <c r="CAH602" s="211"/>
      <c r="CAI602" s="211"/>
      <c r="CAJ602" s="211"/>
      <c r="CAK602" s="211"/>
      <c r="CAL602" s="211"/>
      <c r="CAM602" s="211"/>
      <c r="CAN602" s="211"/>
      <c r="CAO602" s="211"/>
      <c r="CAP602" s="211"/>
      <c r="CAQ602" s="211"/>
      <c r="CAR602" s="211"/>
      <c r="CAS602" s="211"/>
      <c r="CAT602" s="211"/>
      <c r="CAU602" s="211"/>
      <c r="CAV602" s="211"/>
      <c r="CAW602" s="211"/>
      <c r="CAX602" s="211"/>
      <c r="CAY602" s="211"/>
      <c r="CAZ602" s="211"/>
      <c r="CBA602" s="211"/>
      <c r="CBB602" s="211"/>
      <c r="CBC602" s="211"/>
      <c r="CBD602" s="211"/>
      <c r="CBE602" s="211"/>
      <c r="CBF602" s="211"/>
      <c r="CBG602" s="211"/>
      <c r="CBH602" s="211"/>
      <c r="CBI602" s="211"/>
      <c r="CBJ602" s="211"/>
      <c r="CBK602" s="211"/>
      <c r="CBL602" s="211"/>
      <c r="CBM602" s="211"/>
      <c r="CBN602" s="211"/>
      <c r="CBO602" s="211"/>
      <c r="CBP602" s="211"/>
      <c r="CBQ602" s="211"/>
      <c r="CBR602" s="211"/>
      <c r="CBS602" s="211"/>
      <c r="CBT602" s="211"/>
      <c r="CBU602" s="211"/>
      <c r="CBV602" s="211"/>
      <c r="CBW602" s="211"/>
      <c r="CBX602" s="211"/>
      <c r="CBY602" s="211"/>
      <c r="CBZ602" s="211"/>
      <c r="CCA602" s="211"/>
      <c r="CCB602" s="211"/>
      <c r="CCC602" s="211"/>
      <c r="CCD602" s="211"/>
      <c r="CCE602" s="211"/>
      <c r="CCF602" s="211"/>
      <c r="CCG602" s="211"/>
      <c r="CCH602" s="211"/>
      <c r="CCI602" s="211"/>
      <c r="CCJ602" s="211"/>
      <c r="CCK602" s="211"/>
      <c r="CCL602" s="211"/>
      <c r="CCM602" s="211"/>
      <c r="CCN602" s="211"/>
      <c r="CCO602" s="211"/>
      <c r="CCP602" s="211"/>
      <c r="CCQ602" s="211"/>
      <c r="CCR602" s="211"/>
      <c r="CCS602" s="211"/>
      <c r="CCT602" s="211"/>
      <c r="CCU602" s="211"/>
      <c r="CCV602" s="211"/>
      <c r="CCW602" s="211"/>
      <c r="CCX602" s="211"/>
      <c r="CCY602" s="211"/>
      <c r="CCZ602" s="211"/>
      <c r="CDA602" s="211"/>
      <c r="CDB602" s="211"/>
      <c r="CDC602" s="211"/>
      <c r="CDD602" s="211"/>
      <c r="CDE602" s="211"/>
      <c r="CDF602" s="211"/>
      <c r="CDG602" s="211"/>
      <c r="CDH602" s="211"/>
      <c r="CDI602" s="211"/>
      <c r="CDJ602" s="211"/>
      <c r="CDK602" s="211"/>
      <c r="CDL602" s="211"/>
      <c r="CDM602" s="211"/>
      <c r="CDN602" s="211"/>
      <c r="CDO602" s="211"/>
      <c r="CDP602" s="211"/>
      <c r="CDQ602" s="211"/>
      <c r="CDR602" s="211"/>
      <c r="CDS602" s="211"/>
      <c r="CDT602" s="211"/>
      <c r="CDU602" s="211"/>
      <c r="CDV602" s="211"/>
      <c r="CDW602" s="211"/>
      <c r="CDX602" s="211"/>
      <c r="CDY602" s="211"/>
      <c r="CDZ602" s="211"/>
      <c r="CEA602" s="211"/>
      <c r="CEB602" s="211"/>
      <c r="CEC602" s="211"/>
      <c r="CED602" s="211"/>
      <c r="CEE602" s="211"/>
      <c r="CEF602" s="211"/>
      <c r="CEG602" s="211"/>
      <c r="CEH602" s="211"/>
      <c r="CEI602" s="211"/>
      <c r="CEJ602" s="211"/>
      <c r="CEK602" s="211"/>
      <c r="CEL602" s="211"/>
      <c r="CEM602" s="211"/>
      <c r="CEN602" s="211"/>
      <c r="CEO602" s="211"/>
      <c r="CEP602" s="211"/>
      <c r="CEQ602" s="211"/>
      <c r="CER602" s="211"/>
      <c r="CES602" s="211"/>
      <c r="CET602" s="211"/>
      <c r="CEU602" s="211"/>
      <c r="CEV602" s="211"/>
      <c r="CEW602" s="211"/>
      <c r="CEX602" s="211"/>
      <c r="CEY602" s="211"/>
      <c r="CEZ602" s="211"/>
      <c r="CFA602" s="211"/>
      <c r="CFB602" s="211"/>
      <c r="CFC602" s="211"/>
      <c r="CFD602" s="211"/>
      <c r="CFE602" s="211"/>
      <c r="CFF602" s="211"/>
      <c r="CFG602" s="211"/>
      <c r="CFH602" s="211"/>
      <c r="CFI602" s="211"/>
      <c r="CFJ602" s="211"/>
      <c r="CFK602" s="211"/>
      <c r="CFL602" s="211"/>
      <c r="CFM602" s="211"/>
      <c r="CFN602" s="211"/>
      <c r="CFO602" s="211"/>
      <c r="CFP602" s="211"/>
      <c r="CFQ602" s="211"/>
      <c r="CFR602" s="211"/>
      <c r="CFS602" s="211"/>
      <c r="CFT602" s="211"/>
      <c r="CFU602" s="211"/>
      <c r="CFV602" s="211"/>
      <c r="CFW602" s="211"/>
      <c r="CFX602" s="211"/>
      <c r="CFY602" s="211"/>
      <c r="CFZ602" s="211"/>
      <c r="CGA602" s="211"/>
      <c r="CGB602" s="211"/>
      <c r="CGC602" s="211"/>
      <c r="CGD602" s="211"/>
      <c r="CGE602" s="211"/>
      <c r="CGF602" s="211"/>
      <c r="CGG602" s="211"/>
      <c r="CGH602" s="211"/>
      <c r="CGI602" s="211"/>
      <c r="CGJ602" s="211"/>
      <c r="CGK602" s="211"/>
      <c r="CGL602" s="211"/>
      <c r="CGM602" s="211"/>
      <c r="CGN602" s="211"/>
      <c r="CGO602" s="211"/>
      <c r="CGP602" s="211"/>
      <c r="CGQ602" s="211"/>
      <c r="CGR602" s="211"/>
      <c r="CGS602" s="211"/>
      <c r="CGT602" s="211"/>
      <c r="CGU602" s="211"/>
      <c r="CGV602" s="211"/>
      <c r="CGW602" s="211"/>
      <c r="CGX602" s="211"/>
      <c r="CGY602" s="211"/>
      <c r="CGZ602" s="211"/>
      <c r="CHA602" s="211"/>
      <c r="CHB602" s="211"/>
      <c r="CHC602" s="211"/>
      <c r="CHD602" s="211"/>
      <c r="CHE602" s="211"/>
      <c r="CHF602" s="211"/>
      <c r="CHG602" s="211"/>
      <c r="CHH602" s="211"/>
      <c r="CHI602" s="211"/>
      <c r="CHJ602" s="211"/>
      <c r="CHK602" s="211"/>
      <c r="CHL602" s="211"/>
      <c r="CHM602" s="211"/>
      <c r="CHN602" s="211"/>
      <c r="CHO602" s="211"/>
      <c r="CHP602" s="211"/>
      <c r="CHQ602" s="211"/>
      <c r="CHR602" s="211"/>
      <c r="CHS602" s="211"/>
      <c r="CHT602" s="211"/>
      <c r="CHU602" s="211"/>
      <c r="CHV602" s="211"/>
      <c r="CHW602" s="211"/>
      <c r="CHX602" s="211"/>
      <c r="CHY602" s="211"/>
      <c r="CHZ602" s="211"/>
      <c r="CIA602" s="211"/>
      <c r="CIB602" s="211"/>
      <c r="CIC602" s="211"/>
      <c r="CID602" s="211"/>
      <c r="CIE602" s="211"/>
      <c r="CIF602" s="211"/>
      <c r="CIG602" s="211"/>
      <c r="CIH602" s="211"/>
      <c r="CII602" s="211"/>
      <c r="CIJ602" s="211"/>
      <c r="CIK602" s="211"/>
      <c r="CIL602" s="211"/>
      <c r="CIM602" s="211"/>
      <c r="CIN602" s="211"/>
      <c r="CIO602" s="211"/>
      <c r="CIP602" s="211"/>
      <c r="CIQ602" s="211"/>
      <c r="CIR602" s="211"/>
      <c r="CIS602" s="211"/>
      <c r="CIT602" s="211"/>
      <c r="CIU602" s="211"/>
      <c r="CIV602" s="211"/>
      <c r="CIW602" s="211"/>
      <c r="CIX602" s="211"/>
      <c r="CIY602" s="211"/>
      <c r="CIZ602" s="211"/>
      <c r="CJA602" s="211"/>
      <c r="CJB602" s="211"/>
      <c r="CJC602" s="211"/>
      <c r="CJD602" s="211"/>
      <c r="CJE602" s="211"/>
      <c r="CJF602" s="211"/>
      <c r="CJG602" s="211"/>
      <c r="CJH602" s="211"/>
      <c r="CJI602" s="211"/>
      <c r="CJJ602" s="211"/>
      <c r="CJK602" s="211"/>
      <c r="CJL602" s="211"/>
      <c r="CJM602" s="211"/>
      <c r="CJN602" s="211"/>
      <c r="CJO602" s="211"/>
      <c r="CJP602" s="211"/>
      <c r="CJQ602" s="211"/>
      <c r="CJR602" s="211"/>
      <c r="CJS602" s="211"/>
      <c r="CJT602" s="211"/>
      <c r="CJU602" s="211"/>
      <c r="CJV602" s="211"/>
      <c r="CJW602" s="211"/>
      <c r="CJX602" s="211"/>
      <c r="CJY602" s="211"/>
      <c r="CJZ602" s="211"/>
      <c r="CKA602" s="211"/>
      <c r="CKB602" s="211"/>
      <c r="CKC602" s="211"/>
      <c r="CKD602" s="211"/>
      <c r="CKE602" s="211"/>
      <c r="CKF602" s="211"/>
      <c r="CKG602" s="211"/>
      <c r="CKH602" s="211"/>
      <c r="CKI602" s="211"/>
      <c r="CKJ602" s="211"/>
      <c r="CKK602" s="211"/>
      <c r="CKL602" s="211"/>
      <c r="CKM602" s="211"/>
      <c r="CKN602" s="211"/>
      <c r="CKO602" s="211"/>
      <c r="CKP602" s="211"/>
      <c r="CKQ602" s="211"/>
      <c r="CKR602" s="211"/>
      <c r="CKS602" s="211"/>
      <c r="CKT602" s="211"/>
      <c r="CKU602" s="211"/>
      <c r="CKV602" s="211"/>
      <c r="CKW602" s="211"/>
      <c r="CKX602" s="211"/>
      <c r="CKY602" s="211"/>
      <c r="CKZ602" s="211"/>
      <c r="CLA602" s="211"/>
      <c r="CLB602" s="211"/>
      <c r="CLC602" s="211"/>
      <c r="CLD602" s="211"/>
      <c r="CLE602" s="211"/>
      <c r="CLF602" s="211"/>
      <c r="CLG602" s="211"/>
      <c r="CLH602" s="211"/>
      <c r="CLI602" s="211"/>
      <c r="CLJ602" s="211"/>
      <c r="CLK602" s="211"/>
      <c r="CLL602" s="211"/>
      <c r="CLM602" s="211"/>
      <c r="CLN602" s="211"/>
      <c r="CLO602" s="211"/>
      <c r="CLP602" s="211"/>
      <c r="CLQ602" s="211"/>
      <c r="CLR602" s="211"/>
      <c r="CLS602" s="211"/>
      <c r="CLT602" s="211"/>
      <c r="CLU602" s="211"/>
      <c r="CLV602" s="211"/>
      <c r="CLW602" s="211"/>
      <c r="CLX602" s="211"/>
      <c r="CLY602" s="211"/>
      <c r="CLZ602" s="211"/>
      <c r="CMA602" s="211"/>
      <c r="CMB602" s="211"/>
      <c r="CMC602" s="211"/>
      <c r="CMD602" s="211"/>
      <c r="CME602" s="211"/>
      <c r="CMF602" s="211"/>
      <c r="CMG602" s="211"/>
      <c r="CMH602" s="211"/>
      <c r="CMI602" s="211"/>
      <c r="CMJ602" s="211"/>
      <c r="CMK602" s="211"/>
      <c r="CML602" s="211"/>
      <c r="CMM602" s="211"/>
      <c r="CMN602" s="211"/>
      <c r="CMO602" s="211"/>
      <c r="CMP602" s="211"/>
      <c r="CMQ602" s="211"/>
      <c r="CMR602" s="211"/>
      <c r="CMS602" s="211"/>
      <c r="CMT602" s="211"/>
      <c r="CMU602" s="211"/>
      <c r="CMV602" s="211"/>
      <c r="CMW602" s="211"/>
      <c r="CMX602" s="211"/>
      <c r="CMY602" s="211"/>
      <c r="CMZ602" s="211"/>
      <c r="CNA602" s="211"/>
      <c r="CNB602" s="211"/>
      <c r="CNC602" s="211"/>
      <c r="CND602" s="211"/>
      <c r="CNE602" s="211"/>
      <c r="CNF602" s="211"/>
      <c r="CNG602" s="211"/>
      <c r="CNH602" s="211"/>
      <c r="CNI602" s="211"/>
      <c r="CNJ602" s="211"/>
      <c r="CNK602" s="211"/>
      <c r="CNL602" s="211"/>
      <c r="CNM602" s="211"/>
      <c r="CNN602" s="211"/>
      <c r="CNO602" s="211"/>
      <c r="CNP602" s="211"/>
      <c r="CNQ602" s="211"/>
      <c r="CNR602" s="211"/>
      <c r="CNS602" s="211"/>
      <c r="CNT602" s="211"/>
      <c r="CNU602" s="211"/>
      <c r="CNV602" s="211"/>
      <c r="CNW602" s="211"/>
      <c r="CNX602" s="211"/>
      <c r="CNY602" s="211"/>
      <c r="CNZ602" s="211"/>
      <c r="COA602" s="211"/>
      <c r="COB602" s="211"/>
      <c r="COC602" s="211"/>
      <c r="COD602" s="211"/>
      <c r="COE602" s="211"/>
      <c r="COF602" s="211"/>
      <c r="COG602" s="211"/>
      <c r="COH602" s="211"/>
      <c r="COI602" s="211"/>
      <c r="COJ602" s="211"/>
      <c r="COK602" s="211"/>
      <c r="COL602" s="211"/>
      <c r="COM602" s="211"/>
      <c r="CON602" s="211"/>
      <c r="COO602" s="211"/>
      <c r="COP602" s="211"/>
      <c r="COQ602" s="211"/>
      <c r="COR602" s="211"/>
      <c r="COS602" s="211"/>
      <c r="COT602" s="211"/>
      <c r="COU602" s="211"/>
      <c r="COV602" s="211"/>
      <c r="COW602" s="211"/>
      <c r="COX602" s="211"/>
      <c r="COY602" s="211"/>
      <c r="COZ602" s="211"/>
      <c r="CPA602" s="211"/>
      <c r="CPB602" s="211"/>
      <c r="CPC602" s="211"/>
      <c r="CPD602" s="211"/>
      <c r="CPE602" s="211"/>
      <c r="CPF602" s="211"/>
      <c r="CPG602" s="211"/>
      <c r="CPH602" s="211"/>
      <c r="CPI602" s="211"/>
      <c r="CPJ602" s="211"/>
      <c r="CPK602" s="211"/>
      <c r="CPL602" s="211"/>
      <c r="CPM602" s="211"/>
      <c r="CPN602" s="211"/>
      <c r="CPO602" s="211"/>
      <c r="CPP602" s="211"/>
      <c r="CPQ602" s="211"/>
      <c r="CPR602" s="211"/>
      <c r="CPS602" s="211"/>
      <c r="CPT602" s="211"/>
      <c r="CPU602" s="211"/>
      <c r="CPV602" s="211"/>
      <c r="CPW602" s="211"/>
      <c r="CPX602" s="211"/>
      <c r="CPY602" s="211"/>
      <c r="CPZ602" s="211"/>
      <c r="CQA602" s="211"/>
      <c r="CQB602" s="211"/>
      <c r="CQC602" s="211"/>
      <c r="CQD602" s="211"/>
      <c r="CQE602" s="211"/>
      <c r="CQF602" s="211"/>
      <c r="CQG602" s="211"/>
      <c r="CQH602" s="211"/>
      <c r="CQI602" s="211"/>
      <c r="CQJ602" s="211"/>
      <c r="CQK602" s="211"/>
      <c r="CQL602" s="211"/>
      <c r="CQM602" s="211"/>
      <c r="CQN602" s="211"/>
      <c r="CQO602" s="211"/>
      <c r="CQP602" s="211"/>
      <c r="CQQ602" s="211"/>
      <c r="CQR602" s="211"/>
      <c r="CQS602" s="211"/>
      <c r="CQT602" s="211"/>
      <c r="CQU602" s="211"/>
      <c r="CQV602" s="211"/>
      <c r="CQW602" s="211"/>
      <c r="CQX602" s="211"/>
      <c r="CQY602" s="211"/>
      <c r="CQZ602" s="211"/>
      <c r="CRA602" s="211"/>
      <c r="CRB602" s="211"/>
      <c r="CRC602" s="211"/>
      <c r="CRD602" s="211"/>
      <c r="CRE602" s="211"/>
      <c r="CRF602" s="211"/>
      <c r="CRG602" s="211"/>
      <c r="CRH602" s="211"/>
      <c r="CRI602" s="211"/>
      <c r="CRJ602" s="211"/>
      <c r="CRK602" s="211"/>
      <c r="CRL602" s="211"/>
      <c r="CRM602" s="211"/>
      <c r="CRN602" s="211"/>
      <c r="CRO602" s="211"/>
      <c r="CRP602" s="211"/>
      <c r="CRQ602" s="211"/>
      <c r="CRR602" s="211"/>
      <c r="CRS602" s="211"/>
      <c r="CRT602" s="211"/>
      <c r="CRU602" s="211"/>
      <c r="CRV602" s="211"/>
      <c r="CRW602" s="211"/>
      <c r="CRX602" s="211"/>
      <c r="CRY602" s="211"/>
      <c r="CRZ602" s="211"/>
      <c r="CSA602" s="211"/>
      <c r="CSB602" s="211"/>
      <c r="CSC602" s="211"/>
      <c r="CSD602" s="211"/>
      <c r="CSE602" s="211"/>
      <c r="CSF602" s="211"/>
      <c r="CSG602" s="211"/>
      <c r="CSH602" s="211"/>
      <c r="CSI602" s="211"/>
      <c r="CSJ602" s="211"/>
      <c r="CSK602" s="211"/>
      <c r="CSL602" s="211"/>
      <c r="CSM602" s="211"/>
      <c r="CSN602" s="211"/>
      <c r="CSO602" s="211"/>
      <c r="CSP602" s="211"/>
      <c r="CSQ602" s="211"/>
      <c r="CSR602" s="211"/>
      <c r="CSS602" s="211"/>
      <c r="CST602" s="211"/>
      <c r="CSU602" s="211"/>
      <c r="CSV602" s="211"/>
      <c r="CSW602" s="211"/>
      <c r="CSX602" s="211"/>
      <c r="CSY602" s="211"/>
      <c r="CSZ602" s="211"/>
      <c r="CTA602" s="211"/>
      <c r="CTB602" s="211"/>
      <c r="CTC602" s="211"/>
      <c r="CTD602" s="211"/>
      <c r="CTE602" s="211"/>
      <c r="CTF602" s="211"/>
      <c r="CTG602" s="211"/>
      <c r="CTH602" s="211"/>
      <c r="CTI602" s="211"/>
      <c r="CTJ602" s="211"/>
      <c r="CTK602" s="211"/>
      <c r="CTL602" s="211"/>
      <c r="CTM602" s="211"/>
      <c r="CTN602" s="211"/>
      <c r="CTO602" s="211"/>
      <c r="CTP602" s="211"/>
      <c r="CTQ602" s="211"/>
      <c r="CTR602" s="211"/>
      <c r="CTS602" s="211"/>
      <c r="CTT602" s="211"/>
      <c r="CTU602" s="211"/>
      <c r="CTV602" s="211"/>
      <c r="CTW602" s="211"/>
      <c r="CTX602" s="211"/>
      <c r="CTY602" s="211"/>
      <c r="CTZ602" s="211"/>
      <c r="CUA602" s="211"/>
      <c r="CUB602" s="211"/>
      <c r="CUC602" s="211"/>
      <c r="CUD602" s="211"/>
      <c r="CUE602" s="211"/>
      <c r="CUF602" s="211"/>
      <c r="CUG602" s="211"/>
      <c r="CUH602" s="211"/>
      <c r="CUI602" s="211"/>
      <c r="CUJ602" s="211"/>
      <c r="CUK602" s="211"/>
      <c r="CUL602" s="211"/>
      <c r="CUM602" s="211"/>
      <c r="CUN602" s="211"/>
      <c r="CUO602" s="211"/>
      <c r="CUP602" s="211"/>
      <c r="CUQ602" s="211"/>
      <c r="CUR602" s="211"/>
      <c r="CUS602" s="211"/>
      <c r="CUT602" s="211"/>
      <c r="CUU602" s="211"/>
      <c r="CUV602" s="211"/>
      <c r="CUW602" s="211"/>
      <c r="CUX602" s="211"/>
      <c r="CUY602" s="211"/>
      <c r="CUZ602" s="211"/>
      <c r="CVA602" s="211"/>
      <c r="CVB602" s="211"/>
      <c r="CVC602" s="211"/>
      <c r="CVD602" s="211"/>
      <c r="CVE602" s="211"/>
      <c r="CVF602" s="211"/>
      <c r="CVG602" s="211"/>
      <c r="CVH602" s="211"/>
      <c r="CVI602" s="211"/>
      <c r="CVJ602" s="211"/>
      <c r="CVK602" s="211"/>
      <c r="CVL602" s="211"/>
      <c r="CVM602" s="211"/>
      <c r="CVN602" s="211"/>
      <c r="CVO602" s="211"/>
      <c r="CVP602" s="211"/>
      <c r="CVQ602" s="211"/>
      <c r="CVR602" s="211"/>
      <c r="CVS602" s="211"/>
      <c r="CVT602" s="211"/>
      <c r="CVU602" s="211"/>
      <c r="CVV602" s="211"/>
      <c r="CVW602" s="211"/>
      <c r="CVX602" s="211"/>
      <c r="CVY602" s="211"/>
      <c r="CVZ602" s="211"/>
      <c r="CWA602" s="211"/>
      <c r="CWB602" s="211"/>
      <c r="CWC602" s="211"/>
      <c r="CWD602" s="211"/>
      <c r="CWE602" s="211"/>
      <c r="CWF602" s="211"/>
      <c r="CWG602" s="211"/>
      <c r="CWH602" s="211"/>
      <c r="CWI602" s="211"/>
      <c r="CWJ602" s="211"/>
      <c r="CWK602" s="211"/>
      <c r="CWL602" s="211"/>
      <c r="CWM602" s="211"/>
      <c r="CWN602" s="211"/>
      <c r="CWO602" s="211"/>
      <c r="CWP602" s="211"/>
      <c r="CWQ602" s="211"/>
      <c r="CWR602" s="211"/>
      <c r="CWS602" s="211"/>
      <c r="CWT602" s="211"/>
      <c r="CWU602" s="211"/>
      <c r="CWV602" s="211"/>
      <c r="CWW602" s="211"/>
      <c r="CWX602" s="211"/>
      <c r="CWY602" s="211"/>
      <c r="CWZ602" s="211"/>
      <c r="CXA602" s="211"/>
      <c r="CXB602" s="211"/>
      <c r="CXC602" s="211"/>
      <c r="CXD602" s="211"/>
      <c r="CXE602" s="211"/>
      <c r="CXF602" s="211"/>
      <c r="CXG602" s="211"/>
      <c r="CXH602" s="211"/>
      <c r="CXI602" s="211"/>
      <c r="CXJ602" s="211"/>
      <c r="CXK602" s="211"/>
      <c r="CXL602" s="211"/>
      <c r="CXM602" s="211"/>
      <c r="CXN602" s="211"/>
      <c r="CXO602" s="211"/>
      <c r="CXP602" s="211"/>
      <c r="CXQ602" s="211"/>
      <c r="CXR602" s="211"/>
      <c r="CXS602" s="211"/>
      <c r="CXT602" s="211"/>
      <c r="CXU602" s="211"/>
      <c r="CXV602" s="211"/>
      <c r="CXW602" s="211"/>
      <c r="CXX602" s="211"/>
      <c r="CXY602" s="211"/>
      <c r="CXZ602" s="211"/>
      <c r="CYA602" s="211"/>
      <c r="CYB602" s="211"/>
      <c r="CYC602" s="211"/>
      <c r="CYD602" s="211"/>
      <c r="CYE602" s="211"/>
      <c r="CYF602" s="211"/>
      <c r="CYG602" s="211"/>
      <c r="CYH602" s="211"/>
      <c r="CYI602" s="211"/>
      <c r="CYJ602" s="211"/>
      <c r="CYK602" s="211"/>
      <c r="CYL602" s="211"/>
      <c r="CYM602" s="211"/>
      <c r="CYN602" s="211"/>
      <c r="CYO602" s="211"/>
      <c r="CYP602" s="211"/>
      <c r="CYQ602" s="211"/>
      <c r="CYR602" s="211"/>
      <c r="CYS602" s="211"/>
      <c r="CYT602" s="211"/>
      <c r="CYU602" s="211"/>
      <c r="CYV602" s="211"/>
      <c r="CYW602" s="211"/>
      <c r="CYX602" s="211"/>
      <c r="CYY602" s="211"/>
      <c r="CYZ602" s="211"/>
      <c r="CZA602" s="211"/>
      <c r="CZB602" s="211"/>
      <c r="CZC602" s="211"/>
      <c r="CZD602" s="211"/>
      <c r="CZE602" s="211"/>
      <c r="CZF602" s="211"/>
      <c r="CZG602" s="211"/>
      <c r="CZH602" s="211"/>
      <c r="CZI602" s="211"/>
      <c r="CZJ602" s="211"/>
      <c r="CZK602" s="211"/>
      <c r="CZL602" s="211"/>
      <c r="CZM602" s="211"/>
      <c r="CZN602" s="211"/>
      <c r="CZO602" s="211"/>
      <c r="CZP602" s="211"/>
      <c r="CZQ602" s="211"/>
      <c r="CZR602" s="211"/>
      <c r="CZS602" s="211"/>
      <c r="CZT602" s="211"/>
      <c r="CZU602" s="211"/>
      <c r="CZV602" s="211"/>
      <c r="CZW602" s="211"/>
      <c r="CZX602" s="211"/>
      <c r="CZY602" s="211"/>
      <c r="CZZ602" s="211"/>
      <c r="DAA602" s="211"/>
      <c r="DAB602" s="211"/>
      <c r="DAC602" s="211"/>
      <c r="DAD602" s="211"/>
      <c r="DAE602" s="211"/>
      <c r="DAF602" s="211"/>
      <c r="DAG602" s="211"/>
      <c r="DAH602" s="211"/>
      <c r="DAI602" s="211"/>
      <c r="DAJ602" s="211"/>
      <c r="DAK602" s="211"/>
      <c r="DAL602" s="211"/>
      <c r="DAM602" s="211"/>
      <c r="DAN602" s="211"/>
      <c r="DAO602" s="211"/>
      <c r="DAP602" s="211"/>
      <c r="DAQ602" s="211"/>
      <c r="DAR602" s="211"/>
      <c r="DAS602" s="211"/>
      <c r="DAT602" s="211"/>
      <c r="DAU602" s="211"/>
      <c r="DAV602" s="211"/>
      <c r="DAW602" s="211"/>
      <c r="DAX602" s="211"/>
      <c r="DAY602" s="211"/>
      <c r="DAZ602" s="211"/>
      <c r="DBA602" s="211"/>
      <c r="DBB602" s="211"/>
      <c r="DBC602" s="211"/>
      <c r="DBD602" s="211"/>
      <c r="DBE602" s="211"/>
      <c r="DBF602" s="211"/>
      <c r="DBG602" s="211"/>
      <c r="DBH602" s="211"/>
      <c r="DBI602" s="211"/>
      <c r="DBJ602" s="211"/>
      <c r="DBK602" s="211"/>
      <c r="DBL602" s="211"/>
      <c r="DBM602" s="211"/>
      <c r="DBN602" s="211"/>
      <c r="DBO602" s="211"/>
      <c r="DBP602" s="211"/>
      <c r="DBQ602" s="211"/>
      <c r="DBR602" s="211"/>
      <c r="DBS602" s="211"/>
      <c r="DBT602" s="211"/>
      <c r="DBU602" s="211"/>
      <c r="DBV602" s="211"/>
      <c r="DBW602" s="211"/>
      <c r="DBX602" s="211"/>
      <c r="DBY602" s="211"/>
      <c r="DBZ602" s="211"/>
      <c r="DCA602" s="211"/>
      <c r="DCB602" s="211"/>
      <c r="DCC602" s="211"/>
      <c r="DCD602" s="211"/>
      <c r="DCE602" s="211"/>
      <c r="DCF602" s="211"/>
      <c r="DCG602" s="211"/>
      <c r="DCH602" s="211"/>
      <c r="DCI602" s="211"/>
      <c r="DCJ602" s="211"/>
      <c r="DCK602" s="211"/>
      <c r="DCL602" s="211"/>
      <c r="DCM602" s="211"/>
      <c r="DCN602" s="211"/>
      <c r="DCO602" s="211"/>
      <c r="DCP602" s="211"/>
      <c r="DCQ602" s="211"/>
      <c r="DCR602" s="211"/>
      <c r="DCS602" s="211"/>
      <c r="DCT602" s="211"/>
      <c r="DCU602" s="211"/>
      <c r="DCV602" s="211"/>
      <c r="DCW602" s="211"/>
      <c r="DCX602" s="211"/>
      <c r="DCY602" s="211"/>
      <c r="DCZ602" s="211"/>
      <c r="DDA602" s="211"/>
      <c r="DDB602" s="211"/>
      <c r="DDC602" s="211"/>
      <c r="DDD602" s="211"/>
      <c r="DDE602" s="211"/>
      <c r="DDF602" s="211"/>
      <c r="DDG602" s="211"/>
      <c r="DDH602" s="211"/>
      <c r="DDI602" s="211"/>
      <c r="DDJ602" s="211"/>
      <c r="DDK602" s="211"/>
      <c r="DDL602" s="211"/>
      <c r="DDM602" s="211"/>
      <c r="DDN602" s="211"/>
      <c r="DDO602" s="211"/>
      <c r="DDP602" s="211"/>
      <c r="DDQ602" s="211"/>
      <c r="DDR602" s="211"/>
      <c r="DDS602" s="211"/>
      <c r="DDT602" s="211"/>
      <c r="DDU602" s="211"/>
      <c r="DDV602" s="211"/>
      <c r="DDW602" s="211"/>
      <c r="DDX602" s="211"/>
      <c r="DDY602" s="211"/>
      <c r="DDZ602" s="211"/>
      <c r="DEA602" s="211"/>
      <c r="DEB602" s="211"/>
      <c r="DEC602" s="211"/>
      <c r="DED602" s="211"/>
      <c r="DEE602" s="211"/>
      <c r="DEF602" s="211"/>
      <c r="DEG602" s="211"/>
      <c r="DEH602" s="211"/>
      <c r="DEI602" s="211"/>
      <c r="DEJ602" s="211"/>
      <c r="DEK602" s="211"/>
      <c r="DEL602" s="211"/>
      <c r="DEM602" s="211"/>
      <c r="DEN602" s="211"/>
      <c r="DEO602" s="211"/>
      <c r="DEP602" s="211"/>
      <c r="DEQ602" s="211"/>
      <c r="DER602" s="211"/>
      <c r="DES602" s="211"/>
      <c r="DET602" s="211"/>
      <c r="DEU602" s="211"/>
      <c r="DEV602" s="211"/>
      <c r="DEW602" s="211"/>
      <c r="DEX602" s="211"/>
      <c r="DEY602" s="211"/>
      <c r="DEZ602" s="211"/>
      <c r="DFA602" s="211"/>
      <c r="DFB602" s="211"/>
      <c r="DFC602" s="211"/>
      <c r="DFD602" s="211"/>
      <c r="DFE602" s="211"/>
      <c r="DFF602" s="211"/>
      <c r="DFG602" s="211"/>
      <c r="DFH602" s="211"/>
      <c r="DFI602" s="211"/>
      <c r="DFJ602" s="211"/>
      <c r="DFK602" s="211"/>
      <c r="DFL602" s="211"/>
      <c r="DFM602" s="211"/>
      <c r="DFN602" s="211"/>
      <c r="DFO602" s="211"/>
      <c r="DFP602" s="211"/>
      <c r="DFQ602" s="211"/>
      <c r="DFR602" s="211"/>
      <c r="DFS602" s="211"/>
      <c r="DFT602" s="211"/>
      <c r="DFU602" s="211"/>
      <c r="DFV602" s="211"/>
      <c r="DFW602" s="211"/>
      <c r="DFX602" s="211"/>
      <c r="DFY602" s="211"/>
      <c r="DFZ602" s="211"/>
      <c r="DGA602" s="211"/>
      <c r="DGB602" s="211"/>
      <c r="DGC602" s="211"/>
      <c r="DGD602" s="211"/>
      <c r="DGE602" s="211"/>
      <c r="DGF602" s="211"/>
      <c r="DGG602" s="211"/>
      <c r="DGH602" s="211"/>
      <c r="DGI602" s="211"/>
      <c r="DGJ602" s="211"/>
      <c r="DGK602" s="211"/>
      <c r="DGL602" s="211"/>
      <c r="DGM602" s="211"/>
      <c r="DGN602" s="211"/>
      <c r="DGO602" s="211"/>
      <c r="DGP602" s="211"/>
      <c r="DGQ602" s="211"/>
      <c r="DGR602" s="211"/>
      <c r="DGS602" s="211"/>
      <c r="DGT602" s="211"/>
      <c r="DGU602" s="211"/>
      <c r="DGV602" s="211"/>
      <c r="DGW602" s="211"/>
      <c r="DGX602" s="211"/>
      <c r="DGY602" s="211"/>
      <c r="DGZ602" s="211"/>
      <c r="DHA602" s="211"/>
      <c r="DHB602" s="211"/>
      <c r="DHC602" s="211"/>
      <c r="DHD602" s="211"/>
      <c r="DHE602" s="211"/>
      <c r="DHF602" s="211"/>
      <c r="DHG602" s="211"/>
      <c r="DHH602" s="211"/>
      <c r="DHI602" s="211"/>
      <c r="DHJ602" s="211"/>
      <c r="DHK602" s="211"/>
      <c r="DHL602" s="211"/>
      <c r="DHM602" s="211"/>
      <c r="DHN602" s="211"/>
      <c r="DHO602" s="211"/>
      <c r="DHP602" s="211"/>
      <c r="DHQ602" s="211"/>
      <c r="DHR602" s="211"/>
      <c r="DHS602" s="211"/>
      <c r="DHT602" s="211"/>
      <c r="DHU602" s="211"/>
      <c r="DHV602" s="211"/>
      <c r="DHW602" s="211"/>
      <c r="DHX602" s="211"/>
      <c r="DHY602" s="211"/>
      <c r="DHZ602" s="211"/>
      <c r="DIA602" s="211"/>
      <c r="DIB602" s="211"/>
      <c r="DIC602" s="211"/>
      <c r="DID602" s="211"/>
      <c r="DIE602" s="211"/>
      <c r="DIF602" s="211"/>
      <c r="DIG602" s="211"/>
      <c r="DIH602" s="211"/>
      <c r="DII602" s="211"/>
      <c r="DIJ602" s="211"/>
      <c r="DIK602" s="211"/>
      <c r="DIL602" s="211"/>
      <c r="DIM602" s="211"/>
      <c r="DIN602" s="211"/>
      <c r="DIO602" s="211"/>
      <c r="DIP602" s="211"/>
      <c r="DIQ602" s="211"/>
      <c r="DIR602" s="211"/>
      <c r="DIS602" s="211"/>
      <c r="DIT602" s="211"/>
      <c r="DIU602" s="211"/>
      <c r="DIV602" s="211"/>
      <c r="DIW602" s="211"/>
      <c r="DIX602" s="211"/>
      <c r="DIY602" s="211"/>
      <c r="DIZ602" s="211"/>
      <c r="DJA602" s="211"/>
      <c r="DJB602" s="211"/>
      <c r="DJC602" s="211"/>
      <c r="DJD602" s="211"/>
      <c r="DJE602" s="211"/>
      <c r="DJF602" s="211"/>
      <c r="DJG602" s="211"/>
      <c r="DJH602" s="211"/>
      <c r="DJI602" s="211"/>
      <c r="DJJ602" s="211"/>
      <c r="DJK602" s="211"/>
      <c r="DJL602" s="211"/>
      <c r="DJM602" s="211"/>
      <c r="DJN602" s="211"/>
      <c r="DJO602" s="211"/>
      <c r="DJP602" s="211"/>
      <c r="DJQ602" s="211"/>
      <c r="DJR602" s="211"/>
      <c r="DJS602" s="211"/>
      <c r="DJT602" s="211"/>
      <c r="DJU602" s="211"/>
      <c r="DJV602" s="211"/>
      <c r="DJW602" s="211"/>
      <c r="DJX602" s="211"/>
      <c r="DJY602" s="211"/>
      <c r="DJZ602" s="211"/>
      <c r="DKA602" s="211"/>
      <c r="DKB602" s="211"/>
      <c r="DKC602" s="211"/>
      <c r="DKD602" s="211"/>
      <c r="DKE602" s="211"/>
      <c r="DKF602" s="211"/>
      <c r="DKG602" s="211"/>
      <c r="DKH602" s="211"/>
      <c r="DKI602" s="211"/>
      <c r="DKJ602" s="211"/>
      <c r="DKK602" s="211"/>
      <c r="DKL602" s="211"/>
      <c r="DKM602" s="211"/>
      <c r="DKN602" s="211"/>
      <c r="DKO602" s="211"/>
      <c r="DKP602" s="211"/>
      <c r="DKQ602" s="211"/>
      <c r="DKR602" s="211"/>
      <c r="DKS602" s="211"/>
      <c r="DKT602" s="211"/>
      <c r="DKU602" s="211"/>
      <c r="DKV602" s="211"/>
      <c r="DKW602" s="211"/>
      <c r="DKX602" s="211"/>
      <c r="DKY602" s="211"/>
      <c r="DKZ602" s="211"/>
      <c r="DLA602" s="211"/>
      <c r="DLB602" s="211"/>
      <c r="DLC602" s="211"/>
      <c r="DLD602" s="211"/>
      <c r="DLE602" s="211"/>
      <c r="DLF602" s="211"/>
      <c r="DLG602" s="211"/>
      <c r="DLH602" s="211"/>
      <c r="DLI602" s="211"/>
      <c r="DLJ602" s="211"/>
      <c r="DLK602" s="211"/>
      <c r="DLL602" s="211"/>
      <c r="DLM602" s="211"/>
      <c r="DLN602" s="211"/>
      <c r="DLO602" s="211"/>
      <c r="DLP602" s="211"/>
      <c r="DLQ602" s="211"/>
      <c r="DLR602" s="211"/>
      <c r="DLS602" s="211"/>
      <c r="DLT602" s="211"/>
      <c r="DLU602" s="211"/>
      <c r="DLV602" s="211"/>
      <c r="DLW602" s="211"/>
      <c r="DLX602" s="211"/>
      <c r="DLY602" s="211"/>
      <c r="DLZ602" s="211"/>
      <c r="DMA602" s="211"/>
      <c r="DMB602" s="211"/>
      <c r="DMC602" s="211"/>
      <c r="DMD602" s="211"/>
      <c r="DME602" s="211"/>
      <c r="DMF602" s="211"/>
      <c r="DMG602" s="211"/>
      <c r="DMH602" s="211"/>
      <c r="DMI602" s="211"/>
      <c r="DMJ602" s="211"/>
      <c r="DMK602" s="211"/>
      <c r="DML602" s="211"/>
      <c r="DMM602" s="211"/>
      <c r="DMN602" s="211"/>
      <c r="DMO602" s="211"/>
      <c r="DMP602" s="211"/>
      <c r="DMQ602" s="211"/>
      <c r="DMR602" s="211"/>
      <c r="DMS602" s="211"/>
      <c r="DMT602" s="211"/>
      <c r="DMU602" s="211"/>
      <c r="DMV602" s="211"/>
      <c r="DMW602" s="211"/>
      <c r="DMX602" s="211"/>
      <c r="DMY602" s="211"/>
      <c r="DMZ602" s="211"/>
      <c r="DNA602" s="211"/>
      <c r="DNB602" s="211"/>
      <c r="DNC602" s="211"/>
      <c r="DND602" s="211"/>
      <c r="DNE602" s="211"/>
      <c r="DNF602" s="211"/>
      <c r="DNG602" s="211"/>
      <c r="DNH602" s="211"/>
      <c r="DNI602" s="211"/>
      <c r="DNJ602" s="211"/>
      <c r="DNK602" s="211"/>
      <c r="DNL602" s="211"/>
      <c r="DNM602" s="211"/>
      <c r="DNN602" s="211"/>
      <c r="DNO602" s="211"/>
      <c r="DNP602" s="211"/>
      <c r="DNQ602" s="211"/>
      <c r="DNR602" s="211"/>
      <c r="DNS602" s="211"/>
      <c r="DNT602" s="211"/>
      <c r="DNU602" s="211"/>
      <c r="DNV602" s="211"/>
      <c r="DNW602" s="211"/>
      <c r="DNX602" s="211"/>
      <c r="DNY602" s="211"/>
      <c r="DNZ602" s="211"/>
      <c r="DOA602" s="211"/>
      <c r="DOB602" s="211"/>
      <c r="DOC602" s="211"/>
      <c r="DOD602" s="211"/>
      <c r="DOE602" s="211"/>
      <c r="DOF602" s="211"/>
      <c r="DOG602" s="211"/>
      <c r="DOH602" s="211"/>
      <c r="DOI602" s="211"/>
      <c r="DOJ602" s="211"/>
      <c r="DOK602" s="211"/>
      <c r="DOL602" s="211"/>
      <c r="DOM602" s="211"/>
      <c r="DON602" s="211"/>
      <c r="DOO602" s="211"/>
      <c r="DOP602" s="211"/>
      <c r="DOQ602" s="211"/>
      <c r="DOR602" s="211"/>
      <c r="DOS602" s="211"/>
      <c r="DOT602" s="211"/>
      <c r="DOU602" s="211"/>
      <c r="DOV602" s="211"/>
      <c r="DOW602" s="211"/>
      <c r="DOX602" s="211"/>
      <c r="DOY602" s="211"/>
      <c r="DOZ602" s="211"/>
      <c r="DPA602" s="211"/>
      <c r="DPB602" s="211"/>
      <c r="DPC602" s="211"/>
      <c r="DPD602" s="211"/>
      <c r="DPE602" s="211"/>
      <c r="DPF602" s="211"/>
      <c r="DPG602" s="211"/>
      <c r="DPH602" s="211"/>
      <c r="DPI602" s="211"/>
      <c r="DPJ602" s="211"/>
      <c r="DPK602" s="211"/>
      <c r="DPL602" s="211"/>
      <c r="DPM602" s="211"/>
      <c r="DPN602" s="211"/>
      <c r="DPO602" s="211"/>
      <c r="DPP602" s="211"/>
      <c r="DPQ602" s="211"/>
      <c r="DPR602" s="211"/>
      <c r="DPS602" s="211"/>
      <c r="DPT602" s="211"/>
      <c r="DPU602" s="211"/>
      <c r="DPV602" s="211"/>
      <c r="DPW602" s="211"/>
      <c r="DPX602" s="211"/>
      <c r="DPY602" s="211"/>
      <c r="DPZ602" s="211"/>
      <c r="DQA602" s="211"/>
      <c r="DQB602" s="211"/>
      <c r="DQC602" s="211"/>
      <c r="DQD602" s="211"/>
      <c r="DQE602" s="211"/>
      <c r="DQF602" s="211"/>
      <c r="DQG602" s="211"/>
      <c r="DQH602" s="211"/>
      <c r="DQI602" s="211"/>
      <c r="DQJ602" s="211"/>
      <c r="DQK602" s="211"/>
      <c r="DQL602" s="211"/>
      <c r="DQM602" s="211"/>
      <c r="DQN602" s="211"/>
      <c r="DQO602" s="211"/>
      <c r="DQP602" s="211"/>
      <c r="DQQ602" s="211"/>
      <c r="DQR602" s="211"/>
      <c r="DQS602" s="211"/>
      <c r="DQT602" s="211"/>
      <c r="DQU602" s="211"/>
      <c r="DQV602" s="211"/>
      <c r="DQW602" s="211"/>
      <c r="DQX602" s="211"/>
      <c r="DQY602" s="211"/>
      <c r="DQZ602" s="211"/>
      <c r="DRA602" s="211"/>
      <c r="DRB602" s="211"/>
      <c r="DRC602" s="211"/>
      <c r="DRD602" s="211"/>
      <c r="DRE602" s="211"/>
      <c r="DRF602" s="211"/>
      <c r="DRG602" s="211"/>
      <c r="DRH602" s="211"/>
      <c r="DRI602" s="211"/>
      <c r="DRJ602" s="211"/>
      <c r="DRK602" s="211"/>
      <c r="DRL602" s="211"/>
      <c r="DRM602" s="211"/>
      <c r="DRN602" s="211"/>
      <c r="DRO602" s="211"/>
      <c r="DRP602" s="211"/>
      <c r="DRQ602" s="211"/>
      <c r="DRR602" s="211"/>
      <c r="DRS602" s="211"/>
      <c r="DRT602" s="211"/>
      <c r="DRU602" s="211"/>
      <c r="DRV602" s="211"/>
      <c r="DRW602" s="211"/>
      <c r="DRX602" s="211"/>
      <c r="DRY602" s="211"/>
      <c r="DRZ602" s="211"/>
      <c r="DSA602" s="211"/>
      <c r="DSB602" s="211"/>
      <c r="DSC602" s="211"/>
      <c r="DSD602" s="211"/>
      <c r="DSE602" s="211"/>
      <c r="DSF602" s="211"/>
      <c r="DSG602" s="211"/>
      <c r="DSH602" s="211"/>
      <c r="DSI602" s="211"/>
      <c r="DSJ602" s="211"/>
      <c r="DSK602" s="211"/>
      <c r="DSL602" s="211"/>
      <c r="DSM602" s="211"/>
      <c r="DSN602" s="211"/>
      <c r="DSO602" s="211"/>
      <c r="DSP602" s="211"/>
      <c r="DSQ602" s="211"/>
      <c r="DSR602" s="211"/>
      <c r="DSS602" s="211"/>
      <c r="DST602" s="211"/>
      <c r="DSU602" s="211"/>
      <c r="DSV602" s="211"/>
      <c r="DSW602" s="211"/>
      <c r="DSX602" s="211"/>
      <c r="DSY602" s="211"/>
      <c r="DSZ602" s="211"/>
      <c r="DTA602" s="211"/>
      <c r="DTB602" s="211"/>
      <c r="DTC602" s="211"/>
      <c r="DTD602" s="211"/>
      <c r="DTE602" s="211"/>
      <c r="DTF602" s="211"/>
      <c r="DTG602" s="211"/>
      <c r="DTH602" s="211"/>
      <c r="DTI602" s="211"/>
      <c r="DTJ602" s="211"/>
      <c r="DTK602" s="211"/>
      <c r="DTL602" s="211"/>
      <c r="DTM602" s="211"/>
      <c r="DTN602" s="211"/>
      <c r="DTO602" s="211"/>
      <c r="DTP602" s="211"/>
      <c r="DTQ602" s="211"/>
      <c r="DTR602" s="211"/>
      <c r="DTS602" s="211"/>
      <c r="DTT602" s="211"/>
      <c r="DTU602" s="211"/>
      <c r="DTV602" s="211"/>
      <c r="DTW602" s="211"/>
      <c r="DTX602" s="211"/>
      <c r="DTY602" s="211"/>
      <c r="DTZ602" s="211"/>
      <c r="DUA602" s="211"/>
      <c r="DUB602" s="211"/>
      <c r="DUC602" s="211"/>
      <c r="DUD602" s="211"/>
      <c r="DUE602" s="211"/>
      <c r="DUF602" s="211"/>
      <c r="DUG602" s="211"/>
      <c r="DUH602" s="211"/>
      <c r="DUI602" s="211"/>
      <c r="DUJ602" s="211"/>
      <c r="DUK602" s="211"/>
      <c r="DUL602" s="211"/>
      <c r="DUM602" s="211"/>
      <c r="DUN602" s="211"/>
      <c r="DUO602" s="211"/>
      <c r="DUP602" s="211"/>
      <c r="DUQ602" s="211"/>
      <c r="DUR602" s="211"/>
      <c r="DUS602" s="211"/>
      <c r="DUT602" s="211"/>
      <c r="DUU602" s="211"/>
      <c r="DUV602" s="211"/>
      <c r="DUW602" s="211"/>
      <c r="DUX602" s="211"/>
      <c r="DUY602" s="211"/>
      <c r="DUZ602" s="211"/>
      <c r="DVA602" s="211"/>
      <c r="DVB602" s="211"/>
      <c r="DVC602" s="211"/>
      <c r="DVD602" s="211"/>
      <c r="DVE602" s="211"/>
      <c r="DVF602" s="211"/>
      <c r="DVG602" s="211"/>
      <c r="DVH602" s="211"/>
      <c r="DVI602" s="211"/>
      <c r="DVJ602" s="211"/>
      <c r="DVK602" s="211"/>
      <c r="DVL602" s="211"/>
      <c r="DVM602" s="211"/>
      <c r="DVN602" s="211"/>
      <c r="DVO602" s="211"/>
      <c r="DVP602" s="211"/>
      <c r="DVQ602" s="211"/>
      <c r="DVR602" s="211"/>
      <c r="DVS602" s="211"/>
      <c r="DVT602" s="211"/>
      <c r="DVU602" s="211"/>
      <c r="DVV602" s="211"/>
      <c r="DVW602" s="211"/>
      <c r="DVX602" s="211"/>
      <c r="DVY602" s="211"/>
      <c r="DVZ602" s="211"/>
      <c r="DWA602" s="211"/>
      <c r="DWB602" s="211"/>
      <c r="DWC602" s="211"/>
      <c r="DWD602" s="211"/>
      <c r="DWE602" s="211"/>
      <c r="DWF602" s="211"/>
      <c r="DWG602" s="211"/>
      <c r="DWH602" s="211"/>
      <c r="DWI602" s="211"/>
      <c r="DWJ602" s="211"/>
      <c r="DWK602" s="211"/>
      <c r="DWL602" s="211"/>
      <c r="DWM602" s="211"/>
      <c r="DWN602" s="211"/>
      <c r="DWO602" s="211"/>
      <c r="DWP602" s="211"/>
      <c r="DWQ602" s="211"/>
      <c r="DWR602" s="211"/>
      <c r="DWS602" s="211"/>
      <c r="DWT602" s="211"/>
      <c r="DWU602" s="211"/>
      <c r="DWV602" s="211"/>
      <c r="DWW602" s="211"/>
      <c r="DWX602" s="211"/>
      <c r="DWY602" s="211"/>
      <c r="DWZ602" s="211"/>
      <c r="DXA602" s="211"/>
      <c r="DXB602" s="211"/>
      <c r="DXC602" s="211"/>
      <c r="DXD602" s="211"/>
      <c r="DXE602" s="211"/>
      <c r="DXF602" s="211"/>
      <c r="DXG602" s="211"/>
      <c r="DXH602" s="211"/>
      <c r="DXI602" s="211"/>
      <c r="DXJ602" s="211"/>
      <c r="DXK602" s="211"/>
      <c r="DXL602" s="211"/>
      <c r="DXM602" s="211"/>
      <c r="DXN602" s="211"/>
      <c r="DXO602" s="211"/>
      <c r="DXP602" s="211"/>
      <c r="DXQ602" s="211"/>
      <c r="DXR602" s="211"/>
      <c r="DXS602" s="211"/>
      <c r="DXT602" s="211"/>
      <c r="DXU602" s="211"/>
      <c r="DXV602" s="211"/>
      <c r="DXW602" s="211"/>
      <c r="DXX602" s="211"/>
      <c r="DXY602" s="211"/>
      <c r="DXZ602" s="211"/>
      <c r="DYA602" s="211"/>
      <c r="DYB602" s="211"/>
      <c r="DYC602" s="211"/>
      <c r="DYD602" s="211"/>
      <c r="DYE602" s="211"/>
      <c r="DYF602" s="211"/>
      <c r="DYG602" s="211"/>
      <c r="DYH602" s="211"/>
      <c r="DYI602" s="211"/>
      <c r="DYJ602" s="211"/>
      <c r="DYK602" s="211"/>
      <c r="DYL602" s="211"/>
      <c r="DYM602" s="211"/>
      <c r="DYN602" s="211"/>
      <c r="DYO602" s="211"/>
      <c r="DYP602" s="211"/>
      <c r="DYQ602" s="211"/>
      <c r="DYR602" s="211"/>
      <c r="DYS602" s="211"/>
      <c r="DYT602" s="211"/>
      <c r="DYU602" s="211"/>
      <c r="DYV602" s="211"/>
      <c r="DYW602" s="211"/>
      <c r="DYX602" s="211"/>
      <c r="DYY602" s="211"/>
      <c r="DYZ602" s="211"/>
      <c r="DZA602" s="211"/>
      <c r="DZB602" s="211"/>
      <c r="DZC602" s="211"/>
      <c r="DZD602" s="211"/>
      <c r="DZE602" s="211"/>
      <c r="DZF602" s="211"/>
      <c r="DZG602" s="211"/>
      <c r="DZH602" s="211"/>
      <c r="DZI602" s="211"/>
      <c r="DZJ602" s="211"/>
      <c r="DZK602" s="211"/>
      <c r="DZL602" s="211"/>
      <c r="DZM602" s="211"/>
      <c r="DZN602" s="211"/>
      <c r="DZO602" s="211"/>
      <c r="DZP602" s="211"/>
      <c r="DZQ602" s="211"/>
      <c r="DZR602" s="211"/>
      <c r="DZS602" s="211"/>
      <c r="DZT602" s="211"/>
      <c r="DZU602" s="211"/>
      <c r="DZV602" s="211"/>
      <c r="DZW602" s="211"/>
      <c r="DZX602" s="211"/>
      <c r="DZY602" s="211"/>
      <c r="DZZ602" s="211"/>
      <c r="EAA602" s="211"/>
      <c r="EAB602" s="211"/>
      <c r="EAC602" s="211"/>
      <c r="EAD602" s="211"/>
      <c r="EAE602" s="211"/>
      <c r="EAF602" s="211"/>
      <c r="EAG602" s="211"/>
      <c r="EAH602" s="211"/>
      <c r="EAI602" s="211"/>
      <c r="EAJ602" s="211"/>
      <c r="EAK602" s="211"/>
      <c r="EAL602" s="211"/>
      <c r="EAM602" s="211"/>
      <c r="EAN602" s="211"/>
      <c r="EAO602" s="211"/>
      <c r="EAP602" s="211"/>
      <c r="EAQ602" s="211"/>
      <c r="EAR602" s="211"/>
      <c r="EAS602" s="211"/>
      <c r="EAT602" s="211"/>
      <c r="EAU602" s="211"/>
      <c r="EAV602" s="211"/>
      <c r="EAW602" s="211"/>
      <c r="EAX602" s="211"/>
      <c r="EAY602" s="211"/>
      <c r="EAZ602" s="211"/>
      <c r="EBA602" s="211"/>
      <c r="EBB602" s="211"/>
      <c r="EBC602" s="211"/>
      <c r="EBD602" s="211"/>
      <c r="EBE602" s="211"/>
      <c r="EBF602" s="211"/>
      <c r="EBG602" s="211"/>
      <c r="EBH602" s="211"/>
      <c r="EBI602" s="211"/>
      <c r="EBJ602" s="211"/>
      <c r="EBK602" s="211"/>
      <c r="EBL602" s="211"/>
      <c r="EBM602" s="211"/>
      <c r="EBN602" s="211"/>
      <c r="EBO602" s="211"/>
      <c r="EBP602" s="211"/>
      <c r="EBQ602" s="211"/>
      <c r="EBR602" s="211"/>
      <c r="EBS602" s="211"/>
      <c r="EBT602" s="211"/>
      <c r="EBU602" s="211"/>
      <c r="EBV602" s="211"/>
      <c r="EBW602" s="211"/>
      <c r="EBX602" s="211"/>
      <c r="EBY602" s="211"/>
      <c r="EBZ602" s="211"/>
      <c r="ECA602" s="211"/>
      <c r="ECB602" s="211"/>
      <c r="ECC602" s="211"/>
      <c r="ECD602" s="211"/>
      <c r="ECE602" s="211"/>
      <c r="ECF602" s="211"/>
      <c r="ECG602" s="211"/>
      <c r="ECH602" s="211"/>
      <c r="ECI602" s="211"/>
      <c r="ECJ602" s="211"/>
      <c r="ECK602" s="211"/>
      <c r="ECL602" s="211"/>
      <c r="ECM602" s="211"/>
      <c r="ECN602" s="211"/>
      <c r="ECO602" s="211"/>
      <c r="ECP602" s="211"/>
      <c r="ECQ602" s="211"/>
      <c r="ECR602" s="211"/>
      <c r="ECS602" s="211"/>
      <c r="ECT602" s="211"/>
      <c r="ECU602" s="211"/>
      <c r="ECV602" s="211"/>
      <c r="ECW602" s="211"/>
      <c r="ECX602" s="211"/>
      <c r="ECY602" s="211"/>
      <c r="ECZ602" s="211"/>
      <c r="EDA602" s="211"/>
      <c r="EDB602" s="211"/>
      <c r="EDC602" s="211"/>
      <c r="EDD602" s="211"/>
      <c r="EDE602" s="211"/>
      <c r="EDF602" s="211"/>
      <c r="EDG602" s="211"/>
      <c r="EDH602" s="211"/>
      <c r="EDI602" s="211"/>
      <c r="EDJ602" s="211"/>
      <c r="EDK602" s="211"/>
      <c r="EDL602" s="211"/>
      <c r="EDM602" s="211"/>
      <c r="EDN602" s="211"/>
      <c r="EDO602" s="211"/>
      <c r="EDP602" s="211"/>
      <c r="EDQ602" s="211"/>
      <c r="EDR602" s="211"/>
      <c r="EDS602" s="211"/>
      <c r="EDT602" s="211"/>
      <c r="EDU602" s="211"/>
      <c r="EDV602" s="211"/>
      <c r="EDW602" s="211"/>
      <c r="EDX602" s="211"/>
      <c r="EDY602" s="211"/>
      <c r="EDZ602" s="211"/>
      <c r="EEA602" s="211"/>
      <c r="EEB602" s="211"/>
      <c r="EEC602" s="211"/>
      <c r="EED602" s="211"/>
      <c r="EEE602" s="211"/>
      <c r="EEF602" s="211"/>
      <c r="EEG602" s="211"/>
      <c r="EEH602" s="211"/>
      <c r="EEI602" s="211"/>
      <c r="EEJ602" s="211"/>
      <c r="EEK602" s="211"/>
      <c r="EEL602" s="211"/>
      <c r="EEM602" s="211"/>
      <c r="EEN602" s="211"/>
      <c r="EEO602" s="211"/>
      <c r="EEP602" s="211"/>
      <c r="EEQ602" s="211"/>
      <c r="EER602" s="211"/>
      <c r="EES602" s="211"/>
      <c r="EET602" s="211"/>
      <c r="EEU602" s="211"/>
      <c r="EEV602" s="211"/>
      <c r="EEW602" s="211"/>
      <c r="EEX602" s="211"/>
      <c r="EEY602" s="211"/>
      <c r="EEZ602" s="211"/>
      <c r="EFA602" s="211"/>
      <c r="EFB602" s="211"/>
      <c r="EFC602" s="211"/>
      <c r="EFD602" s="211"/>
      <c r="EFE602" s="211"/>
      <c r="EFF602" s="211"/>
      <c r="EFG602" s="211"/>
      <c r="EFH602" s="211"/>
      <c r="EFI602" s="211"/>
      <c r="EFJ602" s="211"/>
      <c r="EFK602" s="211"/>
      <c r="EFL602" s="211"/>
      <c r="EFM602" s="211"/>
      <c r="EFN602" s="211"/>
      <c r="EFO602" s="211"/>
      <c r="EFP602" s="211"/>
      <c r="EFQ602" s="211"/>
      <c r="EFR602" s="211"/>
      <c r="EFS602" s="211"/>
      <c r="EFT602" s="211"/>
      <c r="EFU602" s="211"/>
      <c r="EFV602" s="211"/>
      <c r="EFW602" s="211"/>
      <c r="EFX602" s="211"/>
      <c r="EFY602" s="211"/>
      <c r="EFZ602" s="211"/>
      <c r="EGA602" s="211"/>
      <c r="EGB602" s="211"/>
      <c r="EGC602" s="211"/>
      <c r="EGD602" s="211"/>
      <c r="EGE602" s="211"/>
      <c r="EGF602" s="211"/>
      <c r="EGG602" s="211"/>
      <c r="EGH602" s="211"/>
      <c r="EGI602" s="211"/>
      <c r="EGJ602" s="211"/>
      <c r="EGK602" s="211"/>
      <c r="EGL602" s="211"/>
      <c r="EGM602" s="211"/>
      <c r="EGN602" s="211"/>
      <c r="EGO602" s="211"/>
      <c r="EGP602" s="211"/>
      <c r="EGQ602" s="211"/>
      <c r="EGR602" s="211"/>
      <c r="EGS602" s="211"/>
      <c r="EGT602" s="211"/>
      <c r="EGU602" s="211"/>
      <c r="EGV602" s="211"/>
      <c r="EGW602" s="211"/>
      <c r="EGX602" s="211"/>
      <c r="EGY602" s="211"/>
      <c r="EGZ602" s="211"/>
      <c r="EHA602" s="211"/>
      <c r="EHB602" s="211"/>
      <c r="EHC602" s="211"/>
      <c r="EHD602" s="211"/>
      <c r="EHE602" s="211"/>
      <c r="EHF602" s="211"/>
      <c r="EHG602" s="211"/>
      <c r="EHH602" s="211"/>
      <c r="EHI602" s="211"/>
      <c r="EHJ602" s="211"/>
      <c r="EHK602" s="211"/>
      <c r="EHL602" s="211"/>
      <c r="EHM602" s="211"/>
      <c r="EHN602" s="211"/>
      <c r="EHO602" s="211"/>
      <c r="EHP602" s="211"/>
      <c r="EHQ602" s="211"/>
      <c r="EHR602" s="211"/>
      <c r="EHS602" s="211"/>
      <c r="EHT602" s="211"/>
      <c r="EHU602" s="211"/>
      <c r="EHV602" s="211"/>
      <c r="EHW602" s="211"/>
      <c r="EHX602" s="211"/>
      <c r="EHY602" s="211"/>
      <c r="EHZ602" s="211"/>
      <c r="EIA602" s="211"/>
      <c r="EIB602" s="211"/>
      <c r="EIC602" s="211"/>
      <c r="EID602" s="211"/>
      <c r="EIE602" s="211"/>
      <c r="EIF602" s="211"/>
      <c r="EIG602" s="211"/>
      <c r="EIH602" s="211"/>
      <c r="EII602" s="211"/>
      <c r="EIJ602" s="211"/>
      <c r="EIK602" s="211"/>
      <c r="EIL602" s="211"/>
      <c r="EIM602" s="211"/>
      <c r="EIN602" s="211"/>
      <c r="EIO602" s="211"/>
      <c r="EIP602" s="211"/>
      <c r="EIQ602" s="211"/>
      <c r="EIR602" s="211"/>
      <c r="EIS602" s="211"/>
      <c r="EIT602" s="211"/>
      <c r="EIU602" s="211"/>
      <c r="EIV602" s="211"/>
      <c r="EIW602" s="211"/>
      <c r="EIX602" s="211"/>
      <c r="EIY602" s="211"/>
      <c r="EIZ602" s="211"/>
      <c r="EJA602" s="211"/>
      <c r="EJB602" s="211"/>
      <c r="EJC602" s="211"/>
      <c r="EJD602" s="211"/>
      <c r="EJE602" s="211"/>
      <c r="EJF602" s="211"/>
      <c r="EJG602" s="211"/>
      <c r="EJH602" s="211"/>
      <c r="EJI602" s="211"/>
      <c r="EJJ602" s="211"/>
      <c r="EJK602" s="211"/>
      <c r="EJL602" s="211"/>
      <c r="EJM602" s="211"/>
      <c r="EJN602" s="211"/>
      <c r="EJO602" s="211"/>
      <c r="EJP602" s="211"/>
      <c r="EJQ602" s="211"/>
      <c r="EJR602" s="211"/>
      <c r="EJS602" s="211"/>
      <c r="EJT602" s="211"/>
      <c r="EJU602" s="211"/>
      <c r="EJV602" s="211"/>
      <c r="EJW602" s="211"/>
      <c r="EJX602" s="211"/>
      <c r="EJY602" s="211"/>
      <c r="EJZ602" s="211"/>
      <c r="EKA602" s="211"/>
      <c r="EKB602" s="211"/>
      <c r="EKC602" s="211"/>
      <c r="EKD602" s="211"/>
      <c r="EKE602" s="211"/>
      <c r="EKF602" s="211"/>
      <c r="EKG602" s="211"/>
      <c r="EKH602" s="211"/>
      <c r="EKI602" s="211"/>
      <c r="EKJ602" s="211"/>
      <c r="EKK602" s="211"/>
      <c r="EKL602" s="211"/>
      <c r="EKM602" s="211"/>
      <c r="EKN602" s="211"/>
      <c r="EKO602" s="211"/>
      <c r="EKP602" s="211"/>
      <c r="EKQ602" s="211"/>
      <c r="EKR602" s="211"/>
      <c r="EKS602" s="211"/>
      <c r="EKT602" s="211"/>
      <c r="EKU602" s="211"/>
      <c r="EKV602" s="211"/>
      <c r="EKW602" s="211"/>
      <c r="EKX602" s="211"/>
      <c r="EKY602" s="211"/>
      <c r="EKZ602" s="211"/>
      <c r="ELA602" s="211"/>
      <c r="ELB602" s="211"/>
      <c r="ELC602" s="211"/>
      <c r="ELD602" s="211"/>
      <c r="ELE602" s="211"/>
      <c r="ELF602" s="211"/>
      <c r="ELG602" s="211"/>
      <c r="ELH602" s="211"/>
      <c r="ELI602" s="211"/>
      <c r="ELJ602" s="211"/>
      <c r="ELK602" s="211"/>
      <c r="ELL602" s="211"/>
      <c r="ELM602" s="211"/>
      <c r="ELN602" s="211"/>
      <c r="ELO602" s="211"/>
      <c r="ELP602" s="211"/>
      <c r="ELQ602" s="211"/>
      <c r="ELR602" s="211"/>
      <c r="ELS602" s="211"/>
      <c r="ELT602" s="211"/>
      <c r="ELU602" s="211"/>
      <c r="ELV602" s="211"/>
      <c r="ELW602" s="211"/>
      <c r="ELX602" s="211"/>
      <c r="ELY602" s="211"/>
      <c r="ELZ602" s="211"/>
      <c r="EMA602" s="211"/>
      <c r="EMB602" s="211"/>
      <c r="EMC602" s="211"/>
      <c r="EMD602" s="211"/>
      <c r="EME602" s="211"/>
      <c r="EMF602" s="211"/>
      <c r="EMG602" s="211"/>
      <c r="EMH602" s="211"/>
      <c r="EMI602" s="211"/>
      <c r="EMJ602" s="211"/>
      <c r="EMK602" s="211"/>
      <c r="EML602" s="211"/>
      <c r="EMM602" s="211"/>
      <c r="EMN602" s="211"/>
      <c r="EMO602" s="211"/>
      <c r="EMP602" s="211"/>
      <c r="EMQ602" s="211"/>
      <c r="EMR602" s="211"/>
      <c r="EMS602" s="211"/>
      <c r="EMT602" s="211"/>
      <c r="EMU602" s="211"/>
      <c r="EMV602" s="211"/>
      <c r="EMW602" s="211"/>
      <c r="EMX602" s="211"/>
      <c r="EMY602" s="211"/>
      <c r="EMZ602" s="211"/>
      <c r="ENA602" s="211"/>
      <c r="ENB602" s="211"/>
      <c r="ENC602" s="211"/>
      <c r="END602" s="211"/>
      <c r="ENE602" s="211"/>
      <c r="ENF602" s="211"/>
      <c r="ENG602" s="211"/>
      <c r="ENH602" s="211"/>
      <c r="ENI602" s="211"/>
      <c r="ENJ602" s="211"/>
      <c r="ENK602" s="211"/>
      <c r="ENL602" s="211"/>
      <c r="ENM602" s="211"/>
      <c r="ENN602" s="211"/>
      <c r="ENO602" s="211"/>
      <c r="ENP602" s="211"/>
      <c r="ENQ602" s="211"/>
      <c r="ENR602" s="211"/>
      <c r="ENS602" s="211"/>
      <c r="ENT602" s="211"/>
      <c r="ENU602" s="211"/>
      <c r="ENV602" s="211"/>
      <c r="ENW602" s="211"/>
      <c r="ENX602" s="211"/>
      <c r="ENY602" s="211"/>
      <c r="ENZ602" s="211"/>
      <c r="EOA602" s="211"/>
      <c r="EOB602" s="211"/>
      <c r="EOC602" s="211"/>
      <c r="EOD602" s="211"/>
      <c r="EOE602" s="211"/>
      <c r="EOF602" s="211"/>
      <c r="EOG602" s="211"/>
      <c r="EOH602" s="211"/>
      <c r="EOI602" s="211"/>
      <c r="EOJ602" s="211"/>
      <c r="EOK602" s="211"/>
      <c r="EOL602" s="211"/>
      <c r="EOM602" s="211"/>
      <c r="EON602" s="211"/>
      <c r="EOO602" s="211"/>
      <c r="EOP602" s="211"/>
      <c r="EOQ602" s="211"/>
      <c r="EOR602" s="211"/>
      <c r="EOS602" s="211"/>
      <c r="EOT602" s="211"/>
      <c r="EOU602" s="211"/>
      <c r="EOV602" s="211"/>
      <c r="EOW602" s="211"/>
      <c r="EOX602" s="211"/>
      <c r="EOY602" s="211"/>
      <c r="EOZ602" s="211"/>
      <c r="EPA602" s="211"/>
      <c r="EPB602" s="211"/>
      <c r="EPC602" s="211"/>
      <c r="EPD602" s="211"/>
      <c r="EPE602" s="211"/>
      <c r="EPF602" s="211"/>
      <c r="EPG602" s="211"/>
      <c r="EPH602" s="211"/>
      <c r="EPI602" s="211"/>
      <c r="EPJ602" s="211"/>
      <c r="EPK602" s="211"/>
      <c r="EPL602" s="211"/>
      <c r="EPM602" s="211"/>
      <c r="EPN602" s="211"/>
      <c r="EPO602" s="211"/>
      <c r="EPP602" s="211"/>
      <c r="EPQ602" s="211"/>
      <c r="EPR602" s="211"/>
      <c r="EPS602" s="211"/>
      <c r="EPT602" s="211"/>
      <c r="EPU602" s="211"/>
      <c r="EPV602" s="211"/>
      <c r="EPW602" s="211"/>
      <c r="EPX602" s="211"/>
      <c r="EPY602" s="211"/>
      <c r="EPZ602" s="211"/>
      <c r="EQA602" s="211"/>
      <c r="EQB602" s="211"/>
      <c r="EQC602" s="211"/>
      <c r="EQD602" s="211"/>
      <c r="EQE602" s="211"/>
      <c r="EQF602" s="211"/>
      <c r="EQG602" s="211"/>
      <c r="EQH602" s="211"/>
      <c r="EQI602" s="211"/>
      <c r="EQJ602" s="211"/>
      <c r="EQK602" s="211"/>
      <c r="EQL602" s="211"/>
      <c r="EQM602" s="211"/>
      <c r="EQN602" s="211"/>
      <c r="EQO602" s="211"/>
      <c r="EQP602" s="211"/>
      <c r="EQQ602" s="211"/>
      <c r="EQR602" s="211"/>
      <c r="EQS602" s="211"/>
      <c r="EQT602" s="211"/>
      <c r="EQU602" s="211"/>
      <c r="EQV602" s="211"/>
      <c r="EQW602" s="211"/>
      <c r="EQX602" s="211"/>
      <c r="EQY602" s="211"/>
      <c r="EQZ602" s="211"/>
      <c r="ERA602" s="211"/>
      <c r="ERB602" s="211"/>
      <c r="ERC602" s="211"/>
      <c r="ERD602" s="211"/>
      <c r="ERE602" s="211"/>
      <c r="ERF602" s="211"/>
      <c r="ERG602" s="211"/>
      <c r="ERH602" s="211"/>
      <c r="ERI602" s="211"/>
      <c r="ERJ602" s="211"/>
      <c r="ERK602" s="211"/>
      <c r="ERL602" s="211"/>
      <c r="ERM602" s="211"/>
      <c r="ERN602" s="211"/>
      <c r="ERO602" s="211"/>
      <c r="ERP602" s="211"/>
      <c r="ERQ602" s="211"/>
      <c r="ERR602" s="211"/>
      <c r="ERS602" s="211"/>
      <c r="ERT602" s="211"/>
      <c r="ERU602" s="211"/>
      <c r="ERV602" s="211"/>
      <c r="ERW602" s="211"/>
      <c r="ERX602" s="211"/>
      <c r="ERY602" s="211"/>
      <c r="ERZ602" s="211"/>
      <c r="ESA602" s="211"/>
      <c r="ESB602" s="211"/>
      <c r="ESC602" s="211"/>
      <c r="ESD602" s="211"/>
      <c r="ESE602" s="211"/>
      <c r="ESF602" s="211"/>
      <c r="ESG602" s="211"/>
      <c r="ESH602" s="211"/>
      <c r="ESI602" s="211"/>
      <c r="ESJ602" s="211"/>
      <c r="ESK602" s="211"/>
      <c r="ESL602" s="211"/>
      <c r="ESM602" s="211"/>
      <c r="ESN602" s="211"/>
      <c r="ESO602" s="211"/>
      <c r="ESP602" s="211"/>
      <c r="ESQ602" s="211"/>
      <c r="ESR602" s="211"/>
      <c r="ESS602" s="211"/>
      <c r="EST602" s="211"/>
      <c r="ESU602" s="211"/>
      <c r="ESV602" s="211"/>
      <c r="ESW602" s="211"/>
      <c r="ESX602" s="211"/>
      <c r="ESY602" s="211"/>
      <c r="ESZ602" s="211"/>
      <c r="ETA602" s="211"/>
      <c r="ETB602" s="211"/>
      <c r="ETC602" s="211"/>
      <c r="ETD602" s="211"/>
      <c r="ETE602" s="211"/>
      <c r="ETF602" s="211"/>
      <c r="ETG602" s="211"/>
      <c r="ETH602" s="211"/>
      <c r="ETI602" s="211"/>
      <c r="ETJ602" s="211"/>
      <c r="ETK602" s="211"/>
      <c r="ETL602" s="211"/>
      <c r="ETM602" s="211"/>
      <c r="ETN602" s="211"/>
      <c r="ETO602" s="211"/>
      <c r="ETP602" s="211"/>
      <c r="ETQ602" s="211"/>
      <c r="ETR602" s="211"/>
      <c r="ETS602" s="211"/>
      <c r="ETT602" s="211"/>
      <c r="ETU602" s="211"/>
      <c r="ETV602" s="211"/>
      <c r="ETW602" s="211"/>
      <c r="ETX602" s="211"/>
      <c r="ETY602" s="211"/>
      <c r="ETZ602" s="211"/>
      <c r="EUA602" s="211"/>
      <c r="EUB602" s="211"/>
      <c r="EUC602" s="211"/>
      <c r="EUD602" s="211"/>
      <c r="EUE602" s="211"/>
      <c r="EUF602" s="211"/>
      <c r="EUG602" s="211"/>
      <c r="EUH602" s="211"/>
      <c r="EUI602" s="211"/>
      <c r="EUJ602" s="211"/>
      <c r="EUK602" s="211"/>
      <c r="EUL602" s="211"/>
      <c r="EUM602" s="211"/>
      <c r="EUN602" s="211"/>
      <c r="EUO602" s="211"/>
      <c r="EUP602" s="211"/>
      <c r="EUQ602" s="211"/>
      <c r="EUR602" s="211"/>
      <c r="EUS602" s="211"/>
      <c r="EUT602" s="211"/>
      <c r="EUU602" s="211"/>
      <c r="EUV602" s="211"/>
      <c r="EUW602" s="211"/>
      <c r="EUX602" s="211"/>
      <c r="EUY602" s="211"/>
      <c r="EUZ602" s="211"/>
      <c r="EVA602" s="211"/>
      <c r="EVB602" s="211"/>
      <c r="EVC602" s="211"/>
      <c r="EVD602" s="211"/>
      <c r="EVE602" s="211"/>
      <c r="EVF602" s="211"/>
      <c r="EVG602" s="211"/>
      <c r="EVH602" s="211"/>
      <c r="EVI602" s="211"/>
      <c r="EVJ602" s="211"/>
      <c r="EVK602" s="211"/>
      <c r="EVL602" s="211"/>
      <c r="EVM602" s="211"/>
      <c r="EVN602" s="211"/>
      <c r="EVO602" s="211"/>
      <c r="EVP602" s="211"/>
      <c r="EVQ602" s="211"/>
      <c r="EVR602" s="211"/>
      <c r="EVS602" s="211"/>
      <c r="EVT602" s="211"/>
      <c r="EVU602" s="211"/>
      <c r="EVV602" s="211"/>
      <c r="EVW602" s="211"/>
      <c r="EVX602" s="211"/>
      <c r="EVY602" s="211"/>
      <c r="EVZ602" s="211"/>
      <c r="EWA602" s="211"/>
      <c r="EWB602" s="211"/>
      <c r="EWC602" s="211"/>
      <c r="EWD602" s="211"/>
      <c r="EWE602" s="211"/>
      <c r="EWF602" s="211"/>
      <c r="EWG602" s="211"/>
      <c r="EWH602" s="211"/>
      <c r="EWI602" s="211"/>
      <c r="EWJ602" s="211"/>
      <c r="EWK602" s="211"/>
      <c r="EWL602" s="211"/>
      <c r="EWM602" s="211"/>
      <c r="EWN602" s="211"/>
      <c r="EWO602" s="211"/>
      <c r="EWP602" s="211"/>
      <c r="EWQ602" s="211"/>
      <c r="EWR602" s="211"/>
      <c r="EWS602" s="211"/>
      <c r="EWT602" s="211"/>
      <c r="EWU602" s="211"/>
      <c r="EWV602" s="211"/>
      <c r="EWW602" s="211"/>
      <c r="EWX602" s="211"/>
      <c r="EWY602" s="211"/>
      <c r="EWZ602" s="211"/>
      <c r="EXA602" s="211"/>
      <c r="EXB602" s="211"/>
      <c r="EXC602" s="211"/>
      <c r="EXD602" s="211"/>
      <c r="EXE602" s="211"/>
      <c r="EXF602" s="211"/>
      <c r="EXG602" s="211"/>
      <c r="EXH602" s="211"/>
      <c r="EXI602" s="211"/>
      <c r="EXJ602" s="211"/>
      <c r="EXK602" s="211"/>
      <c r="EXL602" s="211"/>
      <c r="EXM602" s="211"/>
      <c r="EXN602" s="211"/>
      <c r="EXO602" s="211"/>
      <c r="EXP602" s="211"/>
      <c r="EXQ602" s="211"/>
      <c r="EXR602" s="211"/>
      <c r="EXS602" s="211"/>
      <c r="EXT602" s="211"/>
      <c r="EXU602" s="211"/>
      <c r="EXV602" s="211"/>
      <c r="EXW602" s="211"/>
      <c r="EXX602" s="211"/>
      <c r="EXY602" s="211"/>
      <c r="EXZ602" s="211"/>
      <c r="EYA602" s="211"/>
      <c r="EYB602" s="211"/>
      <c r="EYC602" s="211"/>
      <c r="EYD602" s="211"/>
      <c r="EYE602" s="211"/>
      <c r="EYF602" s="211"/>
      <c r="EYG602" s="211"/>
      <c r="EYH602" s="211"/>
      <c r="EYI602" s="211"/>
      <c r="EYJ602" s="211"/>
      <c r="EYK602" s="211"/>
      <c r="EYL602" s="211"/>
      <c r="EYM602" s="211"/>
      <c r="EYN602" s="211"/>
      <c r="EYO602" s="211"/>
      <c r="EYP602" s="211"/>
      <c r="EYQ602" s="211"/>
      <c r="EYR602" s="211"/>
      <c r="EYS602" s="211"/>
      <c r="EYT602" s="211"/>
      <c r="EYU602" s="211"/>
      <c r="EYV602" s="211"/>
      <c r="EYW602" s="211"/>
      <c r="EYX602" s="211"/>
      <c r="EYY602" s="211"/>
      <c r="EYZ602" s="211"/>
      <c r="EZA602" s="211"/>
      <c r="EZB602" s="211"/>
      <c r="EZC602" s="211"/>
      <c r="EZD602" s="211"/>
      <c r="EZE602" s="211"/>
      <c r="EZF602" s="211"/>
      <c r="EZG602" s="211"/>
      <c r="EZH602" s="211"/>
      <c r="EZI602" s="211"/>
      <c r="EZJ602" s="211"/>
      <c r="EZK602" s="211"/>
      <c r="EZL602" s="211"/>
      <c r="EZM602" s="211"/>
      <c r="EZN602" s="211"/>
      <c r="EZO602" s="211"/>
      <c r="EZP602" s="211"/>
      <c r="EZQ602" s="211"/>
      <c r="EZR602" s="211"/>
      <c r="EZS602" s="211"/>
      <c r="EZT602" s="211"/>
      <c r="EZU602" s="211"/>
      <c r="EZV602" s="211"/>
      <c r="EZW602" s="211"/>
      <c r="EZX602" s="211"/>
      <c r="EZY602" s="211"/>
      <c r="EZZ602" s="211"/>
      <c r="FAA602" s="211"/>
      <c r="FAB602" s="211"/>
      <c r="FAC602" s="211"/>
      <c r="FAD602" s="211"/>
      <c r="FAE602" s="211"/>
    </row>
    <row r="603" spans="1:4087" s="212" customFormat="1" ht="25.5">
      <c r="A603" s="233" t="s">
        <v>727</v>
      </c>
      <c r="B603" s="233" t="s">
        <v>730</v>
      </c>
      <c r="C603" s="233" t="s">
        <v>92</v>
      </c>
      <c r="D603" s="233" t="s">
        <v>753</v>
      </c>
      <c r="E603" s="387">
        <v>44823</v>
      </c>
      <c r="F603" s="387">
        <v>44901</v>
      </c>
      <c r="G603" s="385">
        <v>44901</v>
      </c>
      <c r="H603" s="478"/>
      <c r="I603" s="377">
        <v>1568439</v>
      </c>
      <c r="J603" s="380"/>
      <c r="K603" s="381" t="s">
        <v>210</v>
      </c>
      <c r="L603" s="386">
        <v>100</v>
      </c>
      <c r="M603" s="236">
        <v>138</v>
      </c>
      <c r="N603" s="236"/>
      <c r="O603" s="484" t="s">
        <v>22</v>
      </c>
      <c r="P603" s="238" t="s">
        <v>22</v>
      </c>
      <c r="Q603" s="238" t="s">
        <v>22</v>
      </c>
      <c r="R603" s="238" t="s">
        <v>22</v>
      </c>
      <c r="S603" s="238" t="s">
        <v>22</v>
      </c>
      <c r="T603" s="238" t="s">
        <v>22</v>
      </c>
      <c r="U603" s="238" t="s">
        <v>22</v>
      </c>
      <c r="V603" s="238" t="s">
        <v>141</v>
      </c>
      <c r="W603" s="233"/>
      <c r="X603" s="211"/>
      <c r="Y603" s="211"/>
      <c r="Z603" s="211"/>
      <c r="AA603" s="211"/>
      <c r="AB603" s="211"/>
      <c r="AC603" s="211"/>
      <c r="AD603" s="211"/>
      <c r="AE603" s="211"/>
      <c r="AF603" s="211"/>
      <c r="AG603" s="211"/>
      <c r="AH603" s="211"/>
      <c r="AI603" s="211"/>
      <c r="AJ603" s="211"/>
      <c r="AK603" s="211"/>
      <c r="AL603" s="211"/>
      <c r="AM603" s="211"/>
      <c r="AN603" s="211"/>
      <c r="AO603" s="211"/>
      <c r="AP603" s="211"/>
      <c r="AQ603" s="211"/>
      <c r="AR603" s="211"/>
      <c r="AS603" s="211"/>
      <c r="AT603" s="211"/>
      <c r="AU603" s="211"/>
      <c r="AV603" s="211"/>
      <c r="AW603" s="211"/>
      <c r="AX603" s="211"/>
      <c r="AY603" s="211"/>
      <c r="AZ603" s="211"/>
      <c r="BA603" s="211"/>
      <c r="BB603" s="211"/>
      <c r="BC603" s="211"/>
      <c r="BD603" s="211"/>
      <c r="BE603" s="211"/>
      <c r="BF603" s="211"/>
      <c r="BG603" s="211"/>
      <c r="BH603" s="211"/>
      <c r="BI603" s="211"/>
      <c r="BJ603" s="211"/>
      <c r="BK603" s="211"/>
      <c r="BL603" s="211"/>
      <c r="BM603" s="211"/>
      <c r="BN603" s="211"/>
      <c r="BO603" s="211"/>
      <c r="BP603" s="211"/>
      <c r="BQ603" s="211"/>
      <c r="BR603" s="211"/>
      <c r="BS603" s="211"/>
      <c r="BT603" s="211"/>
      <c r="BU603" s="211"/>
      <c r="BV603" s="211"/>
      <c r="BW603" s="211"/>
      <c r="BX603" s="211"/>
      <c r="BY603" s="211"/>
      <c r="BZ603" s="211"/>
      <c r="CA603" s="211"/>
      <c r="CB603" s="211"/>
      <c r="CC603" s="211"/>
      <c r="CD603" s="211"/>
      <c r="CE603" s="211"/>
      <c r="CF603" s="211"/>
      <c r="CG603" s="211"/>
      <c r="CH603" s="211"/>
      <c r="CI603" s="211"/>
      <c r="CJ603" s="211"/>
      <c r="CK603" s="211"/>
      <c r="CL603" s="211"/>
      <c r="CM603" s="211"/>
      <c r="CN603" s="211"/>
      <c r="CO603" s="211"/>
      <c r="CP603" s="211"/>
      <c r="CQ603" s="211"/>
      <c r="CR603" s="211"/>
      <c r="CS603" s="211"/>
      <c r="CT603" s="211"/>
      <c r="CU603" s="211"/>
      <c r="CV603" s="211"/>
      <c r="CW603" s="211"/>
      <c r="CX603" s="211"/>
      <c r="CY603" s="211"/>
      <c r="CZ603" s="211"/>
      <c r="DA603" s="211"/>
      <c r="DB603" s="211"/>
      <c r="DC603" s="211"/>
      <c r="DD603" s="211"/>
      <c r="DE603" s="211"/>
      <c r="DF603" s="211"/>
      <c r="DG603" s="211"/>
      <c r="DH603" s="211"/>
      <c r="DI603" s="211"/>
      <c r="DJ603" s="211"/>
      <c r="DK603" s="211"/>
      <c r="DL603" s="211"/>
      <c r="DM603" s="211"/>
      <c r="DN603" s="211"/>
      <c r="DO603" s="211"/>
      <c r="DP603" s="211"/>
      <c r="DQ603" s="211"/>
      <c r="DR603" s="211"/>
      <c r="DS603" s="211"/>
      <c r="DT603" s="211"/>
      <c r="DU603" s="211"/>
      <c r="DV603" s="211"/>
      <c r="DW603" s="211"/>
      <c r="DX603" s="211"/>
      <c r="DY603" s="211"/>
      <c r="DZ603" s="211"/>
      <c r="EA603" s="211"/>
      <c r="EB603" s="211"/>
      <c r="EC603" s="211"/>
      <c r="ED603" s="211"/>
      <c r="EE603" s="211"/>
      <c r="EF603" s="211"/>
      <c r="EG603" s="211"/>
      <c r="EH603" s="211"/>
      <c r="EI603" s="211"/>
      <c r="EJ603" s="211"/>
      <c r="EK603" s="211"/>
      <c r="EL603" s="211"/>
      <c r="EM603" s="211"/>
      <c r="EN603" s="211"/>
      <c r="EO603" s="211"/>
      <c r="EP603" s="211"/>
      <c r="EQ603" s="211"/>
      <c r="ER603" s="211"/>
      <c r="ES603" s="211"/>
      <c r="ET603" s="211"/>
      <c r="EU603" s="211"/>
      <c r="EV603" s="211"/>
      <c r="EW603" s="211"/>
      <c r="EX603" s="211"/>
      <c r="EY603" s="211"/>
      <c r="EZ603" s="211"/>
      <c r="FA603" s="211"/>
      <c r="FB603" s="211"/>
      <c r="FC603" s="211"/>
      <c r="FD603" s="211"/>
      <c r="FE603" s="211"/>
      <c r="FF603" s="211"/>
      <c r="FG603" s="211"/>
      <c r="FH603" s="211"/>
      <c r="FI603" s="211"/>
      <c r="FJ603" s="211"/>
      <c r="FK603" s="211"/>
      <c r="FL603" s="211"/>
      <c r="FM603" s="211"/>
      <c r="FN603" s="211"/>
      <c r="FO603" s="211"/>
      <c r="FP603" s="211"/>
      <c r="FQ603" s="211"/>
      <c r="FR603" s="211"/>
      <c r="FS603" s="211"/>
      <c r="FT603" s="211"/>
      <c r="FU603" s="211"/>
      <c r="FV603" s="211"/>
      <c r="FW603" s="211"/>
      <c r="FX603" s="211"/>
      <c r="FY603" s="211"/>
      <c r="FZ603" s="211"/>
      <c r="GA603" s="211"/>
      <c r="GB603" s="211"/>
      <c r="GC603" s="211"/>
      <c r="GD603" s="211"/>
      <c r="GE603" s="211"/>
      <c r="GF603" s="211"/>
      <c r="GG603" s="211"/>
      <c r="GH603" s="211"/>
      <c r="GI603" s="211"/>
      <c r="GJ603" s="211"/>
      <c r="GK603" s="211"/>
      <c r="GL603" s="211"/>
      <c r="GM603" s="211"/>
      <c r="GN603" s="211"/>
      <c r="GO603" s="211"/>
      <c r="GP603" s="211"/>
      <c r="GQ603" s="211"/>
      <c r="GR603" s="211"/>
      <c r="GS603" s="211"/>
      <c r="GT603" s="211"/>
      <c r="GU603" s="211"/>
      <c r="GV603" s="211"/>
      <c r="GW603" s="211"/>
      <c r="GX603" s="211"/>
      <c r="GY603" s="211"/>
      <c r="GZ603" s="211"/>
      <c r="HA603" s="211"/>
      <c r="HB603" s="211"/>
      <c r="HC603" s="211"/>
      <c r="HD603" s="211"/>
      <c r="HE603" s="211"/>
      <c r="HF603" s="211"/>
      <c r="HG603" s="211"/>
      <c r="HH603" s="211"/>
      <c r="HI603" s="211"/>
      <c r="HJ603" s="211"/>
      <c r="HK603" s="211"/>
      <c r="HL603" s="211"/>
      <c r="HM603" s="211"/>
      <c r="HN603" s="211"/>
      <c r="HO603" s="211"/>
      <c r="HP603" s="211"/>
      <c r="HQ603" s="211"/>
      <c r="HR603" s="211"/>
      <c r="HS603" s="211"/>
      <c r="HT603" s="211"/>
      <c r="HU603" s="211"/>
      <c r="HV603" s="211"/>
      <c r="HW603" s="211"/>
      <c r="HX603" s="211"/>
      <c r="HY603" s="211"/>
      <c r="HZ603" s="211"/>
      <c r="IA603" s="211"/>
      <c r="IB603" s="211"/>
      <c r="IC603" s="211"/>
      <c r="ID603" s="211"/>
      <c r="IE603" s="211"/>
      <c r="IF603" s="211"/>
      <c r="IG603" s="211"/>
      <c r="IH603" s="211"/>
      <c r="II603" s="211"/>
      <c r="IJ603" s="211"/>
      <c r="IK603" s="211"/>
      <c r="IL603" s="211"/>
      <c r="IM603" s="211"/>
      <c r="IN603" s="211"/>
      <c r="IO603" s="211"/>
      <c r="IP603" s="211"/>
      <c r="IQ603" s="211"/>
      <c r="IR603" s="211"/>
      <c r="IS603" s="211"/>
      <c r="IT603" s="211"/>
      <c r="IU603" s="211"/>
      <c r="IV603" s="211"/>
      <c r="IW603" s="211"/>
      <c r="IX603" s="211"/>
      <c r="IY603" s="211"/>
      <c r="IZ603" s="211"/>
      <c r="JA603" s="211"/>
      <c r="JB603" s="211"/>
      <c r="JC603" s="211"/>
      <c r="JD603" s="211"/>
      <c r="JE603" s="211"/>
      <c r="JF603" s="211"/>
      <c r="JG603" s="211"/>
      <c r="JH603" s="211"/>
      <c r="JI603" s="211"/>
      <c r="JJ603" s="211"/>
      <c r="JK603" s="211"/>
      <c r="JL603" s="211"/>
      <c r="JM603" s="211"/>
      <c r="JN603" s="211"/>
      <c r="JO603" s="211"/>
      <c r="JP603" s="211"/>
      <c r="JQ603" s="211"/>
      <c r="JR603" s="211"/>
      <c r="JS603" s="211"/>
      <c r="JT603" s="211"/>
      <c r="JU603" s="211"/>
      <c r="JV603" s="211"/>
      <c r="JW603" s="211"/>
      <c r="JX603" s="211"/>
      <c r="JY603" s="211"/>
      <c r="JZ603" s="211"/>
      <c r="KA603" s="211"/>
      <c r="KB603" s="211"/>
      <c r="KC603" s="211"/>
      <c r="KD603" s="211"/>
      <c r="KE603" s="211"/>
      <c r="KF603" s="211"/>
      <c r="KG603" s="211"/>
      <c r="KH603" s="211"/>
      <c r="KI603" s="211"/>
      <c r="KJ603" s="211"/>
      <c r="KK603" s="211"/>
      <c r="KL603" s="211"/>
      <c r="KM603" s="211"/>
      <c r="KN603" s="211"/>
      <c r="KO603" s="211"/>
      <c r="KP603" s="211"/>
      <c r="KQ603" s="211"/>
      <c r="KR603" s="211"/>
      <c r="KS603" s="211"/>
      <c r="KT603" s="211"/>
      <c r="KU603" s="211"/>
      <c r="KV603" s="211"/>
      <c r="KW603" s="211"/>
      <c r="KX603" s="211"/>
      <c r="KY603" s="211"/>
      <c r="KZ603" s="211"/>
      <c r="LA603" s="211"/>
      <c r="LB603" s="211"/>
      <c r="LC603" s="211"/>
      <c r="LD603" s="211"/>
      <c r="LE603" s="211"/>
      <c r="LF603" s="211"/>
      <c r="LG603" s="211"/>
      <c r="LH603" s="211"/>
      <c r="LI603" s="211"/>
      <c r="LJ603" s="211"/>
      <c r="LK603" s="211"/>
      <c r="LL603" s="211"/>
      <c r="LM603" s="211"/>
      <c r="LN603" s="211"/>
      <c r="LO603" s="211"/>
      <c r="LP603" s="211"/>
      <c r="LQ603" s="211"/>
      <c r="LR603" s="211"/>
      <c r="LS603" s="211"/>
      <c r="LT603" s="211"/>
      <c r="LU603" s="211"/>
      <c r="LV603" s="211"/>
      <c r="LW603" s="211"/>
      <c r="LX603" s="211"/>
      <c r="LY603" s="211"/>
      <c r="LZ603" s="211"/>
      <c r="MA603" s="211"/>
      <c r="MB603" s="211"/>
      <c r="MC603" s="211"/>
      <c r="MD603" s="211"/>
      <c r="ME603" s="211"/>
      <c r="MF603" s="211"/>
      <c r="MG603" s="211"/>
      <c r="MH603" s="211"/>
      <c r="MI603" s="211"/>
      <c r="MJ603" s="211"/>
      <c r="MK603" s="211"/>
      <c r="ML603" s="211"/>
      <c r="MM603" s="211"/>
      <c r="MN603" s="211"/>
      <c r="MO603" s="211"/>
      <c r="MP603" s="211"/>
      <c r="MQ603" s="211"/>
      <c r="MR603" s="211"/>
      <c r="MS603" s="211"/>
      <c r="MT603" s="211"/>
      <c r="MU603" s="211"/>
      <c r="MV603" s="211"/>
      <c r="MW603" s="211"/>
      <c r="MX603" s="211"/>
      <c r="MY603" s="211"/>
      <c r="MZ603" s="211"/>
      <c r="NA603" s="211"/>
      <c r="NB603" s="211"/>
      <c r="NC603" s="211"/>
      <c r="ND603" s="211"/>
      <c r="NE603" s="211"/>
      <c r="NF603" s="211"/>
      <c r="NG603" s="211"/>
      <c r="NH603" s="211"/>
      <c r="NI603" s="211"/>
      <c r="NJ603" s="211"/>
      <c r="NK603" s="211"/>
      <c r="NL603" s="211"/>
      <c r="NM603" s="211"/>
      <c r="NN603" s="211"/>
      <c r="NO603" s="211"/>
      <c r="NP603" s="211"/>
      <c r="NQ603" s="211"/>
      <c r="NR603" s="211"/>
      <c r="NS603" s="211"/>
      <c r="NT603" s="211"/>
      <c r="NU603" s="211"/>
      <c r="NV603" s="211"/>
      <c r="NW603" s="211"/>
      <c r="NX603" s="211"/>
      <c r="NY603" s="211"/>
      <c r="NZ603" s="211"/>
      <c r="OA603" s="211"/>
      <c r="OB603" s="211"/>
      <c r="OC603" s="211"/>
      <c r="OD603" s="211"/>
      <c r="OE603" s="211"/>
      <c r="OF603" s="211"/>
      <c r="OG603" s="211"/>
      <c r="OH603" s="211"/>
      <c r="OI603" s="211"/>
      <c r="OJ603" s="211"/>
      <c r="OK603" s="211"/>
      <c r="OL603" s="211"/>
      <c r="OM603" s="211"/>
      <c r="ON603" s="211"/>
      <c r="OO603" s="211"/>
      <c r="OP603" s="211"/>
      <c r="OQ603" s="211"/>
      <c r="OR603" s="211"/>
      <c r="OS603" s="211"/>
      <c r="OT603" s="211"/>
      <c r="OU603" s="211"/>
      <c r="OV603" s="211"/>
      <c r="OW603" s="211"/>
      <c r="OX603" s="211"/>
      <c r="OY603" s="211"/>
      <c r="OZ603" s="211"/>
      <c r="PA603" s="211"/>
      <c r="PB603" s="211"/>
      <c r="PC603" s="211"/>
      <c r="PD603" s="211"/>
      <c r="PE603" s="211"/>
      <c r="PF603" s="211"/>
      <c r="PG603" s="211"/>
      <c r="PH603" s="211"/>
      <c r="PI603" s="211"/>
      <c r="PJ603" s="211"/>
      <c r="PK603" s="211"/>
      <c r="PL603" s="211"/>
      <c r="PM603" s="211"/>
      <c r="PN603" s="211"/>
      <c r="PO603" s="211"/>
      <c r="PP603" s="211"/>
      <c r="PQ603" s="211"/>
      <c r="PR603" s="211"/>
      <c r="PS603" s="211"/>
      <c r="PT603" s="211"/>
      <c r="PU603" s="211"/>
      <c r="PV603" s="211"/>
      <c r="PW603" s="211"/>
      <c r="PX603" s="211"/>
      <c r="PY603" s="211"/>
      <c r="PZ603" s="211"/>
      <c r="QA603" s="211"/>
      <c r="QB603" s="211"/>
      <c r="QC603" s="211"/>
      <c r="QD603" s="211"/>
      <c r="QE603" s="211"/>
      <c r="QF603" s="211"/>
      <c r="QG603" s="211"/>
      <c r="QH603" s="211"/>
      <c r="QI603" s="211"/>
      <c r="QJ603" s="211"/>
      <c r="QK603" s="211"/>
      <c r="QL603" s="211"/>
      <c r="QM603" s="211"/>
      <c r="QN603" s="211"/>
      <c r="QO603" s="211"/>
      <c r="QP603" s="211"/>
      <c r="QQ603" s="211"/>
      <c r="QR603" s="211"/>
      <c r="QS603" s="211"/>
      <c r="QT603" s="211"/>
      <c r="QU603" s="211"/>
      <c r="QV603" s="211"/>
      <c r="QW603" s="211"/>
      <c r="QX603" s="211"/>
      <c r="QY603" s="211"/>
      <c r="QZ603" s="211"/>
      <c r="RA603" s="211"/>
      <c r="RB603" s="211"/>
      <c r="RC603" s="211"/>
      <c r="RD603" s="211"/>
      <c r="RE603" s="211"/>
      <c r="RF603" s="211"/>
      <c r="RG603" s="211"/>
      <c r="RH603" s="211"/>
      <c r="RI603" s="211"/>
      <c r="RJ603" s="211"/>
      <c r="RK603" s="211"/>
      <c r="RL603" s="211"/>
      <c r="RM603" s="211"/>
      <c r="RN603" s="211"/>
      <c r="RO603" s="211"/>
      <c r="RP603" s="211"/>
      <c r="RQ603" s="211"/>
      <c r="RR603" s="211"/>
      <c r="RS603" s="211"/>
      <c r="RT603" s="211"/>
      <c r="RU603" s="211"/>
      <c r="RV603" s="211"/>
      <c r="RW603" s="211"/>
      <c r="RX603" s="211"/>
      <c r="RY603" s="211"/>
      <c r="RZ603" s="211"/>
      <c r="SA603" s="211"/>
      <c r="SB603" s="211"/>
      <c r="SC603" s="211"/>
      <c r="SD603" s="211"/>
      <c r="SE603" s="211"/>
      <c r="SF603" s="211"/>
      <c r="SG603" s="211"/>
      <c r="SH603" s="211"/>
      <c r="SI603" s="211"/>
      <c r="SJ603" s="211"/>
      <c r="SK603" s="211"/>
      <c r="SL603" s="211"/>
      <c r="SM603" s="211"/>
      <c r="SN603" s="211"/>
      <c r="SO603" s="211"/>
      <c r="SP603" s="211"/>
      <c r="SQ603" s="211"/>
      <c r="SR603" s="211"/>
      <c r="SS603" s="211"/>
      <c r="ST603" s="211"/>
      <c r="SU603" s="211"/>
      <c r="SV603" s="211"/>
      <c r="SW603" s="211"/>
      <c r="SX603" s="211"/>
      <c r="SY603" s="211"/>
      <c r="SZ603" s="211"/>
      <c r="TA603" s="211"/>
      <c r="TB603" s="211"/>
      <c r="TC603" s="211"/>
      <c r="TD603" s="211"/>
      <c r="TE603" s="211"/>
      <c r="TF603" s="211"/>
      <c r="TG603" s="211"/>
      <c r="TH603" s="211"/>
      <c r="TI603" s="211"/>
      <c r="TJ603" s="211"/>
      <c r="TK603" s="211"/>
      <c r="TL603" s="211"/>
      <c r="TM603" s="211"/>
      <c r="TN603" s="211"/>
      <c r="TO603" s="211"/>
      <c r="TP603" s="211"/>
      <c r="TQ603" s="211"/>
      <c r="TR603" s="211"/>
      <c r="TS603" s="211"/>
      <c r="TT603" s="211"/>
      <c r="TU603" s="211"/>
      <c r="TV603" s="211"/>
      <c r="TW603" s="211"/>
      <c r="TX603" s="211"/>
      <c r="TY603" s="211"/>
      <c r="TZ603" s="211"/>
      <c r="UA603" s="211"/>
      <c r="UB603" s="211"/>
      <c r="UC603" s="211"/>
      <c r="UD603" s="211"/>
      <c r="UE603" s="211"/>
      <c r="UF603" s="211"/>
      <c r="UG603" s="211"/>
      <c r="UH603" s="211"/>
      <c r="UI603" s="211"/>
      <c r="UJ603" s="211"/>
      <c r="UK603" s="211"/>
      <c r="UL603" s="211"/>
      <c r="UM603" s="211"/>
      <c r="UN603" s="211"/>
      <c r="UO603" s="211"/>
      <c r="UP603" s="211"/>
      <c r="UQ603" s="211"/>
      <c r="UR603" s="211"/>
      <c r="US603" s="211"/>
      <c r="UT603" s="211"/>
      <c r="UU603" s="211"/>
      <c r="UV603" s="211"/>
      <c r="UW603" s="211"/>
      <c r="UX603" s="211"/>
      <c r="UY603" s="211"/>
      <c r="UZ603" s="211"/>
      <c r="VA603" s="211"/>
      <c r="VB603" s="211"/>
      <c r="VC603" s="211"/>
      <c r="VD603" s="211"/>
      <c r="VE603" s="211"/>
      <c r="VF603" s="211"/>
      <c r="VG603" s="211"/>
      <c r="VH603" s="211"/>
      <c r="VI603" s="211"/>
      <c r="VJ603" s="211"/>
      <c r="VK603" s="211"/>
      <c r="VL603" s="211"/>
      <c r="VM603" s="211"/>
      <c r="VN603" s="211"/>
      <c r="VO603" s="211"/>
      <c r="VP603" s="211"/>
      <c r="VQ603" s="211"/>
      <c r="VR603" s="211"/>
      <c r="VS603" s="211"/>
      <c r="VT603" s="211"/>
      <c r="VU603" s="211"/>
      <c r="VV603" s="211"/>
      <c r="VW603" s="211"/>
      <c r="VX603" s="211"/>
      <c r="VY603" s="211"/>
      <c r="VZ603" s="211"/>
      <c r="WA603" s="211"/>
      <c r="WB603" s="211"/>
      <c r="WC603" s="211"/>
      <c r="WD603" s="211"/>
      <c r="WE603" s="211"/>
      <c r="WF603" s="211"/>
      <c r="WG603" s="211"/>
      <c r="WH603" s="211"/>
      <c r="WI603" s="211"/>
      <c r="WJ603" s="211"/>
      <c r="WK603" s="211"/>
      <c r="WL603" s="211"/>
      <c r="WM603" s="211"/>
      <c r="WN603" s="211"/>
      <c r="WO603" s="211"/>
      <c r="WP603" s="211"/>
      <c r="WQ603" s="211"/>
      <c r="WR603" s="211"/>
      <c r="WS603" s="211"/>
      <c r="WT603" s="211"/>
      <c r="WU603" s="211"/>
      <c r="WV603" s="211"/>
      <c r="WW603" s="211"/>
      <c r="WX603" s="211"/>
      <c r="WY603" s="211"/>
      <c r="WZ603" s="211"/>
      <c r="XA603" s="211"/>
      <c r="XB603" s="211"/>
      <c r="XC603" s="211"/>
      <c r="XD603" s="211"/>
      <c r="XE603" s="211"/>
      <c r="XF603" s="211"/>
      <c r="XG603" s="211"/>
      <c r="XH603" s="211"/>
      <c r="XI603" s="211"/>
      <c r="XJ603" s="211"/>
      <c r="XK603" s="211"/>
      <c r="XL603" s="211"/>
      <c r="XM603" s="211"/>
      <c r="XN603" s="211"/>
      <c r="XO603" s="211"/>
      <c r="XP603" s="211"/>
      <c r="XQ603" s="211"/>
      <c r="XR603" s="211"/>
      <c r="XS603" s="211"/>
      <c r="XT603" s="211"/>
      <c r="XU603" s="211"/>
      <c r="XV603" s="211"/>
      <c r="XW603" s="211"/>
      <c r="XX603" s="211"/>
      <c r="XY603" s="211"/>
      <c r="XZ603" s="211"/>
      <c r="YA603" s="211"/>
      <c r="YB603" s="211"/>
      <c r="YC603" s="211"/>
      <c r="YD603" s="211"/>
      <c r="YE603" s="211"/>
      <c r="YF603" s="211"/>
      <c r="YG603" s="211"/>
      <c r="YH603" s="211"/>
      <c r="YI603" s="211"/>
      <c r="YJ603" s="211"/>
      <c r="YK603" s="211"/>
      <c r="YL603" s="211"/>
      <c r="YM603" s="211"/>
      <c r="YN603" s="211"/>
      <c r="YO603" s="211"/>
      <c r="YP603" s="211"/>
      <c r="YQ603" s="211"/>
      <c r="YR603" s="211"/>
      <c r="YS603" s="211"/>
      <c r="YT603" s="211"/>
      <c r="YU603" s="211"/>
      <c r="YV603" s="211"/>
      <c r="YW603" s="211"/>
      <c r="YX603" s="211"/>
      <c r="YY603" s="211"/>
      <c r="YZ603" s="211"/>
      <c r="ZA603" s="211"/>
      <c r="ZB603" s="211"/>
      <c r="ZC603" s="211"/>
      <c r="ZD603" s="211"/>
      <c r="ZE603" s="211"/>
      <c r="ZF603" s="211"/>
      <c r="ZG603" s="211"/>
      <c r="ZH603" s="211"/>
      <c r="ZI603" s="211"/>
      <c r="ZJ603" s="211"/>
      <c r="ZK603" s="211"/>
      <c r="ZL603" s="211"/>
      <c r="ZM603" s="211"/>
      <c r="ZN603" s="211"/>
      <c r="ZO603" s="211"/>
      <c r="ZP603" s="211"/>
      <c r="ZQ603" s="211"/>
      <c r="ZR603" s="211"/>
      <c r="ZS603" s="211"/>
      <c r="ZT603" s="211"/>
      <c r="ZU603" s="211"/>
      <c r="ZV603" s="211"/>
      <c r="ZW603" s="211"/>
      <c r="ZX603" s="211"/>
      <c r="ZY603" s="211"/>
      <c r="ZZ603" s="211"/>
      <c r="AAA603" s="211"/>
      <c r="AAB603" s="211"/>
      <c r="AAC603" s="211"/>
      <c r="AAD603" s="211"/>
      <c r="AAE603" s="211"/>
      <c r="AAF603" s="211"/>
      <c r="AAG603" s="211"/>
      <c r="AAH603" s="211"/>
      <c r="AAI603" s="211"/>
      <c r="AAJ603" s="211"/>
      <c r="AAK603" s="211"/>
      <c r="AAL603" s="211"/>
      <c r="AAM603" s="211"/>
      <c r="AAN603" s="211"/>
      <c r="AAO603" s="211"/>
      <c r="AAP603" s="211"/>
      <c r="AAQ603" s="211"/>
      <c r="AAR603" s="211"/>
      <c r="AAS603" s="211"/>
      <c r="AAT603" s="211"/>
      <c r="AAU603" s="211"/>
      <c r="AAV603" s="211"/>
      <c r="AAW603" s="211"/>
      <c r="AAX603" s="211"/>
      <c r="AAY603" s="211"/>
      <c r="AAZ603" s="211"/>
      <c r="ABA603" s="211"/>
      <c r="ABB603" s="211"/>
      <c r="ABC603" s="211"/>
      <c r="ABD603" s="211"/>
      <c r="ABE603" s="211"/>
      <c r="ABF603" s="211"/>
      <c r="ABG603" s="211"/>
      <c r="ABH603" s="211"/>
      <c r="ABI603" s="211"/>
      <c r="ABJ603" s="211"/>
      <c r="ABK603" s="211"/>
      <c r="ABL603" s="211"/>
      <c r="ABM603" s="211"/>
      <c r="ABN603" s="211"/>
      <c r="ABO603" s="211"/>
      <c r="ABP603" s="211"/>
      <c r="ABQ603" s="211"/>
      <c r="ABR603" s="211"/>
      <c r="ABS603" s="211"/>
      <c r="ABT603" s="211"/>
      <c r="ABU603" s="211"/>
      <c r="ABV603" s="211"/>
      <c r="ABW603" s="211"/>
      <c r="ABX603" s="211"/>
      <c r="ABY603" s="211"/>
      <c r="ABZ603" s="211"/>
      <c r="ACA603" s="211"/>
      <c r="ACB603" s="211"/>
      <c r="ACC603" s="211"/>
      <c r="ACD603" s="211"/>
      <c r="ACE603" s="211"/>
      <c r="ACF603" s="211"/>
      <c r="ACG603" s="211"/>
      <c r="ACH603" s="211"/>
      <c r="ACI603" s="211"/>
      <c r="ACJ603" s="211"/>
      <c r="ACK603" s="211"/>
      <c r="ACL603" s="211"/>
      <c r="ACM603" s="211"/>
      <c r="ACN603" s="211"/>
      <c r="ACO603" s="211"/>
      <c r="ACP603" s="211"/>
      <c r="ACQ603" s="211"/>
      <c r="ACR603" s="211"/>
      <c r="ACS603" s="211"/>
      <c r="ACT603" s="211"/>
      <c r="ACU603" s="211"/>
      <c r="ACV603" s="211"/>
      <c r="ACW603" s="211"/>
      <c r="ACX603" s="211"/>
      <c r="ACY603" s="211"/>
      <c r="ACZ603" s="211"/>
      <c r="ADA603" s="211"/>
      <c r="ADB603" s="211"/>
      <c r="ADC603" s="211"/>
      <c r="ADD603" s="211"/>
      <c r="ADE603" s="211"/>
      <c r="ADF603" s="211"/>
      <c r="ADG603" s="211"/>
      <c r="ADH603" s="211"/>
      <c r="ADI603" s="211"/>
      <c r="ADJ603" s="211"/>
      <c r="ADK603" s="211"/>
      <c r="ADL603" s="211"/>
      <c r="ADM603" s="211"/>
      <c r="ADN603" s="211"/>
      <c r="ADO603" s="211"/>
      <c r="ADP603" s="211"/>
      <c r="ADQ603" s="211"/>
      <c r="ADR603" s="211"/>
      <c r="ADS603" s="211"/>
      <c r="ADT603" s="211"/>
      <c r="ADU603" s="211"/>
      <c r="ADV603" s="211"/>
      <c r="ADW603" s="211"/>
      <c r="ADX603" s="211"/>
      <c r="ADY603" s="211"/>
      <c r="ADZ603" s="211"/>
      <c r="AEA603" s="211"/>
      <c r="AEB603" s="211"/>
      <c r="AEC603" s="211"/>
      <c r="AED603" s="211"/>
      <c r="AEE603" s="211"/>
      <c r="AEF603" s="211"/>
      <c r="AEG603" s="211"/>
      <c r="AEH603" s="211"/>
      <c r="AEI603" s="211"/>
      <c r="AEJ603" s="211"/>
      <c r="AEK603" s="211"/>
      <c r="AEL603" s="211"/>
      <c r="AEM603" s="211"/>
      <c r="AEN603" s="211"/>
      <c r="AEO603" s="211"/>
      <c r="AEP603" s="211"/>
      <c r="AEQ603" s="211"/>
      <c r="AER603" s="211"/>
      <c r="AES603" s="211"/>
      <c r="AET603" s="211"/>
      <c r="AEU603" s="211"/>
      <c r="AEV603" s="211"/>
      <c r="AEW603" s="211"/>
      <c r="AEX603" s="211"/>
      <c r="AEY603" s="211"/>
      <c r="AEZ603" s="211"/>
      <c r="AFA603" s="211"/>
      <c r="AFB603" s="211"/>
      <c r="AFC603" s="211"/>
      <c r="AFD603" s="211"/>
      <c r="AFE603" s="211"/>
      <c r="AFF603" s="211"/>
      <c r="AFG603" s="211"/>
      <c r="AFH603" s="211"/>
      <c r="AFI603" s="211"/>
      <c r="AFJ603" s="211"/>
      <c r="AFK603" s="211"/>
      <c r="AFL603" s="211"/>
      <c r="AFM603" s="211"/>
      <c r="AFN603" s="211"/>
      <c r="AFO603" s="211"/>
      <c r="AFP603" s="211"/>
      <c r="AFQ603" s="211"/>
      <c r="AFR603" s="211"/>
      <c r="AFS603" s="211"/>
      <c r="AFT603" s="211"/>
      <c r="AFU603" s="211"/>
      <c r="AFV603" s="211"/>
      <c r="AFW603" s="211"/>
      <c r="AFX603" s="211"/>
      <c r="AFY603" s="211"/>
      <c r="AFZ603" s="211"/>
      <c r="AGA603" s="211"/>
      <c r="AGB603" s="211"/>
      <c r="AGC603" s="211"/>
      <c r="AGD603" s="211"/>
      <c r="AGE603" s="211"/>
      <c r="AGF603" s="211"/>
      <c r="AGG603" s="211"/>
      <c r="AGH603" s="211"/>
      <c r="AGI603" s="211"/>
      <c r="AGJ603" s="211"/>
      <c r="AGK603" s="211"/>
      <c r="AGL603" s="211"/>
      <c r="AGM603" s="211"/>
      <c r="AGN603" s="211"/>
      <c r="AGO603" s="211"/>
      <c r="AGP603" s="211"/>
      <c r="AGQ603" s="211"/>
      <c r="AGR603" s="211"/>
      <c r="AGS603" s="211"/>
      <c r="AGT603" s="211"/>
      <c r="AGU603" s="211"/>
      <c r="AGV603" s="211"/>
      <c r="AGW603" s="211"/>
      <c r="AGX603" s="211"/>
      <c r="AGY603" s="211"/>
      <c r="AGZ603" s="211"/>
      <c r="AHA603" s="211"/>
      <c r="AHB603" s="211"/>
      <c r="AHC603" s="211"/>
      <c r="AHD603" s="211"/>
      <c r="AHE603" s="211"/>
      <c r="AHF603" s="211"/>
      <c r="AHG603" s="211"/>
      <c r="AHH603" s="211"/>
      <c r="AHI603" s="211"/>
      <c r="AHJ603" s="211"/>
      <c r="AHK603" s="211"/>
      <c r="AHL603" s="211"/>
      <c r="AHM603" s="211"/>
      <c r="AHN603" s="211"/>
      <c r="AHO603" s="211"/>
      <c r="AHP603" s="211"/>
      <c r="AHQ603" s="211"/>
      <c r="AHR603" s="211"/>
      <c r="AHS603" s="211"/>
      <c r="AHT603" s="211"/>
      <c r="AHU603" s="211"/>
      <c r="AHV603" s="211"/>
      <c r="AHW603" s="211"/>
      <c r="AHX603" s="211"/>
      <c r="AHY603" s="211"/>
      <c r="AHZ603" s="211"/>
      <c r="AIA603" s="211"/>
      <c r="AIB603" s="211"/>
      <c r="AIC603" s="211"/>
      <c r="AID603" s="211"/>
      <c r="AIE603" s="211"/>
      <c r="AIF603" s="211"/>
      <c r="AIG603" s="211"/>
      <c r="AIH603" s="211"/>
      <c r="AII603" s="211"/>
      <c r="AIJ603" s="211"/>
      <c r="AIK603" s="211"/>
      <c r="AIL603" s="211"/>
      <c r="AIM603" s="211"/>
      <c r="AIN603" s="211"/>
      <c r="AIO603" s="211"/>
      <c r="AIP603" s="211"/>
      <c r="AIQ603" s="211"/>
      <c r="AIR603" s="211"/>
      <c r="AIS603" s="211"/>
      <c r="AIT603" s="211"/>
      <c r="AIU603" s="211"/>
      <c r="AIV603" s="211"/>
      <c r="AIW603" s="211"/>
      <c r="AIX603" s="211"/>
      <c r="AIY603" s="211"/>
      <c r="AIZ603" s="211"/>
      <c r="AJA603" s="211"/>
      <c r="AJB603" s="211"/>
      <c r="AJC603" s="211"/>
      <c r="AJD603" s="211"/>
      <c r="AJE603" s="211"/>
      <c r="AJF603" s="211"/>
      <c r="AJG603" s="211"/>
      <c r="AJH603" s="211"/>
      <c r="AJI603" s="211"/>
      <c r="AJJ603" s="211"/>
      <c r="AJK603" s="211"/>
      <c r="AJL603" s="211"/>
      <c r="AJM603" s="211"/>
      <c r="AJN603" s="211"/>
      <c r="AJO603" s="211"/>
      <c r="AJP603" s="211"/>
      <c r="AJQ603" s="211"/>
      <c r="AJR603" s="211"/>
      <c r="AJS603" s="211"/>
      <c r="AJT603" s="211"/>
      <c r="AJU603" s="211"/>
      <c r="AJV603" s="211"/>
      <c r="AJW603" s="211"/>
      <c r="AJX603" s="211"/>
      <c r="AJY603" s="211"/>
      <c r="AJZ603" s="211"/>
      <c r="AKA603" s="211"/>
      <c r="AKB603" s="211"/>
      <c r="AKC603" s="211"/>
      <c r="AKD603" s="211"/>
      <c r="AKE603" s="211"/>
      <c r="AKF603" s="211"/>
      <c r="AKG603" s="211"/>
      <c r="AKH603" s="211"/>
      <c r="AKI603" s="211"/>
      <c r="AKJ603" s="211"/>
      <c r="AKK603" s="211"/>
      <c r="AKL603" s="211"/>
      <c r="AKM603" s="211"/>
      <c r="AKN603" s="211"/>
      <c r="AKO603" s="211"/>
      <c r="AKP603" s="211"/>
      <c r="AKQ603" s="211"/>
      <c r="AKR603" s="211"/>
      <c r="AKS603" s="211"/>
      <c r="AKT603" s="211"/>
      <c r="AKU603" s="211"/>
      <c r="AKV603" s="211"/>
      <c r="AKW603" s="211"/>
      <c r="AKX603" s="211"/>
      <c r="AKY603" s="211"/>
      <c r="AKZ603" s="211"/>
      <c r="ALA603" s="211"/>
      <c r="ALB603" s="211"/>
      <c r="ALC603" s="211"/>
      <c r="ALD603" s="211"/>
      <c r="ALE603" s="211"/>
      <c r="ALF603" s="211"/>
      <c r="ALG603" s="211"/>
      <c r="ALH603" s="211"/>
      <c r="ALI603" s="211"/>
      <c r="ALJ603" s="211"/>
      <c r="ALK603" s="211"/>
      <c r="ALL603" s="211"/>
      <c r="ALM603" s="211"/>
      <c r="ALN603" s="211"/>
      <c r="ALO603" s="211"/>
      <c r="ALP603" s="211"/>
      <c r="ALQ603" s="211"/>
      <c r="ALR603" s="211"/>
      <c r="ALS603" s="211"/>
      <c r="ALT603" s="211"/>
      <c r="ALU603" s="211"/>
      <c r="ALV603" s="211"/>
      <c r="ALW603" s="211"/>
      <c r="ALX603" s="211"/>
      <c r="ALY603" s="211"/>
      <c r="ALZ603" s="211"/>
      <c r="AMA603" s="211"/>
      <c r="AMB603" s="211"/>
      <c r="AMC603" s="211"/>
      <c r="AMD603" s="211"/>
      <c r="AME603" s="211"/>
      <c r="AMF603" s="211"/>
      <c r="AMG603" s="211"/>
      <c r="AMH603" s="211"/>
      <c r="AMI603" s="211"/>
      <c r="AMJ603" s="211"/>
      <c r="AMK603" s="211"/>
      <c r="AML603" s="211"/>
      <c r="AMM603" s="211"/>
      <c r="AMN603" s="211"/>
      <c r="AMO603" s="211"/>
      <c r="AMP603" s="211"/>
      <c r="AMQ603" s="211"/>
      <c r="AMR603" s="211"/>
      <c r="AMS603" s="211"/>
      <c r="AMT603" s="211"/>
      <c r="AMU603" s="211"/>
      <c r="AMV603" s="211"/>
      <c r="AMW603" s="211"/>
      <c r="AMX603" s="211"/>
      <c r="AMY603" s="211"/>
      <c r="AMZ603" s="211"/>
      <c r="ANA603" s="211"/>
      <c r="ANB603" s="211"/>
      <c r="ANC603" s="211"/>
      <c r="AND603" s="211"/>
      <c r="ANE603" s="211"/>
      <c r="ANF603" s="211"/>
      <c r="ANG603" s="211"/>
      <c r="ANH603" s="211"/>
      <c r="ANI603" s="211"/>
      <c r="ANJ603" s="211"/>
      <c r="ANK603" s="211"/>
      <c r="ANL603" s="211"/>
      <c r="ANM603" s="211"/>
      <c r="ANN603" s="211"/>
      <c r="ANO603" s="211"/>
      <c r="ANP603" s="211"/>
      <c r="ANQ603" s="211"/>
      <c r="ANR603" s="211"/>
      <c r="ANS603" s="211"/>
      <c r="ANT603" s="211"/>
      <c r="ANU603" s="211"/>
      <c r="ANV603" s="211"/>
      <c r="ANW603" s="211"/>
      <c r="ANX603" s="211"/>
      <c r="ANY603" s="211"/>
      <c r="ANZ603" s="211"/>
      <c r="AOA603" s="211"/>
      <c r="AOB603" s="211"/>
      <c r="AOC603" s="211"/>
      <c r="AOD603" s="211"/>
      <c r="AOE603" s="211"/>
      <c r="AOF603" s="211"/>
      <c r="AOG603" s="211"/>
      <c r="AOH603" s="211"/>
      <c r="AOI603" s="211"/>
      <c r="AOJ603" s="211"/>
      <c r="AOK603" s="211"/>
      <c r="AOL603" s="211"/>
      <c r="AOM603" s="211"/>
      <c r="AON603" s="211"/>
      <c r="AOO603" s="211"/>
      <c r="AOP603" s="211"/>
      <c r="AOQ603" s="211"/>
      <c r="AOR603" s="211"/>
      <c r="AOS603" s="211"/>
      <c r="AOT603" s="211"/>
      <c r="AOU603" s="211"/>
      <c r="AOV603" s="211"/>
      <c r="AOW603" s="211"/>
      <c r="AOX603" s="211"/>
      <c r="AOY603" s="211"/>
      <c r="AOZ603" s="211"/>
      <c r="APA603" s="211"/>
      <c r="APB603" s="211"/>
      <c r="APC603" s="211"/>
      <c r="APD603" s="211"/>
      <c r="APE603" s="211"/>
      <c r="APF603" s="211"/>
      <c r="APG603" s="211"/>
      <c r="APH603" s="211"/>
      <c r="API603" s="211"/>
      <c r="APJ603" s="211"/>
      <c r="APK603" s="211"/>
      <c r="APL603" s="211"/>
      <c r="APM603" s="211"/>
      <c r="APN603" s="211"/>
      <c r="APO603" s="211"/>
      <c r="APP603" s="211"/>
      <c r="APQ603" s="211"/>
      <c r="APR603" s="211"/>
      <c r="APS603" s="211"/>
      <c r="APT603" s="211"/>
      <c r="APU603" s="211"/>
      <c r="APV603" s="211"/>
      <c r="APW603" s="211"/>
      <c r="APX603" s="211"/>
      <c r="APY603" s="211"/>
      <c r="APZ603" s="211"/>
      <c r="AQA603" s="211"/>
      <c r="AQB603" s="211"/>
      <c r="AQC603" s="211"/>
      <c r="AQD603" s="211"/>
      <c r="AQE603" s="211"/>
      <c r="AQF603" s="211"/>
      <c r="AQG603" s="211"/>
      <c r="AQH603" s="211"/>
      <c r="AQI603" s="211"/>
      <c r="AQJ603" s="211"/>
      <c r="AQK603" s="211"/>
      <c r="AQL603" s="211"/>
      <c r="AQM603" s="211"/>
      <c r="AQN603" s="211"/>
      <c r="AQO603" s="211"/>
      <c r="AQP603" s="211"/>
      <c r="AQQ603" s="211"/>
      <c r="AQR603" s="211"/>
      <c r="AQS603" s="211"/>
      <c r="AQT603" s="211"/>
      <c r="AQU603" s="211"/>
      <c r="AQV603" s="211"/>
      <c r="AQW603" s="211"/>
      <c r="AQX603" s="211"/>
      <c r="AQY603" s="211"/>
      <c r="AQZ603" s="211"/>
      <c r="ARA603" s="211"/>
      <c r="ARB603" s="211"/>
      <c r="ARC603" s="211"/>
      <c r="ARD603" s="211"/>
      <c r="ARE603" s="211"/>
      <c r="ARF603" s="211"/>
      <c r="ARG603" s="211"/>
      <c r="ARH603" s="211"/>
      <c r="ARI603" s="211"/>
      <c r="ARJ603" s="211"/>
      <c r="ARK603" s="211"/>
      <c r="ARL603" s="211"/>
      <c r="ARM603" s="211"/>
      <c r="ARN603" s="211"/>
      <c r="ARO603" s="211"/>
      <c r="ARP603" s="211"/>
      <c r="ARQ603" s="211"/>
      <c r="ARR603" s="211"/>
      <c r="ARS603" s="211"/>
      <c r="ART603" s="211"/>
      <c r="ARU603" s="211"/>
      <c r="ARV603" s="211"/>
      <c r="ARW603" s="211"/>
      <c r="ARX603" s="211"/>
      <c r="ARY603" s="211"/>
      <c r="ARZ603" s="211"/>
      <c r="ASA603" s="211"/>
      <c r="ASB603" s="211"/>
      <c r="ASC603" s="211"/>
      <c r="ASD603" s="211"/>
      <c r="ASE603" s="211"/>
      <c r="ASF603" s="211"/>
      <c r="ASG603" s="211"/>
      <c r="ASH603" s="211"/>
      <c r="ASI603" s="211"/>
      <c r="ASJ603" s="211"/>
      <c r="ASK603" s="211"/>
      <c r="ASL603" s="211"/>
      <c r="ASM603" s="211"/>
      <c r="ASN603" s="211"/>
      <c r="ASO603" s="211"/>
      <c r="ASP603" s="211"/>
      <c r="ASQ603" s="211"/>
      <c r="ASR603" s="211"/>
      <c r="ASS603" s="211"/>
      <c r="AST603" s="211"/>
      <c r="ASU603" s="211"/>
      <c r="ASV603" s="211"/>
      <c r="ASW603" s="211"/>
      <c r="ASX603" s="211"/>
      <c r="ASY603" s="211"/>
      <c r="ASZ603" s="211"/>
      <c r="ATA603" s="211"/>
      <c r="ATB603" s="211"/>
      <c r="ATC603" s="211"/>
      <c r="ATD603" s="211"/>
      <c r="ATE603" s="211"/>
      <c r="ATF603" s="211"/>
      <c r="ATG603" s="211"/>
      <c r="ATH603" s="211"/>
      <c r="ATI603" s="211"/>
      <c r="ATJ603" s="211"/>
      <c r="ATK603" s="211"/>
      <c r="ATL603" s="211"/>
      <c r="ATM603" s="211"/>
      <c r="ATN603" s="211"/>
      <c r="ATO603" s="211"/>
      <c r="ATP603" s="211"/>
      <c r="ATQ603" s="211"/>
      <c r="ATR603" s="211"/>
      <c r="ATS603" s="211"/>
      <c r="ATT603" s="211"/>
      <c r="ATU603" s="211"/>
      <c r="ATV603" s="211"/>
      <c r="ATW603" s="211"/>
      <c r="ATX603" s="211"/>
      <c r="ATY603" s="211"/>
      <c r="ATZ603" s="211"/>
      <c r="AUA603" s="211"/>
      <c r="AUB603" s="211"/>
      <c r="AUC603" s="211"/>
      <c r="AUD603" s="211"/>
      <c r="AUE603" s="211"/>
      <c r="AUF603" s="211"/>
      <c r="AUG603" s="211"/>
      <c r="AUH603" s="211"/>
      <c r="AUI603" s="211"/>
      <c r="AUJ603" s="211"/>
      <c r="AUK603" s="211"/>
      <c r="AUL603" s="211"/>
      <c r="AUM603" s="211"/>
      <c r="AUN603" s="211"/>
      <c r="AUO603" s="211"/>
      <c r="AUP603" s="211"/>
      <c r="AUQ603" s="211"/>
      <c r="AUR603" s="211"/>
      <c r="AUS603" s="211"/>
      <c r="AUT603" s="211"/>
      <c r="AUU603" s="211"/>
      <c r="AUV603" s="211"/>
      <c r="AUW603" s="211"/>
      <c r="AUX603" s="211"/>
      <c r="AUY603" s="211"/>
      <c r="AUZ603" s="211"/>
      <c r="AVA603" s="211"/>
      <c r="AVB603" s="211"/>
      <c r="AVC603" s="211"/>
      <c r="AVD603" s="211"/>
      <c r="AVE603" s="211"/>
      <c r="AVF603" s="211"/>
      <c r="AVG603" s="211"/>
      <c r="AVH603" s="211"/>
      <c r="AVI603" s="211"/>
      <c r="AVJ603" s="211"/>
      <c r="AVK603" s="211"/>
      <c r="AVL603" s="211"/>
      <c r="AVM603" s="211"/>
      <c r="AVN603" s="211"/>
      <c r="AVO603" s="211"/>
      <c r="AVP603" s="211"/>
      <c r="AVQ603" s="211"/>
      <c r="AVR603" s="211"/>
      <c r="AVS603" s="211"/>
      <c r="AVT603" s="211"/>
      <c r="AVU603" s="211"/>
      <c r="AVV603" s="211"/>
      <c r="AVW603" s="211"/>
      <c r="AVX603" s="211"/>
      <c r="AVY603" s="211"/>
      <c r="AVZ603" s="211"/>
      <c r="AWA603" s="211"/>
      <c r="AWB603" s="211"/>
      <c r="AWC603" s="211"/>
      <c r="AWD603" s="211"/>
      <c r="AWE603" s="211"/>
      <c r="AWF603" s="211"/>
      <c r="AWG603" s="211"/>
      <c r="AWH603" s="211"/>
      <c r="AWI603" s="211"/>
      <c r="AWJ603" s="211"/>
      <c r="AWK603" s="211"/>
      <c r="AWL603" s="211"/>
      <c r="AWM603" s="211"/>
      <c r="AWN603" s="211"/>
      <c r="AWO603" s="211"/>
      <c r="AWP603" s="211"/>
      <c r="AWQ603" s="211"/>
      <c r="AWR603" s="211"/>
      <c r="AWS603" s="211"/>
      <c r="AWT603" s="211"/>
      <c r="AWU603" s="211"/>
      <c r="AWV603" s="211"/>
      <c r="AWW603" s="211"/>
      <c r="AWX603" s="211"/>
      <c r="AWY603" s="211"/>
      <c r="AWZ603" s="211"/>
      <c r="AXA603" s="211"/>
      <c r="AXB603" s="211"/>
      <c r="AXC603" s="211"/>
      <c r="AXD603" s="211"/>
      <c r="AXE603" s="211"/>
      <c r="AXF603" s="211"/>
      <c r="AXG603" s="211"/>
      <c r="AXH603" s="211"/>
      <c r="AXI603" s="211"/>
      <c r="AXJ603" s="211"/>
      <c r="AXK603" s="211"/>
      <c r="AXL603" s="211"/>
      <c r="AXM603" s="211"/>
      <c r="AXN603" s="211"/>
      <c r="AXO603" s="211"/>
      <c r="AXP603" s="211"/>
      <c r="AXQ603" s="211"/>
      <c r="AXR603" s="211"/>
      <c r="AXS603" s="211"/>
      <c r="AXT603" s="211"/>
      <c r="AXU603" s="211"/>
      <c r="AXV603" s="211"/>
      <c r="AXW603" s="211"/>
      <c r="AXX603" s="211"/>
      <c r="AXY603" s="211"/>
      <c r="AXZ603" s="211"/>
      <c r="AYA603" s="211"/>
      <c r="AYB603" s="211"/>
      <c r="AYC603" s="211"/>
      <c r="AYD603" s="211"/>
      <c r="AYE603" s="211"/>
      <c r="AYF603" s="211"/>
      <c r="AYG603" s="211"/>
      <c r="AYH603" s="211"/>
      <c r="AYI603" s="211"/>
      <c r="AYJ603" s="211"/>
      <c r="AYK603" s="211"/>
      <c r="AYL603" s="211"/>
      <c r="AYM603" s="211"/>
      <c r="AYN603" s="211"/>
      <c r="AYO603" s="211"/>
      <c r="AYP603" s="211"/>
      <c r="AYQ603" s="211"/>
      <c r="AYR603" s="211"/>
      <c r="AYS603" s="211"/>
      <c r="AYT603" s="211"/>
      <c r="AYU603" s="211"/>
      <c r="AYV603" s="211"/>
      <c r="AYW603" s="211"/>
      <c r="AYX603" s="211"/>
      <c r="AYY603" s="211"/>
      <c r="AYZ603" s="211"/>
      <c r="AZA603" s="211"/>
      <c r="AZB603" s="211"/>
      <c r="AZC603" s="211"/>
      <c r="AZD603" s="211"/>
      <c r="AZE603" s="211"/>
      <c r="AZF603" s="211"/>
      <c r="AZG603" s="211"/>
      <c r="AZH603" s="211"/>
      <c r="AZI603" s="211"/>
      <c r="AZJ603" s="211"/>
      <c r="AZK603" s="211"/>
      <c r="AZL603" s="211"/>
      <c r="AZM603" s="211"/>
      <c r="AZN603" s="211"/>
      <c r="AZO603" s="211"/>
      <c r="AZP603" s="211"/>
      <c r="AZQ603" s="211"/>
      <c r="AZR603" s="211"/>
      <c r="AZS603" s="211"/>
      <c r="AZT603" s="211"/>
      <c r="AZU603" s="211"/>
      <c r="AZV603" s="211"/>
      <c r="AZW603" s="211"/>
      <c r="AZX603" s="211"/>
      <c r="AZY603" s="211"/>
      <c r="AZZ603" s="211"/>
      <c r="BAA603" s="211"/>
      <c r="BAB603" s="211"/>
      <c r="BAC603" s="211"/>
      <c r="BAD603" s="211"/>
      <c r="BAE603" s="211"/>
      <c r="BAF603" s="211"/>
      <c r="BAG603" s="211"/>
      <c r="BAH603" s="211"/>
      <c r="BAI603" s="211"/>
      <c r="BAJ603" s="211"/>
      <c r="BAK603" s="211"/>
      <c r="BAL603" s="211"/>
      <c r="BAM603" s="211"/>
      <c r="BAN603" s="211"/>
      <c r="BAO603" s="211"/>
      <c r="BAP603" s="211"/>
      <c r="BAQ603" s="211"/>
      <c r="BAR603" s="211"/>
      <c r="BAS603" s="211"/>
      <c r="BAT603" s="211"/>
      <c r="BAU603" s="211"/>
      <c r="BAV603" s="211"/>
      <c r="BAW603" s="211"/>
      <c r="BAX603" s="211"/>
      <c r="BAY603" s="211"/>
      <c r="BAZ603" s="211"/>
      <c r="BBA603" s="211"/>
      <c r="BBB603" s="211"/>
      <c r="BBC603" s="211"/>
      <c r="BBD603" s="211"/>
      <c r="BBE603" s="211"/>
      <c r="BBF603" s="211"/>
      <c r="BBG603" s="211"/>
      <c r="BBH603" s="211"/>
      <c r="BBI603" s="211"/>
      <c r="BBJ603" s="211"/>
      <c r="BBK603" s="211"/>
      <c r="BBL603" s="211"/>
      <c r="BBM603" s="211"/>
      <c r="BBN603" s="211"/>
      <c r="BBO603" s="211"/>
      <c r="BBP603" s="211"/>
      <c r="BBQ603" s="211"/>
      <c r="BBR603" s="211"/>
      <c r="BBS603" s="211"/>
      <c r="BBT603" s="211"/>
      <c r="BBU603" s="211"/>
      <c r="BBV603" s="211"/>
      <c r="BBW603" s="211"/>
      <c r="BBX603" s="211"/>
      <c r="BBY603" s="211"/>
      <c r="BBZ603" s="211"/>
      <c r="BCA603" s="211"/>
      <c r="BCB603" s="211"/>
      <c r="BCC603" s="211"/>
      <c r="BCD603" s="211"/>
      <c r="BCE603" s="211"/>
      <c r="BCF603" s="211"/>
      <c r="BCG603" s="211"/>
      <c r="BCH603" s="211"/>
      <c r="BCI603" s="211"/>
      <c r="BCJ603" s="211"/>
      <c r="BCK603" s="211"/>
      <c r="BCL603" s="211"/>
      <c r="BCM603" s="211"/>
      <c r="BCN603" s="211"/>
      <c r="BCO603" s="211"/>
      <c r="BCP603" s="211"/>
      <c r="BCQ603" s="211"/>
      <c r="BCR603" s="211"/>
      <c r="BCS603" s="211"/>
      <c r="BCT603" s="211"/>
      <c r="BCU603" s="211"/>
      <c r="BCV603" s="211"/>
      <c r="BCW603" s="211"/>
      <c r="BCX603" s="211"/>
      <c r="BCY603" s="211"/>
      <c r="BCZ603" s="211"/>
      <c r="BDA603" s="211"/>
      <c r="BDB603" s="211"/>
      <c r="BDC603" s="211"/>
      <c r="BDD603" s="211"/>
      <c r="BDE603" s="211"/>
      <c r="BDF603" s="211"/>
      <c r="BDG603" s="211"/>
      <c r="BDH603" s="211"/>
      <c r="BDI603" s="211"/>
      <c r="BDJ603" s="211"/>
      <c r="BDK603" s="211"/>
      <c r="BDL603" s="211"/>
      <c r="BDM603" s="211"/>
      <c r="BDN603" s="211"/>
      <c r="BDO603" s="211"/>
      <c r="BDP603" s="211"/>
      <c r="BDQ603" s="211"/>
      <c r="BDR603" s="211"/>
      <c r="BDS603" s="211"/>
      <c r="BDT603" s="211"/>
      <c r="BDU603" s="211"/>
      <c r="BDV603" s="211"/>
      <c r="BDW603" s="211"/>
      <c r="BDX603" s="211"/>
      <c r="BDY603" s="211"/>
      <c r="BDZ603" s="211"/>
      <c r="BEA603" s="211"/>
      <c r="BEB603" s="211"/>
      <c r="BEC603" s="211"/>
      <c r="BED603" s="211"/>
      <c r="BEE603" s="211"/>
      <c r="BEF603" s="211"/>
      <c r="BEG603" s="211"/>
      <c r="BEH603" s="211"/>
      <c r="BEI603" s="211"/>
      <c r="BEJ603" s="211"/>
      <c r="BEK603" s="211"/>
      <c r="BEL603" s="211"/>
      <c r="BEM603" s="211"/>
      <c r="BEN603" s="211"/>
      <c r="BEO603" s="211"/>
      <c r="BEP603" s="211"/>
      <c r="BEQ603" s="211"/>
      <c r="BER603" s="211"/>
      <c r="BES603" s="211"/>
      <c r="BET603" s="211"/>
      <c r="BEU603" s="211"/>
      <c r="BEV603" s="211"/>
      <c r="BEW603" s="211"/>
      <c r="BEX603" s="211"/>
      <c r="BEY603" s="211"/>
      <c r="BEZ603" s="211"/>
      <c r="BFA603" s="211"/>
      <c r="BFB603" s="211"/>
      <c r="BFC603" s="211"/>
      <c r="BFD603" s="211"/>
      <c r="BFE603" s="211"/>
      <c r="BFF603" s="211"/>
      <c r="BFG603" s="211"/>
      <c r="BFH603" s="211"/>
      <c r="BFI603" s="211"/>
      <c r="BFJ603" s="211"/>
      <c r="BFK603" s="211"/>
      <c r="BFL603" s="211"/>
      <c r="BFM603" s="211"/>
      <c r="BFN603" s="211"/>
      <c r="BFO603" s="211"/>
      <c r="BFP603" s="211"/>
      <c r="BFQ603" s="211"/>
      <c r="BFR603" s="211"/>
      <c r="BFS603" s="211"/>
      <c r="BFT603" s="211"/>
      <c r="BFU603" s="211"/>
      <c r="BFV603" s="211"/>
      <c r="BFW603" s="211"/>
      <c r="BFX603" s="211"/>
      <c r="BFY603" s="211"/>
      <c r="BFZ603" s="211"/>
      <c r="BGA603" s="211"/>
      <c r="BGB603" s="211"/>
      <c r="BGC603" s="211"/>
      <c r="BGD603" s="211"/>
      <c r="BGE603" s="211"/>
      <c r="BGF603" s="211"/>
      <c r="BGG603" s="211"/>
      <c r="BGH603" s="211"/>
      <c r="BGI603" s="211"/>
      <c r="BGJ603" s="211"/>
      <c r="BGK603" s="211"/>
      <c r="BGL603" s="211"/>
      <c r="BGM603" s="211"/>
      <c r="BGN603" s="211"/>
      <c r="BGO603" s="211"/>
      <c r="BGP603" s="211"/>
      <c r="BGQ603" s="211"/>
      <c r="BGR603" s="211"/>
      <c r="BGS603" s="211"/>
      <c r="BGT603" s="211"/>
      <c r="BGU603" s="211"/>
      <c r="BGV603" s="211"/>
      <c r="BGW603" s="211"/>
      <c r="BGX603" s="211"/>
      <c r="BGY603" s="211"/>
      <c r="BGZ603" s="211"/>
      <c r="BHA603" s="211"/>
      <c r="BHB603" s="211"/>
      <c r="BHC603" s="211"/>
      <c r="BHD603" s="211"/>
      <c r="BHE603" s="211"/>
      <c r="BHF603" s="211"/>
      <c r="BHG603" s="211"/>
      <c r="BHH603" s="211"/>
      <c r="BHI603" s="211"/>
      <c r="BHJ603" s="211"/>
      <c r="BHK603" s="211"/>
      <c r="BHL603" s="211"/>
      <c r="BHM603" s="211"/>
      <c r="BHN603" s="211"/>
      <c r="BHO603" s="211"/>
      <c r="BHP603" s="211"/>
      <c r="BHQ603" s="211"/>
      <c r="BHR603" s="211"/>
      <c r="BHS603" s="211"/>
      <c r="BHT603" s="211"/>
      <c r="BHU603" s="211"/>
      <c r="BHV603" s="211"/>
      <c r="BHW603" s="211"/>
      <c r="BHX603" s="211"/>
      <c r="BHY603" s="211"/>
      <c r="BHZ603" s="211"/>
      <c r="BIA603" s="211"/>
      <c r="BIB603" s="211"/>
      <c r="BIC603" s="211"/>
      <c r="BID603" s="211"/>
      <c r="BIE603" s="211"/>
      <c r="BIF603" s="211"/>
      <c r="BIG603" s="211"/>
      <c r="BIH603" s="211"/>
      <c r="BII603" s="211"/>
      <c r="BIJ603" s="211"/>
      <c r="BIK603" s="211"/>
      <c r="BIL603" s="211"/>
      <c r="BIM603" s="211"/>
      <c r="BIN603" s="211"/>
      <c r="BIO603" s="211"/>
      <c r="BIP603" s="211"/>
      <c r="BIQ603" s="211"/>
      <c r="BIR603" s="211"/>
      <c r="BIS603" s="211"/>
      <c r="BIT603" s="211"/>
      <c r="BIU603" s="211"/>
      <c r="BIV603" s="211"/>
      <c r="BIW603" s="211"/>
      <c r="BIX603" s="211"/>
      <c r="BIY603" s="211"/>
      <c r="BIZ603" s="211"/>
      <c r="BJA603" s="211"/>
      <c r="BJB603" s="211"/>
      <c r="BJC603" s="211"/>
      <c r="BJD603" s="211"/>
      <c r="BJE603" s="211"/>
      <c r="BJF603" s="211"/>
      <c r="BJG603" s="211"/>
      <c r="BJH603" s="211"/>
      <c r="BJI603" s="211"/>
      <c r="BJJ603" s="211"/>
      <c r="BJK603" s="211"/>
      <c r="BJL603" s="211"/>
      <c r="BJM603" s="211"/>
      <c r="BJN603" s="211"/>
      <c r="BJO603" s="211"/>
      <c r="BJP603" s="211"/>
      <c r="BJQ603" s="211"/>
      <c r="BJR603" s="211"/>
      <c r="BJS603" s="211"/>
      <c r="BJT603" s="211"/>
      <c r="BJU603" s="211"/>
      <c r="BJV603" s="211"/>
      <c r="BJW603" s="211"/>
      <c r="BJX603" s="211"/>
      <c r="BJY603" s="211"/>
      <c r="BJZ603" s="211"/>
      <c r="BKA603" s="211"/>
      <c r="BKB603" s="211"/>
      <c r="BKC603" s="211"/>
      <c r="BKD603" s="211"/>
      <c r="BKE603" s="211"/>
      <c r="BKF603" s="211"/>
      <c r="BKG603" s="211"/>
      <c r="BKH603" s="211"/>
      <c r="BKI603" s="211"/>
      <c r="BKJ603" s="211"/>
      <c r="BKK603" s="211"/>
      <c r="BKL603" s="211"/>
      <c r="BKM603" s="211"/>
      <c r="BKN603" s="211"/>
      <c r="BKO603" s="211"/>
      <c r="BKP603" s="211"/>
      <c r="BKQ603" s="211"/>
      <c r="BKR603" s="211"/>
      <c r="BKS603" s="211"/>
      <c r="BKT603" s="211"/>
      <c r="BKU603" s="211"/>
      <c r="BKV603" s="211"/>
      <c r="BKW603" s="211"/>
      <c r="BKX603" s="211"/>
      <c r="BKY603" s="211"/>
      <c r="BKZ603" s="211"/>
      <c r="BLA603" s="211"/>
      <c r="BLB603" s="211"/>
      <c r="BLC603" s="211"/>
      <c r="BLD603" s="211"/>
      <c r="BLE603" s="211"/>
      <c r="BLF603" s="211"/>
      <c r="BLG603" s="211"/>
      <c r="BLH603" s="211"/>
      <c r="BLI603" s="211"/>
      <c r="BLJ603" s="211"/>
      <c r="BLK603" s="211"/>
      <c r="BLL603" s="211"/>
      <c r="BLM603" s="211"/>
      <c r="BLN603" s="211"/>
      <c r="BLO603" s="211"/>
      <c r="BLP603" s="211"/>
      <c r="BLQ603" s="211"/>
      <c r="BLR603" s="211"/>
      <c r="BLS603" s="211"/>
      <c r="BLT603" s="211"/>
      <c r="BLU603" s="211"/>
      <c r="BLV603" s="211"/>
      <c r="BLW603" s="211"/>
      <c r="BLX603" s="211"/>
      <c r="BLY603" s="211"/>
      <c r="BLZ603" s="211"/>
      <c r="BMA603" s="211"/>
      <c r="BMB603" s="211"/>
      <c r="BMC603" s="211"/>
      <c r="BMD603" s="211"/>
      <c r="BME603" s="211"/>
      <c r="BMF603" s="211"/>
      <c r="BMG603" s="211"/>
      <c r="BMH603" s="211"/>
      <c r="BMI603" s="211"/>
      <c r="BMJ603" s="211"/>
      <c r="BMK603" s="211"/>
      <c r="BML603" s="211"/>
      <c r="BMM603" s="211"/>
      <c r="BMN603" s="211"/>
      <c r="BMO603" s="211"/>
      <c r="BMP603" s="211"/>
      <c r="BMQ603" s="211"/>
      <c r="BMR603" s="211"/>
      <c r="BMS603" s="211"/>
      <c r="BMT603" s="211"/>
      <c r="BMU603" s="211"/>
      <c r="BMV603" s="211"/>
      <c r="BMW603" s="211"/>
      <c r="BMX603" s="211"/>
      <c r="BMY603" s="211"/>
      <c r="BMZ603" s="211"/>
      <c r="BNA603" s="211"/>
      <c r="BNB603" s="211"/>
      <c r="BNC603" s="211"/>
      <c r="BND603" s="211"/>
      <c r="BNE603" s="211"/>
      <c r="BNF603" s="211"/>
      <c r="BNG603" s="211"/>
      <c r="BNH603" s="211"/>
      <c r="BNI603" s="211"/>
      <c r="BNJ603" s="211"/>
      <c r="BNK603" s="211"/>
      <c r="BNL603" s="211"/>
      <c r="BNM603" s="211"/>
      <c r="BNN603" s="211"/>
      <c r="BNO603" s="211"/>
      <c r="BNP603" s="211"/>
      <c r="BNQ603" s="211"/>
      <c r="BNR603" s="211"/>
      <c r="BNS603" s="211"/>
      <c r="BNT603" s="211"/>
      <c r="BNU603" s="211"/>
      <c r="BNV603" s="211"/>
      <c r="BNW603" s="211"/>
      <c r="BNX603" s="211"/>
      <c r="BNY603" s="211"/>
      <c r="BNZ603" s="211"/>
      <c r="BOA603" s="211"/>
      <c r="BOB603" s="211"/>
      <c r="BOC603" s="211"/>
      <c r="BOD603" s="211"/>
      <c r="BOE603" s="211"/>
      <c r="BOF603" s="211"/>
      <c r="BOG603" s="211"/>
      <c r="BOH603" s="211"/>
      <c r="BOI603" s="211"/>
      <c r="BOJ603" s="211"/>
      <c r="BOK603" s="211"/>
      <c r="BOL603" s="211"/>
      <c r="BOM603" s="211"/>
      <c r="BON603" s="211"/>
      <c r="BOO603" s="211"/>
      <c r="BOP603" s="211"/>
      <c r="BOQ603" s="211"/>
      <c r="BOR603" s="211"/>
      <c r="BOS603" s="211"/>
      <c r="BOT603" s="211"/>
      <c r="BOU603" s="211"/>
      <c r="BOV603" s="211"/>
      <c r="BOW603" s="211"/>
      <c r="BOX603" s="211"/>
      <c r="BOY603" s="211"/>
      <c r="BOZ603" s="211"/>
      <c r="BPA603" s="211"/>
      <c r="BPB603" s="211"/>
      <c r="BPC603" s="211"/>
      <c r="BPD603" s="211"/>
      <c r="BPE603" s="211"/>
      <c r="BPF603" s="211"/>
      <c r="BPG603" s="211"/>
      <c r="BPH603" s="211"/>
      <c r="BPI603" s="211"/>
      <c r="BPJ603" s="211"/>
      <c r="BPK603" s="211"/>
      <c r="BPL603" s="211"/>
      <c r="BPM603" s="211"/>
      <c r="BPN603" s="211"/>
      <c r="BPO603" s="211"/>
      <c r="BPP603" s="211"/>
      <c r="BPQ603" s="211"/>
      <c r="BPR603" s="211"/>
      <c r="BPS603" s="211"/>
      <c r="BPT603" s="211"/>
      <c r="BPU603" s="211"/>
      <c r="BPV603" s="211"/>
      <c r="BPW603" s="211"/>
      <c r="BPX603" s="211"/>
      <c r="BPY603" s="211"/>
      <c r="BPZ603" s="211"/>
      <c r="BQA603" s="211"/>
      <c r="BQB603" s="211"/>
      <c r="BQC603" s="211"/>
      <c r="BQD603" s="211"/>
      <c r="BQE603" s="211"/>
      <c r="BQF603" s="211"/>
      <c r="BQG603" s="211"/>
      <c r="BQH603" s="211"/>
      <c r="BQI603" s="211"/>
      <c r="BQJ603" s="211"/>
      <c r="BQK603" s="211"/>
      <c r="BQL603" s="211"/>
      <c r="BQM603" s="211"/>
      <c r="BQN603" s="211"/>
      <c r="BQO603" s="211"/>
      <c r="BQP603" s="211"/>
      <c r="BQQ603" s="211"/>
      <c r="BQR603" s="211"/>
      <c r="BQS603" s="211"/>
      <c r="BQT603" s="211"/>
      <c r="BQU603" s="211"/>
      <c r="BQV603" s="211"/>
      <c r="BQW603" s="211"/>
      <c r="BQX603" s="211"/>
      <c r="BQY603" s="211"/>
      <c r="BQZ603" s="211"/>
      <c r="BRA603" s="211"/>
      <c r="BRB603" s="211"/>
      <c r="BRC603" s="211"/>
      <c r="BRD603" s="211"/>
      <c r="BRE603" s="211"/>
      <c r="BRF603" s="211"/>
      <c r="BRG603" s="211"/>
      <c r="BRH603" s="211"/>
      <c r="BRI603" s="211"/>
      <c r="BRJ603" s="211"/>
      <c r="BRK603" s="211"/>
      <c r="BRL603" s="211"/>
      <c r="BRM603" s="211"/>
      <c r="BRN603" s="211"/>
      <c r="BRO603" s="211"/>
      <c r="BRP603" s="211"/>
      <c r="BRQ603" s="211"/>
      <c r="BRR603" s="211"/>
      <c r="BRS603" s="211"/>
      <c r="BRT603" s="211"/>
      <c r="BRU603" s="211"/>
      <c r="BRV603" s="211"/>
      <c r="BRW603" s="211"/>
      <c r="BRX603" s="211"/>
      <c r="BRY603" s="211"/>
      <c r="BRZ603" s="211"/>
      <c r="BSA603" s="211"/>
      <c r="BSB603" s="211"/>
      <c r="BSC603" s="211"/>
      <c r="BSD603" s="211"/>
      <c r="BSE603" s="211"/>
      <c r="BSF603" s="211"/>
      <c r="BSG603" s="211"/>
      <c r="BSH603" s="211"/>
      <c r="BSI603" s="211"/>
      <c r="BSJ603" s="211"/>
      <c r="BSK603" s="211"/>
      <c r="BSL603" s="211"/>
      <c r="BSM603" s="211"/>
      <c r="BSN603" s="211"/>
      <c r="BSO603" s="211"/>
      <c r="BSP603" s="211"/>
      <c r="BSQ603" s="211"/>
      <c r="BSR603" s="211"/>
      <c r="BSS603" s="211"/>
      <c r="BST603" s="211"/>
      <c r="BSU603" s="211"/>
      <c r="BSV603" s="211"/>
      <c r="BSW603" s="211"/>
      <c r="BSX603" s="211"/>
      <c r="BSY603" s="211"/>
      <c r="BSZ603" s="211"/>
      <c r="BTA603" s="211"/>
      <c r="BTB603" s="211"/>
      <c r="BTC603" s="211"/>
      <c r="BTD603" s="211"/>
      <c r="BTE603" s="211"/>
      <c r="BTF603" s="211"/>
      <c r="BTG603" s="211"/>
      <c r="BTH603" s="211"/>
      <c r="BTI603" s="211"/>
      <c r="BTJ603" s="211"/>
      <c r="BTK603" s="211"/>
      <c r="BTL603" s="211"/>
      <c r="BTM603" s="211"/>
      <c r="BTN603" s="211"/>
      <c r="BTO603" s="211"/>
      <c r="BTP603" s="211"/>
      <c r="BTQ603" s="211"/>
      <c r="BTR603" s="211"/>
      <c r="BTS603" s="211"/>
      <c r="BTT603" s="211"/>
      <c r="BTU603" s="211"/>
      <c r="BTV603" s="211"/>
      <c r="BTW603" s="211"/>
      <c r="BTX603" s="211"/>
      <c r="BTY603" s="211"/>
      <c r="BTZ603" s="211"/>
      <c r="BUA603" s="211"/>
      <c r="BUB603" s="211"/>
      <c r="BUC603" s="211"/>
      <c r="BUD603" s="211"/>
      <c r="BUE603" s="211"/>
      <c r="BUF603" s="211"/>
      <c r="BUG603" s="211"/>
      <c r="BUH603" s="211"/>
      <c r="BUI603" s="211"/>
      <c r="BUJ603" s="211"/>
      <c r="BUK603" s="211"/>
      <c r="BUL603" s="211"/>
      <c r="BUM603" s="211"/>
      <c r="BUN603" s="211"/>
      <c r="BUO603" s="211"/>
      <c r="BUP603" s="211"/>
      <c r="BUQ603" s="211"/>
      <c r="BUR603" s="211"/>
      <c r="BUS603" s="211"/>
      <c r="BUT603" s="211"/>
      <c r="BUU603" s="211"/>
      <c r="BUV603" s="211"/>
      <c r="BUW603" s="211"/>
      <c r="BUX603" s="211"/>
      <c r="BUY603" s="211"/>
      <c r="BUZ603" s="211"/>
      <c r="BVA603" s="211"/>
      <c r="BVB603" s="211"/>
      <c r="BVC603" s="211"/>
      <c r="BVD603" s="211"/>
      <c r="BVE603" s="211"/>
      <c r="BVF603" s="211"/>
      <c r="BVG603" s="211"/>
      <c r="BVH603" s="211"/>
      <c r="BVI603" s="211"/>
      <c r="BVJ603" s="211"/>
      <c r="BVK603" s="211"/>
      <c r="BVL603" s="211"/>
      <c r="BVM603" s="211"/>
      <c r="BVN603" s="211"/>
      <c r="BVO603" s="211"/>
      <c r="BVP603" s="211"/>
      <c r="BVQ603" s="211"/>
      <c r="BVR603" s="211"/>
      <c r="BVS603" s="211"/>
      <c r="BVT603" s="211"/>
      <c r="BVU603" s="211"/>
      <c r="BVV603" s="211"/>
      <c r="BVW603" s="211"/>
      <c r="BVX603" s="211"/>
      <c r="BVY603" s="211"/>
      <c r="BVZ603" s="211"/>
      <c r="BWA603" s="211"/>
      <c r="BWB603" s="211"/>
      <c r="BWC603" s="211"/>
      <c r="BWD603" s="211"/>
      <c r="BWE603" s="211"/>
      <c r="BWF603" s="211"/>
      <c r="BWG603" s="211"/>
      <c r="BWH603" s="211"/>
      <c r="BWI603" s="211"/>
      <c r="BWJ603" s="211"/>
      <c r="BWK603" s="211"/>
      <c r="BWL603" s="211"/>
      <c r="BWM603" s="211"/>
      <c r="BWN603" s="211"/>
      <c r="BWO603" s="211"/>
      <c r="BWP603" s="211"/>
      <c r="BWQ603" s="211"/>
      <c r="BWR603" s="211"/>
      <c r="BWS603" s="211"/>
      <c r="BWT603" s="211"/>
      <c r="BWU603" s="211"/>
      <c r="BWV603" s="211"/>
      <c r="BWW603" s="211"/>
      <c r="BWX603" s="211"/>
      <c r="BWY603" s="211"/>
      <c r="BWZ603" s="211"/>
      <c r="BXA603" s="211"/>
      <c r="BXB603" s="211"/>
      <c r="BXC603" s="211"/>
      <c r="BXD603" s="211"/>
      <c r="BXE603" s="211"/>
      <c r="BXF603" s="211"/>
      <c r="BXG603" s="211"/>
      <c r="BXH603" s="211"/>
      <c r="BXI603" s="211"/>
      <c r="BXJ603" s="211"/>
      <c r="BXK603" s="211"/>
      <c r="BXL603" s="211"/>
      <c r="BXM603" s="211"/>
      <c r="BXN603" s="211"/>
      <c r="BXO603" s="211"/>
      <c r="BXP603" s="211"/>
      <c r="BXQ603" s="211"/>
      <c r="BXR603" s="211"/>
      <c r="BXS603" s="211"/>
      <c r="BXT603" s="211"/>
      <c r="BXU603" s="211"/>
      <c r="BXV603" s="211"/>
      <c r="BXW603" s="211"/>
      <c r="BXX603" s="211"/>
      <c r="BXY603" s="211"/>
      <c r="BXZ603" s="211"/>
      <c r="BYA603" s="211"/>
      <c r="BYB603" s="211"/>
      <c r="BYC603" s="211"/>
      <c r="BYD603" s="211"/>
      <c r="BYE603" s="211"/>
      <c r="BYF603" s="211"/>
      <c r="BYG603" s="211"/>
      <c r="BYH603" s="211"/>
      <c r="BYI603" s="211"/>
      <c r="BYJ603" s="211"/>
      <c r="BYK603" s="211"/>
      <c r="BYL603" s="211"/>
      <c r="BYM603" s="211"/>
      <c r="BYN603" s="211"/>
      <c r="BYO603" s="211"/>
      <c r="BYP603" s="211"/>
      <c r="BYQ603" s="211"/>
      <c r="BYR603" s="211"/>
      <c r="BYS603" s="211"/>
      <c r="BYT603" s="211"/>
      <c r="BYU603" s="211"/>
      <c r="BYV603" s="211"/>
      <c r="BYW603" s="211"/>
      <c r="BYX603" s="211"/>
      <c r="BYY603" s="211"/>
      <c r="BYZ603" s="211"/>
      <c r="BZA603" s="211"/>
      <c r="BZB603" s="211"/>
      <c r="BZC603" s="211"/>
      <c r="BZD603" s="211"/>
      <c r="BZE603" s="211"/>
      <c r="BZF603" s="211"/>
      <c r="BZG603" s="211"/>
      <c r="BZH603" s="211"/>
      <c r="BZI603" s="211"/>
      <c r="BZJ603" s="211"/>
      <c r="BZK603" s="211"/>
      <c r="BZL603" s="211"/>
      <c r="BZM603" s="211"/>
      <c r="BZN603" s="211"/>
      <c r="BZO603" s="211"/>
      <c r="BZP603" s="211"/>
      <c r="BZQ603" s="211"/>
      <c r="BZR603" s="211"/>
      <c r="BZS603" s="211"/>
      <c r="BZT603" s="211"/>
      <c r="BZU603" s="211"/>
      <c r="BZV603" s="211"/>
      <c r="BZW603" s="211"/>
      <c r="BZX603" s="211"/>
      <c r="BZY603" s="211"/>
      <c r="BZZ603" s="211"/>
      <c r="CAA603" s="211"/>
      <c r="CAB603" s="211"/>
      <c r="CAC603" s="211"/>
      <c r="CAD603" s="211"/>
      <c r="CAE603" s="211"/>
      <c r="CAF603" s="211"/>
      <c r="CAG603" s="211"/>
      <c r="CAH603" s="211"/>
      <c r="CAI603" s="211"/>
      <c r="CAJ603" s="211"/>
      <c r="CAK603" s="211"/>
      <c r="CAL603" s="211"/>
      <c r="CAM603" s="211"/>
      <c r="CAN603" s="211"/>
      <c r="CAO603" s="211"/>
      <c r="CAP603" s="211"/>
      <c r="CAQ603" s="211"/>
      <c r="CAR603" s="211"/>
      <c r="CAS603" s="211"/>
      <c r="CAT603" s="211"/>
      <c r="CAU603" s="211"/>
      <c r="CAV603" s="211"/>
      <c r="CAW603" s="211"/>
      <c r="CAX603" s="211"/>
      <c r="CAY603" s="211"/>
      <c r="CAZ603" s="211"/>
      <c r="CBA603" s="211"/>
      <c r="CBB603" s="211"/>
      <c r="CBC603" s="211"/>
      <c r="CBD603" s="211"/>
      <c r="CBE603" s="211"/>
      <c r="CBF603" s="211"/>
      <c r="CBG603" s="211"/>
      <c r="CBH603" s="211"/>
      <c r="CBI603" s="211"/>
      <c r="CBJ603" s="211"/>
      <c r="CBK603" s="211"/>
      <c r="CBL603" s="211"/>
      <c r="CBM603" s="211"/>
      <c r="CBN603" s="211"/>
      <c r="CBO603" s="211"/>
      <c r="CBP603" s="211"/>
      <c r="CBQ603" s="211"/>
      <c r="CBR603" s="211"/>
      <c r="CBS603" s="211"/>
      <c r="CBT603" s="211"/>
      <c r="CBU603" s="211"/>
      <c r="CBV603" s="211"/>
      <c r="CBW603" s="211"/>
      <c r="CBX603" s="211"/>
      <c r="CBY603" s="211"/>
      <c r="CBZ603" s="211"/>
      <c r="CCA603" s="211"/>
      <c r="CCB603" s="211"/>
      <c r="CCC603" s="211"/>
      <c r="CCD603" s="211"/>
      <c r="CCE603" s="211"/>
      <c r="CCF603" s="211"/>
      <c r="CCG603" s="211"/>
      <c r="CCH603" s="211"/>
      <c r="CCI603" s="211"/>
      <c r="CCJ603" s="211"/>
      <c r="CCK603" s="211"/>
      <c r="CCL603" s="211"/>
      <c r="CCM603" s="211"/>
      <c r="CCN603" s="211"/>
      <c r="CCO603" s="211"/>
      <c r="CCP603" s="211"/>
      <c r="CCQ603" s="211"/>
      <c r="CCR603" s="211"/>
      <c r="CCS603" s="211"/>
      <c r="CCT603" s="211"/>
      <c r="CCU603" s="211"/>
      <c r="CCV603" s="211"/>
      <c r="CCW603" s="211"/>
      <c r="CCX603" s="211"/>
      <c r="CCY603" s="211"/>
      <c r="CCZ603" s="211"/>
      <c r="CDA603" s="211"/>
      <c r="CDB603" s="211"/>
      <c r="CDC603" s="211"/>
      <c r="CDD603" s="211"/>
      <c r="CDE603" s="211"/>
      <c r="CDF603" s="211"/>
      <c r="CDG603" s="211"/>
      <c r="CDH603" s="211"/>
      <c r="CDI603" s="211"/>
      <c r="CDJ603" s="211"/>
      <c r="CDK603" s="211"/>
      <c r="CDL603" s="211"/>
      <c r="CDM603" s="211"/>
      <c r="CDN603" s="211"/>
      <c r="CDO603" s="211"/>
      <c r="CDP603" s="211"/>
      <c r="CDQ603" s="211"/>
      <c r="CDR603" s="211"/>
      <c r="CDS603" s="211"/>
      <c r="CDT603" s="211"/>
      <c r="CDU603" s="211"/>
      <c r="CDV603" s="211"/>
      <c r="CDW603" s="211"/>
      <c r="CDX603" s="211"/>
      <c r="CDY603" s="211"/>
      <c r="CDZ603" s="211"/>
      <c r="CEA603" s="211"/>
      <c r="CEB603" s="211"/>
      <c r="CEC603" s="211"/>
      <c r="CED603" s="211"/>
      <c r="CEE603" s="211"/>
      <c r="CEF603" s="211"/>
      <c r="CEG603" s="211"/>
      <c r="CEH603" s="211"/>
      <c r="CEI603" s="211"/>
      <c r="CEJ603" s="211"/>
      <c r="CEK603" s="211"/>
      <c r="CEL603" s="211"/>
      <c r="CEM603" s="211"/>
      <c r="CEN603" s="211"/>
      <c r="CEO603" s="211"/>
      <c r="CEP603" s="211"/>
      <c r="CEQ603" s="211"/>
      <c r="CER603" s="211"/>
      <c r="CES603" s="211"/>
      <c r="CET603" s="211"/>
      <c r="CEU603" s="211"/>
      <c r="CEV603" s="211"/>
      <c r="CEW603" s="211"/>
      <c r="CEX603" s="211"/>
      <c r="CEY603" s="211"/>
      <c r="CEZ603" s="211"/>
      <c r="CFA603" s="211"/>
      <c r="CFB603" s="211"/>
      <c r="CFC603" s="211"/>
      <c r="CFD603" s="211"/>
      <c r="CFE603" s="211"/>
      <c r="CFF603" s="211"/>
      <c r="CFG603" s="211"/>
      <c r="CFH603" s="211"/>
      <c r="CFI603" s="211"/>
      <c r="CFJ603" s="211"/>
      <c r="CFK603" s="211"/>
      <c r="CFL603" s="211"/>
      <c r="CFM603" s="211"/>
      <c r="CFN603" s="211"/>
      <c r="CFO603" s="211"/>
      <c r="CFP603" s="211"/>
      <c r="CFQ603" s="211"/>
      <c r="CFR603" s="211"/>
      <c r="CFS603" s="211"/>
      <c r="CFT603" s="211"/>
      <c r="CFU603" s="211"/>
      <c r="CFV603" s="211"/>
      <c r="CFW603" s="211"/>
      <c r="CFX603" s="211"/>
      <c r="CFY603" s="211"/>
      <c r="CFZ603" s="211"/>
      <c r="CGA603" s="211"/>
      <c r="CGB603" s="211"/>
      <c r="CGC603" s="211"/>
      <c r="CGD603" s="211"/>
      <c r="CGE603" s="211"/>
      <c r="CGF603" s="211"/>
      <c r="CGG603" s="211"/>
      <c r="CGH603" s="211"/>
      <c r="CGI603" s="211"/>
      <c r="CGJ603" s="211"/>
      <c r="CGK603" s="211"/>
      <c r="CGL603" s="211"/>
      <c r="CGM603" s="211"/>
      <c r="CGN603" s="211"/>
      <c r="CGO603" s="211"/>
      <c r="CGP603" s="211"/>
      <c r="CGQ603" s="211"/>
      <c r="CGR603" s="211"/>
      <c r="CGS603" s="211"/>
      <c r="CGT603" s="211"/>
      <c r="CGU603" s="211"/>
      <c r="CGV603" s="211"/>
      <c r="CGW603" s="211"/>
      <c r="CGX603" s="211"/>
      <c r="CGY603" s="211"/>
      <c r="CGZ603" s="211"/>
      <c r="CHA603" s="211"/>
      <c r="CHB603" s="211"/>
      <c r="CHC603" s="211"/>
      <c r="CHD603" s="211"/>
      <c r="CHE603" s="211"/>
      <c r="CHF603" s="211"/>
      <c r="CHG603" s="211"/>
      <c r="CHH603" s="211"/>
      <c r="CHI603" s="211"/>
      <c r="CHJ603" s="211"/>
      <c r="CHK603" s="211"/>
      <c r="CHL603" s="211"/>
      <c r="CHM603" s="211"/>
      <c r="CHN603" s="211"/>
      <c r="CHO603" s="211"/>
      <c r="CHP603" s="211"/>
      <c r="CHQ603" s="211"/>
      <c r="CHR603" s="211"/>
      <c r="CHS603" s="211"/>
      <c r="CHT603" s="211"/>
      <c r="CHU603" s="211"/>
      <c r="CHV603" s="211"/>
      <c r="CHW603" s="211"/>
      <c r="CHX603" s="211"/>
      <c r="CHY603" s="211"/>
      <c r="CHZ603" s="211"/>
      <c r="CIA603" s="211"/>
      <c r="CIB603" s="211"/>
      <c r="CIC603" s="211"/>
      <c r="CID603" s="211"/>
      <c r="CIE603" s="211"/>
      <c r="CIF603" s="211"/>
      <c r="CIG603" s="211"/>
      <c r="CIH603" s="211"/>
      <c r="CII603" s="211"/>
      <c r="CIJ603" s="211"/>
      <c r="CIK603" s="211"/>
      <c r="CIL603" s="211"/>
      <c r="CIM603" s="211"/>
      <c r="CIN603" s="211"/>
      <c r="CIO603" s="211"/>
      <c r="CIP603" s="211"/>
      <c r="CIQ603" s="211"/>
      <c r="CIR603" s="211"/>
      <c r="CIS603" s="211"/>
      <c r="CIT603" s="211"/>
      <c r="CIU603" s="211"/>
      <c r="CIV603" s="211"/>
      <c r="CIW603" s="211"/>
      <c r="CIX603" s="211"/>
      <c r="CIY603" s="211"/>
      <c r="CIZ603" s="211"/>
      <c r="CJA603" s="211"/>
      <c r="CJB603" s="211"/>
      <c r="CJC603" s="211"/>
      <c r="CJD603" s="211"/>
      <c r="CJE603" s="211"/>
      <c r="CJF603" s="211"/>
      <c r="CJG603" s="211"/>
      <c r="CJH603" s="211"/>
      <c r="CJI603" s="211"/>
      <c r="CJJ603" s="211"/>
      <c r="CJK603" s="211"/>
      <c r="CJL603" s="211"/>
      <c r="CJM603" s="211"/>
      <c r="CJN603" s="211"/>
      <c r="CJO603" s="211"/>
      <c r="CJP603" s="211"/>
      <c r="CJQ603" s="211"/>
      <c r="CJR603" s="211"/>
      <c r="CJS603" s="211"/>
      <c r="CJT603" s="211"/>
      <c r="CJU603" s="211"/>
      <c r="CJV603" s="211"/>
      <c r="CJW603" s="211"/>
      <c r="CJX603" s="211"/>
      <c r="CJY603" s="211"/>
      <c r="CJZ603" s="211"/>
      <c r="CKA603" s="211"/>
      <c r="CKB603" s="211"/>
      <c r="CKC603" s="211"/>
      <c r="CKD603" s="211"/>
      <c r="CKE603" s="211"/>
      <c r="CKF603" s="211"/>
      <c r="CKG603" s="211"/>
      <c r="CKH603" s="211"/>
      <c r="CKI603" s="211"/>
      <c r="CKJ603" s="211"/>
      <c r="CKK603" s="211"/>
      <c r="CKL603" s="211"/>
      <c r="CKM603" s="211"/>
      <c r="CKN603" s="211"/>
      <c r="CKO603" s="211"/>
      <c r="CKP603" s="211"/>
      <c r="CKQ603" s="211"/>
      <c r="CKR603" s="211"/>
      <c r="CKS603" s="211"/>
      <c r="CKT603" s="211"/>
      <c r="CKU603" s="211"/>
      <c r="CKV603" s="211"/>
      <c r="CKW603" s="211"/>
      <c r="CKX603" s="211"/>
      <c r="CKY603" s="211"/>
      <c r="CKZ603" s="211"/>
      <c r="CLA603" s="211"/>
      <c r="CLB603" s="211"/>
      <c r="CLC603" s="211"/>
      <c r="CLD603" s="211"/>
      <c r="CLE603" s="211"/>
      <c r="CLF603" s="211"/>
      <c r="CLG603" s="211"/>
      <c r="CLH603" s="211"/>
      <c r="CLI603" s="211"/>
      <c r="CLJ603" s="211"/>
      <c r="CLK603" s="211"/>
      <c r="CLL603" s="211"/>
      <c r="CLM603" s="211"/>
      <c r="CLN603" s="211"/>
      <c r="CLO603" s="211"/>
      <c r="CLP603" s="211"/>
      <c r="CLQ603" s="211"/>
      <c r="CLR603" s="211"/>
      <c r="CLS603" s="211"/>
      <c r="CLT603" s="211"/>
      <c r="CLU603" s="211"/>
      <c r="CLV603" s="211"/>
      <c r="CLW603" s="211"/>
      <c r="CLX603" s="211"/>
      <c r="CLY603" s="211"/>
      <c r="CLZ603" s="211"/>
      <c r="CMA603" s="211"/>
      <c r="CMB603" s="211"/>
      <c r="CMC603" s="211"/>
      <c r="CMD603" s="211"/>
      <c r="CME603" s="211"/>
      <c r="CMF603" s="211"/>
      <c r="CMG603" s="211"/>
      <c r="CMH603" s="211"/>
      <c r="CMI603" s="211"/>
      <c r="CMJ603" s="211"/>
      <c r="CMK603" s="211"/>
      <c r="CML603" s="211"/>
      <c r="CMM603" s="211"/>
      <c r="CMN603" s="211"/>
      <c r="CMO603" s="211"/>
      <c r="CMP603" s="211"/>
      <c r="CMQ603" s="211"/>
      <c r="CMR603" s="211"/>
      <c r="CMS603" s="211"/>
      <c r="CMT603" s="211"/>
      <c r="CMU603" s="211"/>
      <c r="CMV603" s="211"/>
      <c r="CMW603" s="211"/>
      <c r="CMX603" s="211"/>
      <c r="CMY603" s="211"/>
      <c r="CMZ603" s="211"/>
      <c r="CNA603" s="211"/>
      <c r="CNB603" s="211"/>
      <c r="CNC603" s="211"/>
      <c r="CND603" s="211"/>
      <c r="CNE603" s="211"/>
      <c r="CNF603" s="211"/>
      <c r="CNG603" s="211"/>
      <c r="CNH603" s="211"/>
      <c r="CNI603" s="211"/>
      <c r="CNJ603" s="211"/>
      <c r="CNK603" s="211"/>
      <c r="CNL603" s="211"/>
      <c r="CNM603" s="211"/>
      <c r="CNN603" s="211"/>
      <c r="CNO603" s="211"/>
      <c r="CNP603" s="211"/>
      <c r="CNQ603" s="211"/>
      <c r="CNR603" s="211"/>
      <c r="CNS603" s="211"/>
      <c r="CNT603" s="211"/>
      <c r="CNU603" s="211"/>
      <c r="CNV603" s="211"/>
      <c r="CNW603" s="211"/>
      <c r="CNX603" s="211"/>
      <c r="CNY603" s="211"/>
      <c r="CNZ603" s="211"/>
      <c r="COA603" s="211"/>
      <c r="COB603" s="211"/>
      <c r="COC603" s="211"/>
      <c r="COD603" s="211"/>
      <c r="COE603" s="211"/>
      <c r="COF603" s="211"/>
      <c r="COG603" s="211"/>
      <c r="COH603" s="211"/>
      <c r="COI603" s="211"/>
      <c r="COJ603" s="211"/>
      <c r="COK603" s="211"/>
      <c r="COL603" s="211"/>
      <c r="COM603" s="211"/>
      <c r="CON603" s="211"/>
      <c r="COO603" s="211"/>
      <c r="COP603" s="211"/>
      <c r="COQ603" s="211"/>
      <c r="COR603" s="211"/>
      <c r="COS603" s="211"/>
      <c r="COT603" s="211"/>
      <c r="COU603" s="211"/>
      <c r="COV603" s="211"/>
      <c r="COW603" s="211"/>
      <c r="COX603" s="211"/>
      <c r="COY603" s="211"/>
      <c r="COZ603" s="211"/>
      <c r="CPA603" s="211"/>
      <c r="CPB603" s="211"/>
      <c r="CPC603" s="211"/>
      <c r="CPD603" s="211"/>
      <c r="CPE603" s="211"/>
      <c r="CPF603" s="211"/>
      <c r="CPG603" s="211"/>
      <c r="CPH603" s="211"/>
      <c r="CPI603" s="211"/>
      <c r="CPJ603" s="211"/>
      <c r="CPK603" s="211"/>
      <c r="CPL603" s="211"/>
      <c r="CPM603" s="211"/>
      <c r="CPN603" s="211"/>
      <c r="CPO603" s="211"/>
      <c r="CPP603" s="211"/>
      <c r="CPQ603" s="211"/>
      <c r="CPR603" s="211"/>
      <c r="CPS603" s="211"/>
      <c r="CPT603" s="211"/>
      <c r="CPU603" s="211"/>
      <c r="CPV603" s="211"/>
      <c r="CPW603" s="211"/>
      <c r="CPX603" s="211"/>
      <c r="CPY603" s="211"/>
      <c r="CPZ603" s="211"/>
      <c r="CQA603" s="211"/>
      <c r="CQB603" s="211"/>
      <c r="CQC603" s="211"/>
      <c r="CQD603" s="211"/>
      <c r="CQE603" s="211"/>
      <c r="CQF603" s="211"/>
      <c r="CQG603" s="211"/>
      <c r="CQH603" s="211"/>
      <c r="CQI603" s="211"/>
      <c r="CQJ603" s="211"/>
      <c r="CQK603" s="211"/>
      <c r="CQL603" s="211"/>
      <c r="CQM603" s="211"/>
      <c r="CQN603" s="211"/>
      <c r="CQO603" s="211"/>
      <c r="CQP603" s="211"/>
      <c r="CQQ603" s="211"/>
      <c r="CQR603" s="211"/>
      <c r="CQS603" s="211"/>
      <c r="CQT603" s="211"/>
      <c r="CQU603" s="211"/>
      <c r="CQV603" s="211"/>
      <c r="CQW603" s="211"/>
      <c r="CQX603" s="211"/>
      <c r="CQY603" s="211"/>
      <c r="CQZ603" s="211"/>
      <c r="CRA603" s="211"/>
      <c r="CRB603" s="211"/>
      <c r="CRC603" s="211"/>
      <c r="CRD603" s="211"/>
      <c r="CRE603" s="211"/>
      <c r="CRF603" s="211"/>
      <c r="CRG603" s="211"/>
      <c r="CRH603" s="211"/>
      <c r="CRI603" s="211"/>
      <c r="CRJ603" s="211"/>
      <c r="CRK603" s="211"/>
      <c r="CRL603" s="211"/>
      <c r="CRM603" s="211"/>
      <c r="CRN603" s="211"/>
      <c r="CRO603" s="211"/>
      <c r="CRP603" s="211"/>
      <c r="CRQ603" s="211"/>
      <c r="CRR603" s="211"/>
      <c r="CRS603" s="211"/>
      <c r="CRT603" s="211"/>
      <c r="CRU603" s="211"/>
      <c r="CRV603" s="211"/>
      <c r="CRW603" s="211"/>
      <c r="CRX603" s="211"/>
      <c r="CRY603" s="211"/>
      <c r="CRZ603" s="211"/>
      <c r="CSA603" s="211"/>
      <c r="CSB603" s="211"/>
      <c r="CSC603" s="211"/>
      <c r="CSD603" s="211"/>
      <c r="CSE603" s="211"/>
      <c r="CSF603" s="211"/>
      <c r="CSG603" s="211"/>
      <c r="CSH603" s="211"/>
      <c r="CSI603" s="211"/>
      <c r="CSJ603" s="211"/>
      <c r="CSK603" s="211"/>
      <c r="CSL603" s="211"/>
      <c r="CSM603" s="211"/>
      <c r="CSN603" s="211"/>
      <c r="CSO603" s="211"/>
      <c r="CSP603" s="211"/>
      <c r="CSQ603" s="211"/>
      <c r="CSR603" s="211"/>
      <c r="CSS603" s="211"/>
      <c r="CST603" s="211"/>
      <c r="CSU603" s="211"/>
      <c r="CSV603" s="211"/>
      <c r="CSW603" s="211"/>
      <c r="CSX603" s="211"/>
      <c r="CSY603" s="211"/>
      <c r="CSZ603" s="211"/>
      <c r="CTA603" s="211"/>
      <c r="CTB603" s="211"/>
      <c r="CTC603" s="211"/>
      <c r="CTD603" s="211"/>
      <c r="CTE603" s="211"/>
      <c r="CTF603" s="211"/>
      <c r="CTG603" s="211"/>
      <c r="CTH603" s="211"/>
      <c r="CTI603" s="211"/>
      <c r="CTJ603" s="211"/>
      <c r="CTK603" s="211"/>
      <c r="CTL603" s="211"/>
      <c r="CTM603" s="211"/>
      <c r="CTN603" s="211"/>
      <c r="CTO603" s="211"/>
      <c r="CTP603" s="211"/>
      <c r="CTQ603" s="211"/>
      <c r="CTR603" s="211"/>
      <c r="CTS603" s="211"/>
      <c r="CTT603" s="211"/>
      <c r="CTU603" s="211"/>
      <c r="CTV603" s="211"/>
      <c r="CTW603" s="211"/>
      <c r="CTX603" s="211"/>
      <c r="CTY603" s="211"/>
      <c r="CTZ603" s="211"/>
      <c r="CUA603" s="211"/>
      <c r="CUB603" s="211"/>
      <c r="CUC603" s="211"/>
      <c r="CUD603" s="211"/>
      <c r="CUE603" s="211"/>
      <c r="CUF603" s="211"/>
      <c r="CUG603" s="211"/>
      <c r="CUH603" s="211"/>
      <c r="CUI603" s="211"/>
      <c r="CUJ603" s="211"/>
      <c r="CUK603" s="211"/>
      <c r="CUL603" s="211"/>
      <c r="CUM603" s="211"/>
      <c r="CUN603" s="211"/>
      <c r="CUO603" s="211"/>
      <c r="CUP603" s="211"/>
      <c r="CUQ603" s="211"/>
      <c r="CUR603" s="211"/>
      <c r="CUS603" s="211"/>
      <c r="CUT603" s="211"/>
      <c r="CUU603" s="211"/>
      <c r="CUV603" s="211"/>
      <c r="CUW603" s="211"/>
      <c r="CUX603" s="211"/>
      <c r="CUY603" s="211"/>
      <c r="CUZ603" s="211"/>
      <c r="CVA603" s="211"/>
      <c r="CVB603" s="211"/>
      <c r="CVC603" s="211"/>
      <c r="CVD603" s="211"/>
      <c r="CVE603" s="211"/>
      <c r="CVF603" s="211"/>
      <c r="CVG603" s="211"/>
      <c r="CVH603" s="211"/>
      <c r="CVI603" s="211"/>
      <c r="CVJ603" s="211"/>
      <c r="CVK603" s="211"/>
      <c r="CVL603" s="211"/>
      <c r="CVM603" s="211"/>
      <c r="CVN603" s="211"/>
      <c r="CVO603" s="211"/>
      <c r="CVP603" s="211"/>
      <c r="CVQ603" s="211"/>
      <c r="CVR603" s="211"/>
      <c r="CVS603" s="211"/>
      <c r="CVT603" s="211"/>
      <c r="CVU603" s="211"/>
      <c r="CVV603" s="211"/>
      <c r="CVW603" s="211"/>
      <c r="CVX603" s="211"/>
      <c r="CVY603" s="211"/>
      <c r="CVZ603" s="211"/>
      <c r="CWA603" s="211"/>
      <c r="CWB603" s="211"/>
      <c r="CWC603" s="211"/>
      <c r="CWD603" s="211"/>
      <c r="CWE603" s="211"/>
      <c r="CWF603" s="211"/>
      <c r="CWG603" s="211"/>
      <c r="CWH603" s="211"/>
      <c r="CWI603" s="211"/>
      <c r="CWJ603" s="211"/>
      <c r="CWK603" s="211"/>
      <c r="CWL603" s="211"/>
      <c r="CWM603" s="211"/>
      <c r="CWN603" s="211"/>
      <c r="CWO603" s="211"/>
      <c r="CWP603" s="211"/>
      <c r="CWQ603" s="211"/>
      <c r="CWR603" s="211"/>
      <c r="CWS603" s="211"/>
      <c r="CWT603" s="211"/>
      <c r="CWU603" s="211"/>
      <c r="CWV603" s="211"/>
      <c r="CWW603" s="211"/>
      <c r="CWX603" s="211"/>
      <c r="CWY603" s="211"/>
      <c r="CWZ603" s="211"/>
      <c r="CXA603" s="211"/>
      <c r="CXB603" s="211"/>
      <c r="CXC603" s="211"/>
      <c r="CXD603" s="211"/>
      <c r="CXE603" s="211"/>
      <c r="CXF603" s="211"/>
      <c r="CXG603" s="211"/>
      <c r="CXH603" s="211"/>
      <c r="CXI603" s="211"/>
      <c r="CXJ603" s="211"/>
      <c r="CXK603" s="211"/>
      <c r="CXL603" s="211"/>
      <c r="CXM603" s="211"/>
      <c r="CXN603" s="211"/>
      <c r="CXO603" s="211"/>
      <c r="CXP603" s="211"/>
      <c r="CXQ603" s="211"/>
      <c r="CXR603" s="211"/>
      <c r="CXS603" s="211"/>
      <c r="CXT603" s="211"/>
      <c r="CXU603" s="211"/>
      <c r="CXV603" s="211"/>
      <c r="CXW603" s="211"/>
      <c r="CXX603" s="211"/>
      <c r="CXY603" s="211"/>
      <c r="CXZ603" s="211"/>
      <c r="CYA603" s="211"/>
      <c r="CYB603" s="211"/>
      <c r="CYC603" s="211"/>
      <c r="CYD603" s="211"/>
      <c r="CYE603" s="211"/>
      <c r="CYF603" s="211"/>
      <c r="CYG603" s="211"/>
      <c r="CYH603" s="211"/>
      <c r="CYI603" s="211"/>
      <c r="CYJ603" s="211"/>
      <c r="CYK603" s="211"/>
      <c r="CYL603" s="211"/>
      <c r="CYM603" s="211"/>
      <c r="CYN603" s="211"/>
      <c r="CYO603" s="211"/>
      <c r="CYP603" s="211"/>
      <c r="CYQ603" s="211"/>
      <c r="CYR603" s="211"/>
      <c r="CYS603" s="211"/>
      <c r="CYT603" s="211"/>
      <c r="CYU603" s="211"/>
      <c r="CYV603" s="211"/>
      <c r="CYW603" s="211"/>
      <c r="CYX603" s="211"/>
      <c r="CYY603" s="211"/>
      <c r="CYZ603" s="211"/>
      <c r="CZA603" s="211"/>
      <c r="CZB603" s="211"/>
      <c r="CZC603" s="211"/>
      <c r="CZD603" s="211"/>
      <c r="CZE603" s="211"/>
      <c r="CZF603" s="211"/>
      <c r="CZG603" s="211"/>
      <c r="CZH603" s="211"/>
      <c r="CZI603" s="211"/>
      <c r="CZJ603" s="211"/>
      <c r="CZK603" s="211"/>
      <c r="CZL603" s="211"/>
      <c r="CZM603" s="211"/>
      <c r="CZN603" s="211"/>
      <c r="CZO603" s="211"/>
      <c r="CZP603" s="211"/>
      <c r="CZQ603" s="211"/>
      <c r="CZR603" s="211"/>
      <c r="CZS603" s="211"/>
      <c r="CZT603" s="211"/>
      <c r="CZU603" s="211"/>
      <c r="CZV603" s="211"/>
      <c r="CZW603" s="211"/>
      <c r="CZX603" s="211"/>
      <c r="CZY603" s="211"/>
      <c r="CZZ603" s="211"/>
      <c r="DAA603" s="211"/>
      <c r="DAB603" s="211"/>
      <c r="DAC603" s="211"/>
      <c r="DAD603" s="211"/>
      <c r="DAE603" s="211"/>
      <c r="DAF603" s="211"/>
      <c r="DAG603" s="211"/>
      <c r="DAH603" s="211"/>
      <c r="DAI603" s="211"/>
      <c r="DAJ603" s="211"/>
      <c r="DAK603" s="211"/>
      <c r="DAL603" s="211"/>
      <c r="DAM603" s="211"/>
      <c r="DAN603" s="211"/>
      <c r="DAO603" s="211"/>
      <c r="DAP603" s="211"/>
      <c r="DAQ603" s="211"/>
      <c r="DAR603" s="211"/>
      <c r="DAS603" s="211"/>
      <c r="DAT603" s="211"/>
      <c r="DAU603" s="211"/>
      <c r="DAV603" s="211"/>
      <c r="DAW603" s="211"/>
      <c r="DAX603" s="211"/>
      <c r="DAY603" s="211"/>
      <c r="DAZ603" s="211"/>
      <c r="DBA603" s="211"/>
      <c r="DBB603" s="211"/>
      <c r="DBC603" s="211"/>
      <c r="DBD603" s="211"/>
      <c r="DBE603" s="211"/>
      <c r="DBF603" s="211"/>
      <c r="DBG603" s="211"/>
      <c r="DBH603" s="211"/>
      <c r="DBI603" s="211"/>
      <c r="DBJ603" s="211"/>
      <c r="DBK603" s="211"/>
      <c r="DBL603" s="211"/>
      <c r="DBM603" s="211"/>
      <c r="DBN603" s="211"/>
      <c r="DBO603" s="211"/>
      <c r="DBP603" s="211"/>
      <c r="DBQ603" s="211"/>
      <c r="DBR603" s="211"/>
      <c r="DBS603" s="211"/>
      <c r="DBT603" s="211"/>
      <c r="DBU603" s="211"/>
      <c r="DBV603" s="211"/>
      <c r="DBW603" s="211"/>
      <c r="DBX603" s="211"/>
      <c r="DBY603" s="211"/>
      <c r="DBZ603" s="211"/>
      <c r="DCA603" s="211"/>
      <c r="DCB603" s="211"/>
      <c r="DCC603" s="211"/>
      <c r="DCD603" s="211"/>
      <c r="DCE603" s="211"/>
      <c r="DCF603" s="211"/>
      <c r="DCG603" s="211"/>
      <c r="DCH603" s="211"/>
      <c r="DCI603" s="211"/>
      <c r="DCJ603" s="211"/>
      <c r="DCK603" s="211"/>
      <c r="DCL603" s="211"/>
      <c r="DCM603" s="211"/>
      <c r="DCN603" s="211"/>
      <c r="DCO603" s="211"/>
      <c r="DCP603" s="211"/>
      <c r="DCQ603" s="211"/>
      <c r="DCR603" s="211"/>
      <c r="DCS603" s="211"/>
      <c r="DCT603" s="211"/>
      <c r="DCU603" s="211"/>
      <c r="DCV603" s="211"/>
      <c r="DCW603" s="211"/>
      <c r="DCX603" s="211"/>
      <c r="DCY603" s="211"/>
      <c r="DCZ603" s="211"/>
      <c r="DDA603" s="211"/>
      <c r="DDB603" s="211"/>
      <c r="DDC603" s="211"/>
      <c r="DDD603" s="211"/>
      <c r="DDE603" s="211"/>
      <c r="DDF603" s="211"/>
      <c r="DDG603" s="211"/>
      <c r="DDH603" s="211"/>
      <c r="DDI603" s="211"/>
      <c r="DDJ603" s="211"/>
      <c r="DDK603" s="211"/>
      <c r="DDL603" s="211"/>
      <c r="DDM603" s="211"/>
      <c r="DDN603" s="211"/>
      <c r="DDO603" s="211"/>
      <c r="DDP603" s="211"/>
      <c r="DDQ603" s="211"/>
      <c r="DDR603" s="211"/>
      <c r="DDS603" s="211"/>
      <c r="DDT603" s="211"/>
      <c r="DDU603" s="211"/>
      <c r="DDV603" s="211"/>
      <c r="DDW603" s="211"/>
      <c r="DDX603" s="211"/>
      <c r="DDY603" s="211"/>
      <c r="DDZ603" s="211"/>
      <c r="DEA603" s="211"/>
      <c r="DEB603" s="211"/>
      <c r="DEC603" s="211"/>
      <c r="DED603" s="211"/>
      <c r="DEE603" s="211"/>
      <c r="DEF603" s="211"/>
      <c r="DEG603" s="211"/>
      <c r="DEH603" s="211"/>
      <c r="DEI603" s="211"/>
      <c r="DEJ603" s="211"/>
      <c r="DEK603" s="211"/>
      <c r="DEL603" s="211"/>
      <c r="DEM603" s="211"/>
      <c r="DEN603" s="211"/>
      <c r="DEO603" s="211"/>
      <c r="DEP603" s="211"/>
      <c r="DEQ603" s="211"/>
      <c r="DER603" s="211"/>
      <c r="DES603" s="211"/>
      <c r="DET603" s="211"/>
      <c r="DEU603" s="211"/>
      <c r="DEV603" s="211"/>
      <c r="DEW603" s="211"/>
      <c r="DEX603" s="211"/>
      <c r="DEY603" s="211"/>
      <c r="DEZ603" s="211"/>
      <c r="DFA603" s="211"/>
      <c r="DFB603" s="211"/>
      <c r="DFC603" s="211"/>
      <c r="DFD603" s="211"/>
      <c r="DFE603" s="211"/>
      <c r="DFF603" s="211"/>
      <c r="DFG603" s="211"/>
      <c r="DFH603" s="211"/>
      <c r="DFI603" s="211"/>
      <c r="DFJ603" s="211"/>
      <c r="DFK603" s="211"/>
      <c r="DFL603" s="211"/>
      <c r="DFM603" s="211"/>
      <c r="DFN603" s="211"/>
      <c r="DFO603" s="211"/>
      <c r="DFP603" s="211"/>
      <c r="DFQ603" s="211"/>
      <c r="DFR603" s="211"/>
      <c r="DFS603" s="211"/>
      <c r="DFT603" s="211"/>
      <c r="DFU603" s="211"/>
      <c r="DFV603" s="211"/>
      <c r="DFW603" s="211"/>
      <c r="DFX603" s="211"/>
      <c r="DFY603" s="211"/>
      <c r="DFZ603" s="211"/>
      <c r="DGA603" s="211"/>
      <c r="DGB603" s="211"/>
      <c r="DGC603" s="211"/>
      <c r="DGD603" s="211"/>
      <c r="DGE603" s="211"/>
      <c r="DGF603" s="211"/>
      <c r="DGG603" s="211"/>
      <c r="DGH603" s="211"/>
      <c r="DGI603" s="211"/>
      <c r="DGJ603" s="211"/>
      <c r="DGK603" s="211"/>
      <c r="DGL603" s="211"/>
      <c r="DGM603" s="211"/>
      <c r="DGN603" s="211"/>
      <c r="DGO603" s="211"/>
      <c r="DGP603" s="211"/>
      <c r="DGQ603" s="211"/>
      <c r="DGR603" s="211"/>
      <c r="DGS603" s="211"/>
      <c r="DGT603" s="211"/>
      <c r="DGU603" s="211"/>
      <c r="DGV603" s="211"/>
      <c r="DGW603" s="211"/>
      <c r="DGX603" s="211"/>
      <c r="DGY603" s="211"/>
      <c r="DGZ603" s="211"/>
      <c r="DHA603" s="211"/>
      <c r="DHB603" s="211"/>
      <c r="DHC603" s="211"/>
      <c r="DHD603" s="211"/>
      <c r="DHE603" s="211"/>
      <c r="DHF603" s="211"/>
      <c r="DHG603" s="211"/>
      <c r="DHH603" s="211"/>
      <c r="DHI603" s="211"/>
      <c r="DHJ603" s="211"/>
      <c r="DHK603" s="211"/>
      <c r="DHL603" s="211"/>
      <c r="DHM603" s="211"/>
      <c r="DHN603" s="211"/>
      <c r="DHO603" s="211"/>
      <c r="DHP603" s="211"/>
      <c r="DHQ603" s="211"/>
      <c r="DHR603" s="211"/>
      <c r="DHS603" s="211"/>
      <c r="DHT603" s="211"/>
      <c r="DHU603" s="211"/>
      <c r="DHV603" s="211"/>
      <c r="DHW603" s="211"/>
      <c r="DHX603" s="211"/>
      <c r="DHY603" s="211"/>
      <c r="DHZ603" s="211"/>
      <c r="DIA603" s="211"/>
      <c r="DIB603" s="211"/>
      <c r="DIC603" s="211"/>
      <c r="DID603" s="211"/>
      <c r="DIE603" s="211"/>
      <c r="DIF603" s="211"/>
      <c r="DIG603" s="211"/>
      <c r="DIH603" s="211"/>
      <c r="DII603" s="211"/>
      <c r="DIJ603" s="211"/>
      <c r="DIK603" s="211"/>
      <c r="DIL603" s="211"/>
      <c r="DIM603" s="211"/>
      <c r="DIN603" s="211"/>
      <c r="DIO603" s="211"/>
      <c r="DIP603" s="211"/>
      <c r="DIQ603" s="211"/>
      <c r="DIR603" s="211"/>
      <c r="DIS603" s="211"/>
      <c r="DIT603" s="211"/>
      <c r="DIU603" s="211"/>
      <c r="DIV603" s="211"/>
      <c r="DIW603" s="211"/>
      <c r="DIX603" s="211"/>
      <c r="DIY603" s="211"/>
      <c r="DIZ603" s="211"/>
      <c r="DJA603" s="211"/>
      <c r="DJB603" s="211"/>
      <c r="DJC603" s="211"/>
      <c r="DJD603" s="211"/>
      <c r="DJE603" s="211"/>
      <c r="DJF603" s="211"/>
      <c r="DJG603" s="211"/>
      <c r="DJH603" s="211"/>
      <c r="DJI603" s="211"/>
      <c r="DJJ603" s="211"/>
      <c r="DJK603" s="211"/>
      <c r="DJL603" s="211"/>
      <c r="DJM603" s="211"/>
      <c r="DJN603" s="211"/>
      <c r="DJO603" s="211"/>
      <c r="DJP603" s="211"/>
      <c r="DJQ603" s="211"/>
      <c r="DJR603" s="211"/>
      <c r="DJS603" s="211"/>
      <c r="DJT603" s="211"/>
      <c r="DJU603" s="211"/>
      <c r="DJV603" s="211"/>
      <c r="DJW603" s="211"/>
      <c r="DJX603" s="211"/>
      <c r="DJY603" s="211"/>
      <c r="DJZ603" s="211"/>
      <c r="DKA603" s="211"/>
      <c r="DKB603" s="211"/>
      <c r="DKC603" s="211"/>
      <c r="DKD603" s="211"/>
      <c r="DKE603" s="211"/>
      <c r="DKF603" s="211"/>
      <c r="DKG603" s="211"/>
      <c r="DKH603" s="211"/>
      <c r="DKI603" s="211"/>
      <c r="DKJ603" s="211"/>
      <c r="DKK603" s="211"/>
      <c r="DKL603" s="211"/>
      <c r="DKM603" s="211"/>
      <c r="DKN603" s="211"/>
      <c r="DKO603" s="211"/>
      <c r="DKP603" s="211"/>
      <c r="DKQ603" s="211"/>
      <c r="DKR603" s="211"/>
      <c r="DKS603" s="211"/>
      <c r="DKT603" s="211"/>
      <c r="DKU603" s="211"/>
      <c r="DKV603" s="211"/>
      <c r="DKW603" s="211"/>
      <c r="DKX603" s="211"/>
      <c r="DKY603" s="211"/>
      <c r="DKZ603" s="211"/>
      <c r="DLA603" s="211"/>
      <c r="DLB603" s="211"/>
      <c r="DLC603" s="211"/>
      <c r="DLD603" s="211"/>
      <c r="DLE603" s="211"/>
      <c r="DLF603" s="211"/>
      <c r="DLG603" s="211"/>
      <c r="DLH603" s="211"/>
      <c r="DLI603" s="211"/>
      <c r="DLJ603" s="211"/>
      <c r="DLK603" s="211"/>
      <c r="DLL603" s="211"/>
      <c r="DLM603" s="211"/>
      <c r="DLN603" s="211"/>
      <c r="DLO603" s="211"/>
      <c r="DLP603" s="211"/>
      <c r="DLQ603" s="211"/>
      <c r="DLR603" s="211"/>
      <c r="DLS603" s="211"/>
      <c r="DLT603" s="211"/>
      <c r="DLU603" s="211"/>
      <c r="DLV603" s="211"/>
      <c r="DLW603" s="211"/>
      <c r="DLX603" s="211"/>
      <c r="DLY603" s="211"/>
      <c r="DLZ603" s="211"/>
      <c r="DMA603" s="211"/>
      <c r="DMB603" s="211"/>
      <c r="DMC603" s="211"/>
      <c r="DMD603" s="211"/>
      <c r="DME603" s="211"/>
      <c r="DMF603" s="211"/>
      <c r="DMG603" s="211"/>
      <c r="DMH603" s="211"/>
      <c r="DMI603" s="211"/>
      <c r="DMJ603" s="211"/>
      <c r="DMK603" s="211"/>
      <c r="DML603" s="211"/>
      <c r="DMM603" s="211"/>
      <c r="DMN603" s="211"/>
      <c r="DMO603" s="211"/>
      <c r="DMP603" s="211"/>
      <c r="DMQ603" s="211"/>
      <c r="DMR603" s="211"/>
      <c r="DMS603" s="211"/>
      <c r="DMT603" s="211"/>
      <c r="DMU603" s="211"/>
      <c r="DMV603" s="211"/>
      <c r="DMW603" s="211"/>
      <c r="DMX603" s="211"/>
      <c r="DMY603" s="211"/>
      <c r="DMZ603" s="211"/>
      <c r="DNA603" s="211"/>
      <c r="DNB603" s="211"/>
      <c r="DNC603" s="211"/>
      <c r="DND603" s="211"/>
      <c r="DNE603" s="211"/>
      <c r="DNF603" s="211"/>
      <c r="DNG603" s="211"/>
      <c r="DNH603" s="211"/>
      <c r="DNI603" s="211"/>
      <c r="DNJ603" s="211"/>
      <c r="DNK603" s="211"/>
      <c r="DNL603" s="211"/>
      <c r="DNM603" s="211"/>
      <c r="DNN603" s="211"/>
      <c r="DNO603" s="211"/>
      <c r="DNP603" s="211"/>
      <c r="DNQ603" s="211"/>
      <c r="DNR603" s="211"/>
      <c r="DNS603" s="211"/>
      <c r="DNT603" s="211"/>
      <c r="DNU603" s="211"/>
      <c r="DNV603" s="211"/>
      <c r="DNW603" s="211"/>
      <c r="DNX603" s="211"/>
      <c r="DNY603" s="211"/>
      <c r="DNZ603" s="211"/>
      <c r="DOA603" s="211"/>
      <c r="DOB603" s="211"/>
      <c r="DOC603" s="211"/>
      <c r="DOD603" s="211"/>
      <c r="DOE603" s="211"/>
      <c r="DOF603" s="211"/>
      <c r="DOG603" s="211"/>
      <c r="DOH603" s="211"/>
      <c r="DOI603" s="211"/>
      <c r="DOJ603" s="211"/>
      <c r="DOK603" s="211"/>
      <c r="DOL603" s="211"/>
      <c r="DOM603" s="211"/>
      <c r="DON603" s="211"/>
      <c r="DOO603" s="211"/>
      <c r="DOP603" s="211"/>
      <c r="DOQ603" s="211"/>
      <c r="DOR603" s="211"/>
      <c r="DOS603" s="211"/>
      <c r="DOT603" s="211"/>
      <c r="DOU603" s="211"/>
      <c r="DOV603" s="211"/>
      <c r="DOW603" s="211"/>
      <c r="DOX603" s="211"/>
      <c r="DOY603" s="211"/>
      <c r="DOZ603" s="211"/>
      <c r="DPA603" s="211"/>
      <c r="DPB603" s="211"/>
      <c r="DPC603" s="211"/>
      <c r="DPD603" s="211"/>
      <c r="DPE603" s="211"/>
      <c r="DPF603" s="211"/>
      <c r="DPG603" s="211"/>
      <c r="DPH603" s="211"/>
      <c r="DPI603" s="211"/>
      <c r="DPJ603" s="211"/>
      <c r="DPK603" s="211"/>
      <c r="DPL603" s="211"/>
      <c r="DPM603" s="211"/>
      <c r="DPN603" s="211"/>
      <c r="DPO603" s="211"/>
      <c r="DPP603" s="211"/>
      <c r="DPQ603" s="211"/>
      <c r="DPR603" s="211"/>
      <c r="DPS603" s="211"/>
      <c r="DPT603" s="211"/>
      <c r="DPU603" s="211"/>
      <c r="DPV603" s="211"/>
      <c r="DPW603" s="211"/>
      <c r="DPX603" s="211"/>
      <c r="DPY603" s="211"/>
      <c r="DPZ603" s="211"/>
      <c r="DQA603" s="211"/>
      <c r="DQB603" s="211"/>
      <c r="DQC603" s="211"/>
      <c r="DQD603" s="211"/>
      <c r="DQE603" s="211"/>
      <c r="DQF603" s="211"/>
      <c r="DQG603" s="211"/>
      <c r="DQH603" s="211"/>
      <c r="DQI603" s="211"/>
      <c r="DQJ603" s="211"/>
      <c r="DQK603" s="211"/>
      <c r="DQL603" s="211"/>
      <c r="DQM603" s="211"/>
      <c r="DQN603" s="211"/>
      <c r="DQO603" s="211"/>
      <c r="DQP603" s="211"/>
      <c r="DQQ603" s="211"/>
      <c r="DQR603" s="211"/>
      <c r="DQS603" s="211"/>
      <c r="DQT603" s="211"/>
      <c r="DQU603" s="211"/>
      <c r="DQV603" s="211"/>
      <c r="DQW603" s="211"/>
      <c r="DQX603" s="211"/>
      <c r="DQY603" s="211"/>
      <c r="DQZ603" s="211"/>
      <c r="DRA603" s="211"/>
      <c r="DRB603" s="211"/>
      <c r="DRC603" s="211"/>
      <c r="DRD603" s="211"/>
      <c r="DRE603" s="211"/>
      <c r="DRF603" s="211"/>
      <c r="DRG603" s="211"/>
      <c r="DRH603" s="211"/>
      <c r="DRI603" s="211"/>
      <c r="DRJ603" s="211"/>
      <c r="DRK603" s="211"/>
      <c r="DRL603" s="211"/>
      <c r="DRM603" s="211"/>
      <c r="DRN603" s="211"/>
      <c r="DRO603" s="211"/>
      <c r="DRP603" s="211"/>
      <c r="DRQ603" s="211"/>
      <c r="DRR603" s="211"/>
      <c r="DRS603" s="211"/>
      <c r="DRT603" s="211"/>
      <c r="DRU603" s="211"/>
      <c r="DRV603" s="211"/>
      <c r="DRW603" s="211"/>
      <c r="DRX603" s="211"/>
      <c r="DRY603" s="211"/>
      <c r="DRZ603" s="211"/>
      <c r="DSA603" s="211"/>
      <c r="DSB603" s="211"/>
      <c r="DSC603" s="211"/>
      <c r="DSD603" s="211"/>
      <c r="DSE603" s="211"/>
      <c r="DSF603" s="211"/>
      <c r="DSG603" s="211"/>
      <c r="DSH603" s="211"/>
      <c r="DSI603" s="211"/>
      <c r="DSJ603" s="211"/>
      <c r="DSK603" s="211"/>
      <c r="DSL603" s="211"/>
      <c r="DSM603" s="211"/>
      <c r="DSN603" s="211"/>
      <c r="DSO603" s="211"/>
      <c r="DSP603" s="211"/>
      <c r="DSQ603" s="211"/>
      <c r="DSR603" s="211"/>
      <c r="DSS603" s="211"/>
      <c r="DST603" s="211"/>
      <c r="DSU603" s="211"/>
      <c r="DSV603" s="211"/>
      <c r="DSW603" s="211"/>
      <c r="DSX603" s="211"/>
      <c r="DSY603" s="211"/>
      <c r="DSZ603" s="211"/>
      <c r="DTA603" s="211"/>
      <c r="DTB603" s="211"/>
      <c r="DTC603" s="211"/>
      <c r="DTD603" s="211"/>
      <c r="DTE603" s="211"/>
      <c r="DTF603" s="211"/>
      <c r="DTG603" s="211"/>
      <c r="DTH603" s="211"/>
      <c r="DTI603" s="211"/>
      <c r="DTJ603" s="211"/>
      <c r="DTK603" s="211"/>
      <c r="DTL603" s="211"/>
      <c r="DTM603" s="211"/>
      <c r="DTN603" s="211"/>
      <c r="DTO603" s="211"/>
      <c r="DTP603" s="211"/>
      <c r="DTQ603" s="211"/>
      <c r="DTR603" s="211"/>
      <c r="DTS603" s="211"/>
      <c r="DTT603" s="211"/>
      <c r="DTU603" s="211"/>
      <c r="DTV603" s="211"/>
      <c r="DTW603" s="211"/>
      <c r="DTX603" s="211"/>
      <c r="DTY603" s="211"/>
      <c r="DTZ603" s="211"/>
      <c r="DUA603" s="211"/>
      <c r="DUB603" s="211"/>
      <c r="DUC603" s="211"/>
      <c r="DUD603" s="211"/>
      <c r="DUE603" s="211"/>
      <c r="DUF603" s="211"/>
      <c r="DUG603" s="211"/>
      <c r="DUH603" s="211"/>
      <c r="DUI603" s="211"/>
      <c r="DUJ603" s="211"/>
      <c r="DUK603" s="211"/>
      <c r="DUL603" s="211"/>
      <c r="DUM603" s="211"/>
      <c r="DUN603" s="211"/>
      <c r="DUO603" s="211"/>
      <c r="DUP603" s="211"/>
      <c r="DUQ603" s="211"/>
      <c r="DUR603" s="211"/>
      <c r="DUS603" s="211"/>
      <c r="DUT603" s="211"/>
      <c r="DUU603" s="211"/>
      <c r="DUV603" s="211"/>
      <c r="DUW603" s="211"/>
      <c r="DUX603" s="211"/>
      <c r="DUY603" s="211"/>
      <c r="DUZ603" s="211"/>
      <c r="DVA603" s="211"/>
      <c r="DVB603" s="211"/>
      <c r="DVC603" s="211"/>
      <c r="DVD603" s="211"/>
      <c r="DVE603" s="211"/>
      <c r="DVF603" s="211"/>
      <c r="DVG603" s="211"/>
      <c r="DVH603" s="211"/>
      <c r="DVI603" s="211"/>
      <c r="DVJ603" s="211"/>
      <c r="DVK603" s="211"/>
      <c r="DVL603" s="211"/>
      <c r="DVM603" s="211"/>
      <c r="DVN603" s="211"/>
      <c r="DVO603" s="211"/>
      <c r="DVP603" s="211"/>
      <c r="DVQ603" s="211"/>
      <c r="DVR603" s="211"/>
      <c r="DVS603" s="211"/>
      <c r="DVT603" s="211"/>
      <c r="DVU603" s="211"/>
      <c r="DVV603" s="211"/>
      <c r="DVW603" s="211"/>
      <c r="DVX603" s="211"/>
      <c r="DVY603" s="211"/>
      <c r="DVZ603" s="211"/>
      <c r="DWA603" s="211"/>
      <c r="DWB603" s="211"/>
      <c r="DWC603" s="211"/>
      <c r="DWD603" s="211"/>
      <c r="DWE603" s="211"/>
      <c r="DWF603" s="211"/>
      <c r="DWG603" s="211"/>
      <c r="DWH603" s="211"/>
      <c r="DWI603" s="211"/>
      <c r="DWJ603" s="211"/>
      <c r="DWK603" s="211"/>
      <c r="DWL603" s="211"/>
      <c r="DWM603" s="211"/>
      <c r="DWN603" s="211"/>
      <c r="DWO603" s="211"/>
      <c r="DWP603" s="211"/>
      <c r="DWQ603" s="211"/>
      <c r="DWR603" s="211"/>
      <c r="DWS603" s="211"/>
      <c r="DWT603" s="211"/>
      <c r="DWU603" s="211"/>
      <c r="DWV603" s="211"/>
      <c r="DWW603" s="211"/>
      <c r="DWX603" s="211"/>
      <c r="DWY603" s="211"/>
      <c r="DWZ603" s="211"/>
      <c r="DXA603" s="211"/>
      <c r="DXB603" s="211"/>
      <c r="DXC603" s="211"/>
      <c r="DXD603" s="211"/>
      <c r="DXE603" s="211"/>
      <c r="DXF603" s="211"/>
      <c r="DXG603" s="211"/>
      <c r="DXH603" s="211"/>
      <c r="DXI603" s="211"/>
      <c r="DXJ603" s="211"/>
      <c r="DXK603" s="211"/>
      <c r="DXL603" s="211"/>
      <c r="DXM603" s="211"/>
      <c r="DXN603" s="211"/>
      <c r="DXO603" s="211"/>
      <c r="DXP603" s="211"/>
      <c r="DXQ603" s="211"/>
      <c r="DXR603" s="211"/>
      <c r="DXS603" s="211"/>
      <c r="DXT603" s="211"/>
      <c r="DXU603" s="211"/>
      <c r="DXV603" s="211"/>
      <c r="DXW603" s="211"/>
      <c r="DXX603" s="211"/>
      <c r="DXY603" s="211"/>
      <c r="DXZ603" s="211"/>
      <c r="DYA603" s="211"/>
      <c r="DYB603" s="211"/>
      <c r="DYC603" s="211"/>
      <c r="DYD603" s="211"/>
      <c r="DYE603" s="211"/>
      <c r="DYF603" s="211"/>
      <c r="DYG603" s="211"/>
      <c r="DYH603" s="211"/>
      <c r="DYI603" s="211"/>
      <c r="DYJ603" s="211"/>
      <c r="DYK603" s="211"/>
      <c r="DYL603" s="211"/>
      <c r="DYM603" s="211"/>
      <c r="DYN603" s="211"/>
      <c r="DYO603" s="211"/>
      <c r="DYP603" s="211"/>
      <c r="DYQ603" s="211"/>
      <c r="DYR603" s="211"/>
      <c r="DYS603" s="211"/>
      <c r="DYT603" s="211"/>
      <c r="DYU603" s="211"/>
      <c r="DYV603" s="211"/>
      <c r="DYW603" s="211"/>
      <c r="DYX603" s="211"/>
      <c r="DYY603" s="211"/>
      <c r="DYZ603" s="211"/>
      <c r="DZA603" s="211"/>
      <c r="DZB603" s="211"/>
      <c r="DZC603" s="211"/>
      <c r="DZD603" s="211"/>
      <c r="DZE603" s="211"/>
      <c r="DZF603" s="211"/>
      <c r="DZG603" s="211"/>
      <c r="DZH603" s="211"/>
      <c r="DZI603" s="211"/>
      <c r="DZJ603" s="211"/>
      <c r="DZK603" s="211"/>
      <c r="DZL603" s="211"/>
      <c r="DZM603" s="211"/>
      <c r="DZN603" s="211"/>
      <c r="DZO603" s="211"/>
      <c r="DZP603" s="211"/>
      <c r="DZQ603" s="211"/>
      <c r="DZR603" s="211"/>
      <c r="DZS603" s="211"/>
      <c r="DZT603" s="211"/>
      <c r="DZU603" s="211"/>
      <c r="DZV603" s="211"/>
      <c r="DZW603" s="211"/>
      <c r="DZX603" s="211"/>
      <c r="DZY603" s="211"/>
      <c r="DZZ603" s="211"/>
      <c r="EAA603" s="211"/>
      <c r="EAB603" s="211"/>
      <c r="EAC603" s="211"/>
      <c r="EAD603" s="211"/>
      <c r="EAE603" s="211"/>
      <c r="EAF603" s="211"/>
      <c r="EAG603" s="211"/>
      <c r="EAH603" s="211"/>
      <c r="EAI603" s="211"/>
      <c r="EAJ603" s="211"/>
      <c r="EAK603" s="211"/>
      <c r="EAL603" s="211"/>
      <c r="EAM603" s="211"/>
      <c r="EAN603" s="211"/>
      <c r="EAO603" s="211"/>
      <c r="EAP603" s="211"/>
      <c r="EAQ603" s="211"/>
      <c r="EAR603" s="211"/>
      <c r="EAS603" s="211"/>
      <c r="EAT603" s="211"/>
      <c r="EAU603" s="211"/>
      <c r="EAV603" s="211"/>
      <c r="EAW603" s="211"/>
      <c r="EAX603" s="211"/>
      <c r="EAY603" s="211"/>
      <c r="EAZ603" s="211"/>
      <c r="EBA603" s="211"/>
      <c r="EBB603" s="211"/>
      <c r="EBC603" s="211"/>
      <c r="EBD603" s="211"/>
      <c r="EBE603" s="211"/>
      <c r="EBF603" s="211"/>
      <c r="EBG603" s="211"/>
      <c r="EBH603" s="211"/>
      <c r="EBI603" s="211"/>
      <c r="EBJ603" s="211"/>
      <c r="EBK603" s="211"/>
      <c r="EBL603" s="211"/>
      <c r="EBM603" s="211"/>
      <c r="EBN603" s="211"/>
      <c r="EBO603" s="211"/>
      <c r="EBP603" s="211"/>
      <c r="EBQ603" s="211"/>
      <c r="EBR603" s="211"/>
      <c r="EBS603" s="211"/>
      <c r="EBT603" s="211"/>
      <c r="EBU603" s="211"/>
      <c r="EBV603" s="211"/>
      <c r="EBW603" s="211"/>
      <c r="EBX603" s="211"/>
      <c r="EBY603" s="211"/>
      <c r="EBZ603" s="211"/>
      <c r="ECA603" s="211"/>
      <c r="ECB603" s="211"/>
      <c r="ECC603" s="211"/>
      <c r="ECD603" s="211"/>
      <c r="ECE603" s="211"/>
      <c r="ECF603" s="211"/>
      <c r="ECG603" s="211"/>
      <c r="ECH603" s="211"/>
      <c r="ECI603" s="211"/>
      <c r="ECJ603" s="211"/>
      <c r="ECK603" s="211"/>
      <c r="ECL603" s="211"/>
      <c r="ECM603" s="211"/>
      <c r="ECN603" s="211"/>
      <c r="ECO603" s="211"/>
      <c r="ECP603" s="211"/>
      <c r="ECQ603" s="211"/>
      <c r="ECR603" s="211"/>
      <c r="ECS603" s="211"/>
      <c r="ECT603" s="211"/>
      <c r="ECU603" s="211"/>
      <c r="ECV603" s="211"/>
      <c r="ECW603" s="211"/>
      <c r="ECX603" s="211"/>
      <c r="ECY603" s="211"/>
      <c r="ECZ603" s="211"/>
      <c r="EDA603" s="211"/>
      <c r="EDB603" s="211"/>
      <c r="EDC603" s="211"/>
      <c r="EDD603" s="211"/>
      <c r="EDE603" s="211"/>
      <c r="EDF603" s="211"/>
      <c r="EDG603" s="211"/>
      <c r="EDH603" s="211"/>
      <c r="EDI603" s="211"/>
      <c r="EDJ603" s="211"/>
      <c r="EDK603" s="211"/>
      <c r="EDL603" s="211"/>
      <c r="EDM603" s="211"/>
      <c r="EDN603" s="211"/>
      <c r="EDO603" s="211"/>
      <c r="EDP603" s="211"/>
      <c r="EDQ603" s="211"/>
      <c r="EDR603" s="211"/>
      <c r="EDS603" s="211"/>
      <c r="EDT603" s="211"/>
      <c r="EDU603" s="211"/>
      <c r="EDV603" s="211"/>
      <c r="EDW603" s="211"/>
      <c r="EDX603" s="211"/>
      <c r="EDY603" s="211"/>
      <c r="EDZ603" s="211"/>
      <c r="EEA603" s="211"/>
      <c r="EEB603" s="211"/>
      <c r="EEC603" s="211"/>
      <c r="EED603" s="211"/>
      <c r="EEE603" s="211"/>
      <c r="EEF603" s="211"/>
      <c r="EEG603" s="211"/>
      <c r="EEH603" s="211"/>
      <c r="EEI603" s="211"/>
      <c r="EEJ603" s="211"/>
      <c r="EEK603" s="211"/>
      <c r="EEL603" s="211"/>
      <c r="EEM603" s="211"/>
      <c r="EEN603" s="211"/>
      <c r="EEO603" s="211"/>
      <c r="EEP603" s="211"/>
      <c r="EEQ603" s="211"/>
      <c r="EER603" s="211"/>
      <c r="EES603" s="211"/>
      <c r="EET603" s="211"/>
      <c r="EEU603" s="211"/>
      <c r="EEV603" s="211"/>
      <c r="EEW603" s="211"/>
      <c r="EEX603" s="211"/>
      <c r="EEY603" s="211"/>
      <c r="EEZ603" s="211"/>
      <c r="EFA603" s="211"/>
      <c r="EFB603" s="211"/>
      <c r="EFC603" s="211"/>
      <c r="EFD603" s="211"/>
      <c r="EFE603" s="211"/>
      <c r="EFF603" s="211"/>
      <c r="EFG603" s="211"/>
      <c r="EFH603" s="211"/>
      <c r="EFI603" s="211"/>
      <c r="EFJ603" s="211"/>
      <c r="EFK603" s="211"/>
      <c r="EFL603" s="211"/>
      <c r="EFM603" s="211"/>
      <c r="EFN603" s="211"/>
      <c r="EFO603" s="211"/>
      <c r="EFP603" s="211"/>
      <c r="EFQ603" s="211"/>
      <c r="EFR603" s="211"/>
      <c r="EFS603" s="211"/>
      <c r="EFT603" s="211"/>
      <c r="EFU603" s="211"/>
      <c r="EFV603" s="211"/>
      <c r="EFW603" s="211"/>
      <c r="EFX603" s="211"/>
      <c r="EFY603" s="211"/>
      <c r="EFZ603" s="211"/>
      <c r="EGA603" s="211"/>
      <c r="EGB603" s="211"/>
      <c r="EGC603" s="211"/>
      <c r="EGD603" s="211"/>
      <c r="EGE603" s="211"/>
      <c r="EGF603" s="211"/>
      <c r="EGG603" s="211"/>
      <c r="EGH603" s="211"/>
      <c r="EGI603" s="211"/>
      <c r="EGJ603" s="211"/>
      <c r="EGK603" s="211"/>
      <c r="EGL603" s="211"/>
      <c r="EGM603" s="211"/>
      <c r="EGN603" s="211"/>
      <c r="EGO603" s="211"/>
      <c r="EGP603" s="211"/>
      <c r="EGQ603" s="211"/>
      <c r="EGR603" s="211"/>
      <c r="EGS603" s="211"/>
      <c r="EGT603" s="211"/>
      <c r="EGU603" s="211"/>
      <c r="EGV603" s="211"/>
      <c r="EGW603" s="211"/>
      <c r="EGX603" s="211"/>
      <c r="EGY603" s="211"/>
      <c r="EGZ603" s="211"/>
      <c r="EHA603" s="211"/>
      <c r="EHB603" s="211"/>
      <c r="EHC603" s="211"/>
      <c r="EHD603" s="211"/>
      <c r="EHE603" s="211"/>
      <c r="EHF603" s="211"/>
      <c r="EHG603" s="211"/>
      <c r="EHH603" s="211"/>
      <c r="EHI603" s="211"/>
      <c r="EHJ603" s="211"/>
      <c r="EHK603" s="211"/>
      <c r="EHL603" s="211"/>
      <c r="EHM603" s="211"/>
      <c r="EHN603" s="211"/>
      <c r="EHO603" s="211"/>
      <c r="EHP603" s="211"/>
      <c r="EHQ603" s="211"/>
      <c r="EHR603" s="211"/>
      <c r="EHS603" s="211"/>
      <c r="EHT603" s="211"/>
      <c r="EHU603" s="211"/>
      <c r="EHV603" s="211"/>
      <c r="EHW603" s="211"/>
      <c r="EHX603" s="211"/>
      <c r="EHY603" s="211"/>
      <c r="EHZ603" s="211"/>
      <c r="EIA603" s="211"/>
      <c r="EIB603" s="211"/>
      <c r="EIC603" s="211"/>
      <c r="EID603" s="211"/>
      <c r="EIE603" s="211"/>
      <c r="EIF603" s="211"/>
      <c r="EIG603" s="211"/>
      <c r="EIH603" s="211"/>
      <c r="EII603" s="211"/>
      <c r="EIJ603" s="211"/>
      <c r="EIK603" s="211"/>
      <c r="EIL603" s="211"/>
      <c r="EIM603" s="211"/>
      <c r="EIN603" s="211"/>
      <c r="EIO603" s="211"/>
      <c r="EIP603" s="211"/>
      <c r="EIQ603" s="211"/>
      <c r="EIR603" s="211"/>
      <c r="EIS603" s="211"/>
      <c r="EIT603" s="211"/>
      <c r="EIU603" s="211"/>
      <c r="EIV603" s="211"/>
      <c r="EIW603" s="211"/>
      <c r="EIX603" s="211"/>
      <c r="EIY603" s="211"/>
      <c r="EIZ603" s="211"/>
      <c r="EJA603" s="211"/>
      <c r="EJB603" s="211"/>
      <c r="EJC603" s="211"/>
      <c r="EJD603" s="211"/>
      <c r="EJE603" s="211"/>
      <c r="EJF603" s="211"/>
      <c r="EJG603" s="211"/>
      <c r="EJH603" s="211"/>
      <c r="EJI603" s="211"/>
      <c r="EJJ603" s="211"/>
      <c r="EJK603" s="211"/>
      <c r="EJL603" s="211"/>
      <c r="EJM603" s="211"/>
      <c r="EJN603" s="211"/>
      <c r="EJO603" s="211"/>
      <c r="EJP603" s="211"/>
      <c r="EJQ603" s="211"/>
      <c r="EJR603" s="211"/>
      <c r="EJS603" s="211"/>
      <c r="EJT603" s="211"/>
      <c r="EJU603" s="211"/>
      <c r="EJV603" s="211"/>
      <c r="EJW603" s="211"/>
      <c r="EJX603" s="211"/>
      <c r="EJY603" s="211"/>
      <c r="EJZ603" s="211"/>
      <c r="EKA603" s="211"/>
      <c r="EKB603" s="211"/>
      <c r="EKC603" s="211"/>
      <c r="EKD603" s="211"/>
      <c r="EKE603" s="211"/>
      <c r="EKF603" s="211"/>
      <c r="EKG603" s="211"/>
      <c r="EKH603" s="211"/>
      <c r="EKI603" s="211"/>
      <c r="EKJ603" s="211"/>
      <c r="EKK603" s="211"/>
      <c r="EKL603" s="211"/>
      <c r="EKM603" s="211"/>
      <c r="EKN603" s="211"/>
      <c r="EKO603" s="211"/>
      <c r="EKP603" s="211"/>
      <c r="EKQ603" s="211"/>
      <c r="EKR603" s="211"/>
      <c r="EKS603" s="211"/>
      <c r="EKT603" s="211"/>
      <c r="EKU603" s="211"/>
      <c r="EKV603" s="211"/>
      <c r="EKW603" s="211"/>
      <c r="EKX603" s="211"/>
      <c r="EKY603" s="211"/>
      <c r="EKZ603" s="211"/>
      <c r="ELA603" s="211"/>
      <c r="ELB603" s="211"/>
      <c r="ELC603" s="211"/>
      <c r="ELD603" s="211"/>
      <c r="ELE603" s="211"/>
      <c r="ELF603" s="211"/>
      <c r="ELG603" s="211"/>
      <c r="ELH603" s="211"/>
      <c r="ELI603" s="211"/>
      <c r="ELJ603" s="211"/>
      <c r="ELK603" s="211"/>
      <c r="ELL603" s="211"/>
      <c r="ELM603" s="211"/>
      <c r="ELN603" s="211"/>
      <c r="ELO603" s="211"/>
      <c r="ELP603" s="211"/>
      <c r="ELQ603" s="211"/>
      <c r="ELR603" s="211"/>
      <c r="ELS603" s="211"/>
      <c r="ELT603" s="211"/>
      <c r="ELU603" s="211"/>
      <c r="ELV603" s="211"/>
      <c r="ELW603" s="211"/>
      <c r="ELX603" s="211"/>
      <c r="ELY603" s="211"/>
      <c r="ELZ603" s="211"/>
      <c r="EMA603" s="211"/>
      <c r="EMB603" s="211"/>
      <c r="EMC603" s="211"/>
      <c r="EMD603" s="211"/>
      <c r="EME603" s="211"/>
      <c r="EMF603" s="211"/>
      <c r="EMG603" s="211"/>
      <c r="EMH603" s="211"/>
      <c r="EMI603" s="211"/>
      <c r="EMJ603" s="211"/>
      <c r="EMK603" s="211"/>
      <c r="EML603" s="211"/>
      <c r="EMM603" s="211"/>
      <c r="EMN603" s="211"/>
      <c r="EMO603" s="211"/>
      <c r="EMP603" s="211"/>
      <c r="EMQ603" s="211"/>
      <c r="EMR603" s="211"/>
      <c r="EMS603" s="211"/>
      <c r="EMT603" s="211"/>
      <c r="EMU603" s="211"/>
      <c r="EMV603" s="211"/>
      <c r="EMW603" s="211"/>
      <c r="EMX603" s="211"/>
      <c r="EMY603" s="211"/>
      <c r="EMZ603" s="211"/>
      <c r="ENA603" s="211"/>
      <c r="ENB603" s="211"/>
      <c r="ENC603" s="211"/>
      <c r="END603" s="211"/>
      <c r="ENE603" s="211"/>
      <c r="ENF603" s="211"/>
      <c r="ENG603" s="211"/>
      <c r="ENH603" s="211"/>
      <c r="ENI603" s="211"/>
      <c r="ENJ603" s="211"/>
      <c r="ENK603" s="211"/>
      <c r="ENL603" s="211"/>
      <c r="ENM603" s="211"/>
      <c r="ENN603" s="211"/>
      <c r="ENO603" s="211"/>
      <c r="ENP603" s="211"/>
      <c r="ENQ603" s="211"/>
      <c r="ENR603" s="211"/>
      <c r="ENS603" s="211"/>
      <c r="ENT603" s="211"/>
      <c r="ENU603" s="211"/>
      <c r="ENV603" s="211"/>
      <c r="ENW603" s="211"/>
      <c r="ENX603" s="211"/>
      <c r="ENY603" s="211"/>
      <c r="ENZ603" s="211"/>
      <c r="EOA603" s="211"/>
      <c r="EOB603" s="211"/>
      <c r="EOC603" s="211"/>
      <c r="EOD603" s="211"/>
      <c r="EOE603" s="211"/>
      <c r="EOF603" s="211"/>
      <c r="EOG603" s="211"/>
      <c r="EOH603" s="211"/>
      <c r="EOI603" s="211"/>
      <c r="EOJ603" s="211"/>
      <c r="EOK603" s="211"/>
      <c r="EOL603" s="211"/>
      <c r="EOM603" s="211"/>
      <c r="EON603" s="211"/>
      <c r="EOO603" s="211"/>
      <c r="EOP603" s="211"/>
      <c r="EOQ603" s="211"/>
      <c r="EOR603" s="211"/>
      <c r="EOS603" s="211"/>
      <c r="EOT603" s="211"/>
      <c r="EOU603" s="211"/>
      <c r="EOV603" s="211"/>
      <c r="EOW603" s="211"/>
      <c r="EOX603" s="211"/>
      <c r="EOY603" s="211"/>
      <c r="EOZ603" s="211"/>
      <c r="EPA603" s="211"/>
      <c r="EPB603" s="211"/>
      <c r="EPC603" s="211"/>
      <c r="EPD603" s="211"/>
      <c r="EPE603" s="211"/>
      <c r="EPF603" s="211"/>
      <c r="EPG603" s="211"/>
      <c r="EPH603" s="211"/>
      <c r="EPI603" s="211"/>
      <c r="EPJ603" s="211"/>
      <c r="EPK603" s="211"/>
      <c r="EPL603" s="211"/>
      <c r="EPM603" s="211"/>
      <c r="EPN603" s="211"/>
      <c r="EPO603" s="211"/>
      <c r="EPP603" s="211"/>
      <c r="EPQ603" s="211"/>
      <c r="EPR603" s="211"/>
      <c r="EPS603" s="211"/>
      <c r="EPT603" s="211"/>
      <c r="EPU603" s="211"/>
      <c r="EPV603" s="211"/>
      <c r="EPW603" s="211"/>
      <c r="EPX603" s="211"/>
      <c r="EPY603" s="211"/>
      <c r="EPZ603" s="211"/>
      <c r="EQA603" s="211"/>
      <c r="EQB603" s="211"/>
      <c r="EQC603" s="211"/>
      <c r="EQD603" s="211"/>
      <c r="EQE603" s="211"/>
      <c r="EQF603" s="211"/>
      <c r="EQG603" s="211"/>
      <c r="EQH603" s="211"/>
      <c r="EQI603" s="211"/>
      <c r="EQJ603" s="211"/>
      <c r="EQK603" s="211"/>
      <c r="EQL603" s="211"/>
      <c r="EQM603" s="211"/>
      <c r="EQN603" s="211"/>
      <c r="EQO603" s="211"/>
      <c r="EQP603" s="211"/>
      <c r="EQQ603" s="211"/>
      <c r="EQR603" s="211"/>
      <c r="EQS603" s="211"/>
      <c r="EQT603" s="211"/>
      <c r="EQU603" s="211"/>
      <c r="EQV603" s="211"/>
      <c r="EQW603" s="211"/>
      <c r="EQX603" s="211"/>
      <c r="EQY603" s="211"/>
      <c r="EQZ603" s="211"/>
      <c r="ERA603" s="211"/>
      <c r="ERB603" s="211"/>
      <c r="ERC603" s="211"/>
      <c r="ERD603" s="211"/>
      <c r="ERE603" s="211"/>
      <c r="ERF603" s="211"/>
      <c r="ERG603" s="211"/>
      <c r="ERH603" s="211"/>
      <c r="ERI603" s="211"/>
      <c r="ERJ603" s="211"/>
      <c r="ERK603" s="211"/>
      <c r="ERL603" s="211"/>
      <c r="ERM603" s="211"/>
      <c r="ERN603" s="211"/>
      <c r="ERO603" s="211"/>
      <c r="ERP603" s="211"/>
      <c r="ERQ603" s="211"/>
      <c r="ERR603" s="211"/>
      <c r="ERS603" s="211"/>
      <c r="ERT603" s="211"/>
      <c r="ERU603" s="211"/>
      <c r="ERV603" s="211"/>
      <c r="ERW603" s="211"/>
      <c r="ERX603" s="211"/>
      <c r="ERY603" s="211"/>
      <c r="ERZ603" s="211"/>
      <c r="ESA603" s="211"/>
      <c r="ESB603" s="211"/>
      <c r="ESC603" s="211"/>
      <c r="ESD603" s="211"/>
      <c r="ESE603" s="211"/>
      <c r="ESF603" s="211"/>
      <c r="ESG603" s="211"/>
      <c r="ESH603" s="211"/>
      <c r="ESI603" s="211"/>
      <c r="ESJ603" s="211"/>
      <c r="ESK603" s="211"/>
      <c r="ESL603" s="211"/>
      <c r="ESM603" s="211"/>
      <c r="ESN603" s="211"/>
      <c r="ESO603" s="211"/>
      <c r="ESP603" s="211"/>
      <c r="ESQ603" s="211"/>
      <c r="ESR603" s="211"/>
      <c r="ESS603" s="211"/>
      <c r="EST603" s="211"/>
      <c r="ESU603" s="211"/>
      <c r="ESV603" s="211"/>
      <c r="ESW603" s="211"/>
      <c r="ESX603" s="211"/>
      <c r="ESY603" s="211"/>
      <c r="ESZ603" s="211"/>
      <c r="ETA603" s="211"/>
      <c r="ETB603" s="211"/>
      <c r="ETC603" s="211"/>
      <c r="ETD603" s="211"/>
      <c r="ETE603" s="211"/>
      <c r="ETF603" s="211"/>
      <c r="ETG603" s="211"/>
      <c r="ETH603" s="211"/>
      <c r="ETI603" s="211"/>
      <c r="ETJ603" s="211"/>
      <c r="ETK603" s="211"/>
      <c r="ETL603" s="211"/>
      <c r="ETM603" s="211"/>
      <c r="ETN603" s="211"/>
      <c r="ETO603" s="211"/>
      <c r="ETP603" s="211"/>
      <c r="ETQ603" s="211"/>
      <c r="ETR603" s="211"/>
      <c r="ETS603" s="211"/>
      <c r="ETT603" s="211"/>
      <c r="ETU603" s="211"/>
      <c r="ETV603" s="211"/>
      <c r="ETW603" s="211"/>
      <c r="ETX603" s="211"/>
      <c r="ETY603" s="211"/>
      <c r="ETZ603" s="211"/>
      <c r="EUA603" s="211"/>
      <c r="EUB603" s="211"/>
      <c r="EUC603" s="211"/>
      <c r="EUD603" s="211"/>
      <c r="EUE603" s="211"/>
      <c r="EUF603" s="211"/>
      <c r="EUG603" s="211"/>
      <c r="EUH603" s="211"/>
      <c r="EUI603" s="211"/>
      <c r="EUJ603" s="211"/>
      <c r="EUK603" s="211"/>
      <c r="EUL603" s="211"/>
      <c r="EUM603" s="211"/>
      <c r="EUN603" s="211"/>
      <c r="EUO603" s="211"/>
      <c r="EUP603" s="211"/>
      <c r="EUQ603" s="211"/>
      <c r="EUR603" s="211"/>
      <c r="EUS603" s="211"/>
      <c r="EUT603" s="211"/>
      <c r="EUU603" s="211"/>
      <c r="EUV603" s="211"/>
      <c r="EUW603" s="211"/>
      <c r="EUX603" s="211"/>
      <c r="EUY603" s="211"/>
      <c r="EUZ603" s="211"/>
      <c r="EVA603" s="211"/>
      <c r="EVB603" s="211"/>
      <c r="EVC603" s="211"/>
      <c r="EVD603" s="211"/>
      <c r="EVE603" s="211"/>
      <c r="EVF603" s="211"/>
      <c r="EVG603" s="211"/>
      <c r="EVH603" s="211"/>
      <c r="EVI603" s="211"/>
      <c r="EVJ603" s="211"/>
      <c r="EVK603" s="211"/>
      <c r="EVL603" s="211"/>
      <c r="EVM603" s="211"/>
      <c r="EVN603" s="211"/>
      <c r="EVO603" s="211"/>
      <c r="EVP603" s="211"/>
      <c r="EVQ603" s="211"/>
      <c r="EVR603" s="211"/>
      <c r="EVS603" s="211"/>
      <c r="EVT603" s="211"/>
      <c r="EVU603" s="211"/>
      <c r="EVV603" s="211"/>
      <c r="EVW603" s="211"/>
      <c r="EVX603" s="211"/>
      <c r="EVY603" s="211"/>
      <c r="EVZ603" s="211"/>
      <c r="EWA603" s="211"/>
      <c r="EWB603" s="211"/>
      <c r="EWC603" s="211"/>
      <c r="EWD603" s="211"/>
      <c r="EWE603" s="211"/>
      <c r="EWF603" s="211"/>
      <c r="EWG603" s="211"/>
      <c r="EWH603" s="211"/>
      <c r="EWI603" s="211"/>
      <c r="EWJ603" s="211"/>
      <c r="EWK603" s="211"/>
      <c r="EWL603" s="211"/>
      <c r="EWM603" s="211"/>
      <c r="EWN603" s="211"/>
      <c r="EWO603" s="211"/>
      <c r="EWP603" s="211"/>
      <c r="EWQ603" s="211"/>
      <c r="EWR603" s="211"/>
      <c r="EWS603" s="211"/>
      <c r="EWT603" s="211"/>
      <c r="EWU603" s="211"/>
      <c r="EWV603" s="211"/>
      <c r="EWW603" s="211"/>
      <c r="EWX603" s="211"/>
      <c r="EWY603" s="211"/>
      <c r="EWZ603" s="211"/>
      <c r="EXA603" s="211"/>
      <c r="EXB603" s="211"/>
      <c r="EXC603" s="211"/>
      <c r="EXD603" s="211"/>
      <c r="EXE603" s="211"/>
      <c r="EXF603" s="211"/>
      <c r="EXG603" s="211"/>
      <c r="EXH603" s="211"/>
      <c r="EXI603" s="211"/>
      <c r="EXJ603" s="211"/>
      <c r="EXK603" s="211"/>
      <c r="EXL603" s="211"/>
      <c r="EXM603" s="211"/>
      <c r="EXN603" s="211"/>
      <c r="EXO603" s="211"/>
      <c r="EXP603" s="211"/>
      <c r="EXQ603" s="211"/>
      <c r="EXR603" s="211"/>
      <c r="EXS603" s="211"/>
      <c r="EXT603" s="211"/>
      <c r="EXU603" s="211"/>
      <c r="EXV603" s="211"/>
      <c r="EXW603" s="211"/>
      <c r="EXX603" s="211"/>
      <c r="EXY603" s="211"/>
      <c r="EXZ603" s="211"/>
      <c r="EYA603" s="211"/>
      <c r="EYB603" s="211"/>
      <c r="EYC603" s="211"/>
      <c r="EYD603" s="211"/>
      <c r="EYE603" s="211"/>
      <c r="EYF603" s="211"/>
      <c r="EYG603" s="211"/>
      <c r="EYH603" s="211"/>
      <c r="EYI603" s="211"/>
      <c r="EYJ603" s="211"/>
      <c r="EYK603" s="211"/>
      <c r="EYL603" s="211"/>
      <c r="EYM603" s="211"/>
      <c r="EYN603" s="211"/>
      <c r="EYO603" s="211"/>
      <c r="EYP603" s="211"/>
      <c r="EYQ603" s="211"/>
      <c r="EYR603" s="211"/>
      <c r="EYS603" s="211"/>
      <c r="EYT603" s="211"/>
      <c r="EYU603" s="211"/>
      <c r="EYV603" s="211"/>
      <c r="EYW603" s="211"/>
      <c r="EYX603" s="211"/>
      <c r="EYY603" s="211"/>
      <c r="EYZ603" s="211"/>
      <c r="EZA603" s="211"/>
      <c r="EZB603" s="211"/>
      <c r="EZC603" s="211"/>
      <c r="EZD603" s="211"/>
      <c r="EZE603" s="211"/>
      <c r="EZF603" s="211"/>
      <c r="EZG603" s="211"/>
      <c r="EZH603" s="211"/>
      <c r="EZI603" s="211"/>
      <c r="EZJ603" s="211"/>
      <c r="EZK603" s="211"/>
      <c r="EZL603" s="211"/>
      <c r="EZM603" s="211"/>
      <c r="EZN603" s="211"/>
      <c r="EZO603" s="211"/>
      <c r="EZP603" s="211"/>
      <c r="EZQ603" s="211"/>
      <c r="EZR603" s="211"/>
      <c r="EZS603" s="211"/>
      <c r="EZT603" s="211"/>
      <c r="EZU603" s="211"/>
      <c r="EZV603" s="211"/>
      <c r="EZW603" s="211"/>
      <c r="EZX603" s="211"/>
      <c r="EZY603" s="211"/>
      <c r="EZZ603" s="211"/>
      <c r="FAA603" s="211"/>
      <c r="FAB603" s="211"/>
      <c r="FAC603" s="211"/>
      <c r="FAD603" s="211"/>
      <c r="FAE603" s="211"/>
    </row>
    <row r="604" spans="1:4087" s="212" customFormat="1" ht="25.5">
      <c r="A604" s="233" t="s">
        <v>728</v>
      </c>
      <c r="B604" s="233" t="s">
        <v>731</v>
      </c>
      <c r="C604" s="233" t="s">
        <v>26</v>
      </c>
      <c r="D604" s="233" t="s">
        <v>756</v>
      </c>
      <c r="E604" s="387">
        <v>44837</v>
      </c>
      <c r="F604" s="232">
        <v>44866</v>
      </c>
      <c r="G604" s="385">
        <v>44866</v>
      </c>
      <c r="H604" s="478"/>
      <c r="I604" s="377">
        <v>696589</v>
      </c>
      <c r="J604" s="380"/>
      <c r="K604" s="381" t="s">
        <v>210</v>
      </c>
      <c r="L604" s="386">
        <v>100</v>
      </c>
      <c r="M604" s="236">
        <v>138</v>
      </c>
      <c r="N604" s="236"/>
      <c r="O604" s="484" t="s">
        <v>22</v>
      </c>
      <c r="P604" s="238" t="s">
        <v>22</v>
      </c>
      <c r="Q604" s="238" t="s">
        <v>22</v>
      </c>
      <c r="R604" s="238" t="s">
        <v>22</v>
      </c>
      <c r="S604" s="238" t="s">
        <v>22</v>
      </c>
      <c r="T604" s="238" t="s">
        <v>22</v>
      </c>
      <c r="U604" s="238" t="s">
        <v>22</v>
      </c>
      <c r="V604" s="238" t="s">
        <v>141</v>
      </c>
      <c r="W604" s="266"/>
      <c r="X604" s="211"/>
      <c r="Y604" s="211"/>
      <c r="Z604" s="211"/>
      <c r="AA604" s="211"/>
      <c r="AB604" s="211"/>
      <c r="AC604" s="211"/>
      <c r="AD604" s="211"/>
      <c r="AE604" s="211"/>
      <c r="AF604" s="211"/>
      <c r="AG604" s="211"/>
      <c r="AH604" s="211"/>
      <c r="AI604" s="211"/>
      <c r="AJ604" s="211"/>
      <c r="AK604" s="211"/>
      <c r="AL604" s="211"/>
      <c r="AM604" s="211"/>
      <c r="AN604" s="211"/>
      <c r="AO604" s="211"/>
      <c r="AP604" s="211"/>
      <c r="AQ604" s="211"/>
      <c r="AR604" s="211"/>
      <c r="AS604" s="211"/>
      <c r="AT604" s="211"/>
      <c r="AU604" s="211"/>
      <c r="AV604" s="211"/>
      <c r="AW604" s="211"/>
      <c r="AX604" s="211"/>
      <c r="AY604" s="211"/>
      <c r="AZ604" s="211"/>
      <c r="BA604" s="211"/>
      <c r="BB604" s="211"/>
      <c r="BC604" s="211"/>
      <c r="BD604" s="211"/>
      <c r="BE604" s="211"/>
      <c r="BF604" s="211"/>
      <c r="BG604" s="211"/>
      <c r="BH604" s="211"/>
      <c r="BI604" s="211"/>
      <c r="BJ604" s="211"/>
      <c r="BK604" s="211"/>
      <c r="BL604" s="211"/>
      <c r="BM604" s="211"/>
      <c r="BN604" s="211"/>
      <c r="BO604" s="211"/>
      <c r="BP604" s="211"/>
      <c r="BQ604" s="211"/>
      <c r="BR604" s="211"/>
      <c r="BS604" s="211"/>
      <c r="BT604" s="211"/>
      <c r="BU604" s="211"/>
      <c r="BV604" s="211"/>
      <c r="BW604" s="211"/>
      <c r="BX604" s="211"/>
      <c r="BY604" s="211"/>
      <c r="BZ604" s="211"/>
      <c r="CA604" s="211"/>
      <c r="CB604" s="211"/>
      <c r="CC604" s="211"/>
      <c r="CD604" s="211"/>
      <c r="CE604" s="211"/>
      <c r="CF604" s="211"/>
      <c r="CG604" s="211"/>
      <c r="CH604" s="211"/>
      <c r="CI604" s="211"/>
      <c r="CJ604" s="211"/>
      <c r="CK604" s="211"/>
      <c r="CL604" s="211"/>
      <c r="CM604" s="211"/>
      <c r="CN604" s="211"/>
      <c r="CO604" s="211"/>
      <c r="CP604" s="211"/>
      <c r="CQ604" s="211"/>
      <c r="CR604" s="211"/>
      <c r="CS604" s="211"/>
      <c r="CT604" s="211"/>
      <c r="CU604" s="211"/>
      <c r="CV604" s="211"/>
      <c r="CW604" s="211"/>
      <c r="CX604" s="211"/>
      <c r="CY604" s="211"/>
      <c r="CZ604" s="211"/>
      <c r="DA604" s="211"/>
      <c r="DB604" s="211"/>
      <c r="DC604" s="211"/>
      <c r="DD604" s="211"/>
      <c r="DE604" s="211"/>
      <c r="DF604" s="211"/>
      <c r="DG604" s="211"/>
      <c r="DH604" s="211"/>
      <c r="DI604" s="211"/>
      <c r="DJ604" s="211"/>
      <c r="DK604" s="211"/>
      <c r="DL604" s="211"/>
      <c r="DM604" s="211"/>
      <c r="DN604" s="211"/>
      <c r="DO604" s="211"/>
      <c r="DP604" s="211"/>
      <c r="DQ604" s="211"/>
      <c r="DR604" s="211"/>
      <c r="DS604" s="211"/>
      <c r="DT604" s="211"/>
      <c r="DU604" s="211"/>
      <c r="DV604" s="211"/>
      <c r="DW604" s="211"/>
      <c r="DX604" s="211"/>
      <c r="DY604" s="211"/>
      <c r="DZ604" s="211"/>
      <c r="EA604" s="211"/>
      <c r="EB604" s="211"/>
      <c r="EC604" s="211"/>
      <c r="ED604" s="211"/>
      <c r="EE604" s="211"/>
      <c r="EF604" s="211"/>
      <c r="EG604" s="211"/>
      <c r="EH604" s="211"/>
      <c r="EI604" s="211"/>
      <c r="EJ604" s="211"/>
      <c r="EK604" s="211"/>
      <c r="EL604" s="211"/>
      <c r="EM604" s="211"/>
      <c r="EN604" s="211"/>
      <c r="EO604" s="211"/>
      <c r="EP604" s="211"/>
      <c r="EQ604" s="211"/>
      <c r="ER604" s="211"/>
      <c r="ES604" s="211"/>
      <c r="ET604" s="211"/>
      <c r="EU604" s="211"/>
      <c r="EV604" s="211"/>
      <c r="EW604" s="211"/>
      <c r="EX604" s="211"/>
      <c r="EY604" s="211"/>
      <c r="EZ604" s="211"/>
      <c r="FA604" s="211"/>
      <c r="FB604" s="211"/>
      <c r="FC604" s="211"/>
      <c r="FD604" s="211"/>
      <c r="FE604" s="211"/>
      <c r="FF604" s="211"/>
      <c r="FG604" s="211"/>
      <c r="FH604" s="211"/>
      <c r="FI604" s="211"/>
      <c r="FJ604" s="211"/>
      <c r="FK604" s="211"/>
      <c r="FL604" s="211"/>
      <c r="FM604" s="211"/>
      <c r="FN604" s="211"/>
      <c r="FO604" s="211"/>
      <c r="FP604" s="211"/>
      <c r="FQ604" s="211"/>
      <c r="FR604" s="211"/>
      <c r="FS604" s="211"/>
      <c r="FT604" s="211"/>
      <c r="FU604" s="211"/>
      <c r="FV604" s="211"/>
      <c r="FW604" s="211"/>
      <c r="FX604" s="211"/>
      <c r="FY604" s="211"/>
      <c r="FZ604" s="211"/>
      <c r="GA604" s="211"/>
      <c r="GB604" s="211"/>
      <c r="GC604" s="211"/>
      <c r="GD604" s="211"/>
      <c r="GE604" s="211"/>
      <c r="GF604" s="211"/>
      <c r="GG604" s="211"/>
      <c r="GH604" s="211"/>
      <c r="GI604" s="211"/>
      <c r="GJ604" s="211"/>
      <c r="GK604" s="211"/>
      <c r="GL604" s="211"/>
      <c r="GM604" s="211"/>
      <c r="GN604" s="211"/>
      <c r="GO604" s="211"/>
      <c r="GP604" s="211"/>
      <c r="GQ604" s="211"/>
      <c r="GR604" s="211"/>
      <c r="GS604" s="211"/>
      <c r="GT604" s="211"/>
      <c r="GU604" s="211"/>
      <c r="GV604" s="211"/>
      <c r="GW604" s="211"/>
      <c r="GX604" s="211"/>
      <c r="GY604" s="211"/>
      <c r="GZ604" s="211"/>
      <c r="HA604" s="211"/>
      <c r="HB604" s="211"/>
      <c r="HC604" s="211"/>
      <c r="HD604" s="211"/>
      <c r="HE604" s="211"/>
      <c r="HF604" s="211"/>
      <c r="HG604" s="211"/>
      <c r="HH604" s="211"/>
      <c r="HI604" s="211"/>
      <c r="HJ604" s="211"/>
      <c r="HK604" s="211"/>
      <c r="HL604" s="211"/>
      <c r="HM604" s="211"/>
      <c r="HN604" s="211"/>
      <c r="HO604" s="211"/>
      <c r="HP604" s="211"/>
      <c r="HQ604" s="211"/>
      <c r="HR604" s="211"/>
      <c r="HS604" s="211"/>
      <c r="HT604" s="211"/>
      <c r="HU604" s="211"/>
      <c r="HV604" s="211"/>
      <c r="HW604" s="211"/>
      <c r="HX604" s="211"/>
      <c r="HY604" s="211"/>
      <c r="HZ604" s="211"/>
      <c r="IA604" s="211"/>
      <c r="IB604" s="211"/>
      <c r="IC604" s="211"/>
      <c r="ID604" s="211"/>
      <c r="IE604" s="211"/>
      <c r="IF604" s="211"/>
      <c r="IG604" s="211"/>
      <c r="IH604" s="211"/>
      <c r="II604" s="211"/>
      <c r="IJ604" s="211"/>
      <c r="IK604" s="211"/>
      <c r="IL604" s="211"/>
      <c r="IM604" s="211"/>
      <c r="IN604" s="211"/>
      <c r="IO604" s="211"/>
      <c r="IP604" s="211"/>
      <c r="IQ604" s="211"/>
      <c r="IR604" s="211"/>
      <c r="IS604" s="211"/>
      <c r="IT604" s="211"/>
      <c r="IU604" s="211"/>
      <c r="IV604" s="211"/>
      <c r="IW604" s="211"/>
      <c r="IX604" s="211"/>
      <c r="IY604" s="211"/>
      <c r="IZ604" s="211"/>
      <c r="JA604" s="211"/>
      <c r="JB604" s="211"/>
      <c r="JC604" s="211"/>
      <c r="JD604" s="211"/>
      <c r="JE604" s="211"/>
      <c r="JF604" s="211"/>
      <c r="JG604" s="211"/>
      <c r="JH604" s="211"/>
      <c r="JI604" s="211"/>
      <c r="JJ604" s="211"/>
      <c r="JK604" s="211"/>
      <c r="JL604" s="211"/>
      <c r="JM604" s="211"/>
      <c r="JN604" s="211"/>
      <c r="JO604" s="211"/>
      <c r="JP604" s="211"/>
      <c r="JQ604" s="211"/>
      <c r="JR604" s="211"/>
      <c r="JS604" s="211"/>
      <c r="JT604" s="211"/>
      <c r="JU604" s="211"/>
      <c r="JV604" s="211"/>
      <c r="JW604" s="211"/>
      <c r="JX604" s="211"/>
      <c r="JY604" s="211"/>
      <c r="JZ604" s="211"/>
      <c r="KA604" s="211"/>
      <c r="KB604" s="211"/>
      <c r="KC604" s="211"/>
      <c r="KD604" s="211"/>
      <c r="KE604" s="211"/>
      <c r="KF604" s="211"/>
      <c r="KG604" s="211"/>
      <c r="KH604" s="211"/>
      <c r="KI604" s="211"/>
      <c r="KJ604" s="211"/>
      <c r="KK604" s="211"/>
      <c r="KL604" s="211"/>
      <c r="KM604" s="211"/>
      <c r="KN604" s="211"/>
      <c r="KO604" s="211"/>
      <c r="KP604" s="211"/>
      <c r="KQ604" s="211"/>
      <c r="KR604" s="211"/>
      <c r="KS604" s="211"/>
      <c r="KT604" s="211"/>
      <c r="KU604" s="211"/>
      <c r="KV604" s="211"/>
      <c r="KW604" s="211"/>
      <c r="KX604" s="211"/>
      <c r="KY604" s="211"/>
      <c r="KZ604" s="211"/>
      <c r="LA604" s="211"/>
      <c r="LB604" s="211"/>
      <c r="LC604" s="211"/>
      <c r="LD604" s="211"/>
      <c r="LE604" s="211"/>
      <c r="LF604" s="211"/>
      <c r="LG604" s="211"/>
      <c r="LH604" s="211"/>
      <c r="LI604" s="211"/>
      <c r="LJ604" s="211"/>
      <c r="LK604" s="211"/>
      <c r="LL604" s="211"/>
      <c r="LM604" s="211"/>
      <c r="LN604" s="211"/>
      <c r="LO604" s="211"/>
      <c r="LP604" s="211"/>
      <c r="LQ604" s="211"/>
      <c r="LR604" s="211"/>
      <c r="LS604" s="211"/>
      <c r="LT604" s="211"/>
      <c r="LU604" s="211"/>
      <c r="LV604" s="211"/>
      <c r="LW604" s="211"/>
      <c r="LX604" s="211"/>
      <c r="LY604" s="211"/>
      <c r="LZ604" s="211"/>
      <c r="MA604" s="211"/>
      <c r="MB604" s="211"/>
      <c r="MC604" s="211"/>
      <c r="MD604" s="211"/>
      <c r="ME604" s="211"/>
      <c r="MF604" s="211"/>
      <c r="MG604" s="211"/>
      <c r="MH604" s="211"/>
      <c r="MI604" s="211"/>
      <c r="MJ604" s="211"/>
      <c r="MK604" s="211"/>
      <c r="ML604" s="211"/>
      <c r="MM604" s="211"/>
      <c r="MN604" s="211"/>
      <c r="MO604" s="211"/>
      <c r="MP604" s="211"/>
      <c r="MQ604" s="211"/>
      <c r="MR604" s="211"/>
      <c r="MS604" s="211"/>
      <c r="MT604" s="211"/>
      <c r="MU604" s="211"/>
      <c r="MV604" s="211"/>
      <c r="MW604" s="211"/>
      <c r="MX604" s="211"/>
      <c r="MY604" s="211"/>
      <c r="MZ604" s="211"/>
      <c r="NA604" s="211"/>
      <c r="NB604" s="211"/>
      <c r="NC604" s="211"/>
      <c r="ND604" s="211"/>
      <c r="NE604" s="211"/>
      <c r="NF604" s="211"/>
      <c r="NG604" s="211"/>
      <c r="NH604" s="211"/>
      <c r="NI604" s="211"/>
      <c r="NJ604" s="211"/>
      <c r="NK604" s="211"/>
      <c r="NL604" s="211"/>
      <c r="NM604" s="211"/>
      <c r="NN604" s="211"/>
      <c r="NO604" s="211"/>
      <c r="NP604" s="211"/>
      <c r="NQ604" s="211"/>
      <c r="NR604" s="211"/>
      <c r="NS604" s="211"/>
      <c r="NT604" s="211"/>
      <c r="NU604" s="211"/>
      <c r="NV604" s="211"/>
      <c r="NW604" s="211"/>
      <c r="NX604" s="211"/>
      <c r="NY604" s="211"/>
      <c r="NZ604" s="211"/>
      <c r="OA604" s="211"/>
      <c r="OB604" s="211"/>
      <c r="OC604" s="211"/>
      <c r="OD604" s="211"/>
      <c r="OE604" s="211"/>
      <c r="OF604" s="211"/>
      <c r="OG604" s="211"/>
      <c r="OH604" s="211"/>
      <c r="OI604" s="211"/>
      <c r="OJ604" s="211"/>
      <c r="OK604" s="211"/>
      <c r="OL604" s="211"/>
      <c r="OM604" s="211"/>
      <c r="ON604" s="211"/>
      <c r="OO604" s="211"/>
      <c r="OP604" s="211"/>
      <c r="OQ604" s="211"/>
      <c r="OR604" s="211"/>
      <c r="OS604" s="211"/>
      <c r="OT604" s="211"/>
      <c r="OU604" s="211"/>
      <c r="OV604" s="211"/>
      <c r="OW604" s="211"/>
      <c r="OX604" s="211"/>
      <c r="OY604" s="211"/>
      <c r="OZ604" s="211"/>
      <c r="PA604" s="211"/>
      <c r="PB604" s="211"/>
      <c r="PC604" s="211"/>
      <c r="PD604" s="211"/>
      <c r="PE604" s="211"/>
      <c r="PF604" s="211"/>
      <c r="PG604" s="211"/>
      <c r="PH604" s="211"/>
      <c r="PI604" s="211"/>
      <c r="PJ604" s="211"/>
      <c r="PK604" s="211"/>
      <c r="PL604" s="211"/>
      <c r="PM604" s="211"/>
      <c r="PN604" s="211"/>
      <c r="PO604" s="211"/>
      <c r="PP604" s="211"/>
      <c r="PQ604" s="211"/>
      <c r="PR604" s="211"/>
      <c r="PS604" s="211"/>
      <c r="PT604" s="211"/>
      <c r="PU604" s="211"/>
      <c r="PV604" s="211"/>
      <c r="PW604" s="211"/>
      <c r="PX604" s="211"/>
      <c r="PY604" s="211"/>
      <c r="PZ604" s="211"/>
      <c r="QA604" s="211"/>
      <c r="QB604" s="211"/>
      <c r="QC604" s="211"/>
      <c r="QD604" s="211"/>
      <c r="QE604" s="211"/>
      <c r="QF604" s="211"/>
      <c r="QG604" s="211"/>
      <c r="QH604" s="211"/>
      <c r="QI604" s="211"/>
      <c r="QJ604" s="211"/>
      <c r="QK604" s="211"/>
      <c r="QL604" s="211"/>
      <c r="QM604" s="211"/>
      <c r="QN604" s="211"/>
      <c r="QO604" s="211"/>
      <c r="QP604" s="211"/>
      <c r="QQ604" s="211"/>
      <c r="QR604" s="211"/>
      <c r="QS604" s="211"/>
      <c r="QT604" s="211"/>
      <c r="QU604" s="211"/>
      <c r="QV604" s="211"/>
      <c r="QW604" s="211"/>
      <c r="QX604" s="211"/>
      <c r="QY604" s="211"/>
      <c r="QZ604" s="211"/>
      <c r="RA604" s="211"/>
      <c r="RB604" s="211"/>
      <c r="RC604" s="211"/>
      <c r="RD604" s="211"/>
      <c r="RE604" s="211"/>
      <c r="RF604" s="211"/>
      <c r="RG604" s="211"/>
      <c r="RH604" s="211"/>
      <c r="RI604" s="211"/>
      <c r="RJ604" s="211"/>
      <c r="RK604" s="211"/>
      <c r="RL604" s="211"/>
      <c r="RM604" s="211"/>
      <c r="RN604" s="211"/>
      <c r="RO604" s="211"/>
      <c r="RP604" s="211"/>
      <c r="RQ604" s="211"/>
      <c r="RR604" s="211"/>
      <c r="RS604" s="211"/>
      <c r="RT604" s="211"/>
      <c r="RU604" s="211"/>
      <c r="RV604" s="211"/>
      <c r="RW604" s="211"/>
      <c r="RX604" s="211"/>
      <c r="RY604" s="211"/>
      <c r="RZ604" s="211"/>
      <c r="SA604" s="211"/>
      <c r="SB604" s="211"/>
      <c r="SC604" s="211"/>
      <c r="SD604" s="211"/>
      <c r="SE604" s="211"/>
      <c r="SF604" s="211"/>
      <c r="SG604" s="211"/>
      <c r="SH604" s="211"/>
      <c r="SI604" s="211"/>
      <c r="SJ604" s="211"/>
      <c r="SK604" s="211"/>
      <c r="SL604" s="211"/>
      <c r="SM604" s="211"/>
      <c r="SN604" s="211"/>
      <c r="SO604" s="211"/>
      <c r="SP604" s="211"/>
      <c r="SQ604" s="211"/>
      <c r="SR604" s="211"/>
      <c r="SS604" s="211"/>
      <c r="ST604" s="211"/>
      <c r="SU604" s="211"/>
      <c r="SV604" s="211"/>
      <c r="SW604" s="211"/>
      <c r="SX604" s="211"/>
      <c r="SY604" s="211"/>
      <c r="SZ604" s="211"/>
      <c r="TA604" s="211"/>
      <c r="TB604" s="211"/>
      <c r="TC604" s="211"/>
      <c r="TD604" s="211"/>
      <c r="TE604" s="211"/>
      <c r="TF604" s="211"/>
      <c r="TG604" s="211"/>
      <c r="TH604" s="211"/>
      <c r="TI604" s="211"/>
      <c r="TJ604" s="211"/>
      <c r="TK604" s="211"/>
      <c r="TL604" s="211"/>
      <c r="TM604" s="211"/>
      <c r="TN604" s="211"/>
      <c r="TO604" s="211"/>
      <c r="TP604" s="211"/>
      <c r="TQ604" s="211"/>
      <c r="TR604" s="211"/>
      <c r="TS604" s="211"/>
      <c r="TT604" s="211"/>
      <c r="TU604" s="211"/>
      <c r="TV604" s="211"/>
      <c r="TW604" s="211"/>
      <c r="TX604" s="211"/>
      <c r="TY604" s="211"/>
      <c r="TZ604" s="211"/>
      <c r="UA604" s="211"/>
      <c r="UB604" s="211"/>
      <c r="UC604" s="211"/>
      <c r="UD604" s="211"/>
      <c r="UE604" s="211"/>
      <c r="UF604" s="211"/>
      <c r="UG604" s="211"/>
      <c r="UH604" s="211"/>
      <c r="UI604" s="211"/>
      <c r="UJ604" s="211"/>
      <c r="UK604" s="211"/>
      <c r="UL604" s="211"/>
      <c r="UM604" s="211"/>
      <c r="UN604" s="211"/>
      <c r="UO604" s="211"/>
      <c r="UP604" s="211"/>
      <c r="UQ604" s="211"/>
      <c r="UR604" s="211"/>
      <c r="US604" s="211"/>
      <c r="UT604" s="211"/>
      <c r="UU604" s="211"/>
      <c r="UV604" s="211"/>
      <c r="UW604" s="211"/>
      <c r="UX604" s="211"/>
      <c r="UY604" s="211"/>
      <c r="UZ604" s="211"/>
      <c r="VA604" s="211"/>
      <c r="VB604" s="211"/>
      <c r="VC604" s="211"/>
      <c r="VD604" s="211"/>
      <c r="VE604" s="211"/>
      <c r="VF604" s="211"/>
      <c r="VG604" s="211"/>
      <c r="VH604" s="211"/>
      <c r="VI604" s="211"/>
      <c r="VJ604" s="211"/>
      <c r="VK604" s="211"/>
      <c r="VL604" s="211"/>
      <c r="VM604" s="211"/>
      <c r="VN604" s="211"/>
      <c r="VO604" s="211"/>
      <c r="VP604" s="211"/>
      <c r="VQ604" s="211"/>
      <c r="VR604" s="211"/>
      <c r="VS604" s="211"/>
      <c r="VT604" s="211"/>
      <c r="VU604" s="211"/>
      <c r="VV604" s="211"/>
      <c r="VW604" s="211"/>
      <c r="VX604" s="211"/>
      <c r="VY604" s="211"/>
      <c r="VZ604" s="211"/>
      <c r="WA604" s="211"/>
      <c r="WB604" s="211"/>
      <c r="WC604" s="211"/>
      <c r="WD604" s="211"/>
      <c r="WE604" s="211"/>
      <c r="WF604" s="211"/>
      <c r="WG604" s="211"/>
      <c r="WH604" s="211"/>
      <c r="WI604" s="211"/>
      <c r="WJ604" s="211"/>
      <c r="WK604" s="211"/>
      <c r="WL604" s="211"/>
      <c r="WM604" s="211"/>
      <c r="WN604" s="211"/>
      <c r="WO604" s="211"/>
      <c r="WP604" s="211"/>
      <c r="WQ604" s="211"/>
      <c r="WR604" s="211"/>
      <c r="WS604" s="211"/>
      <c r="WT604" s="211"/>
      <c r="WU604" s="211"/>
      <c r="WV604" s="211"/>
      <c r="WW604" s="211"/>
      <c r="WX604" s="211"/>
      <c r="WY604" s="211"/>
      <c r="WZ604" s="211"/>
      <c r="XA604" s="211"/>
      <c r="XB604" s="211"/>
      <c r="XC604" s="211"/>
      <c r="XD604" s="211"/>
      <c r="XE604" s="211"/>
      <c r="XF604" s="211"/>
      <c r="XG604" s="211"/>
      <c r="XH604" s="211"/>
      <c r="XI604" s="211"/>
      <c r="XJ604" s="211"/>
      <c r="XK604" s="211"/>
      <c r="XL604" s="211"/>
      <c r="XM604" s="211"/>
      <c r="XN604" s="211"/>
      <c r="XO604" s="211"/>
      <c r="XP604" s="211"/>
      <c r="XQ604" s="211"/>
      <c r="XR604" s="211"/>
      <c r="XS604" s="211"/>
      <c r="XT604" s="211"/>
      <c r="XU604" s="211"/>
      <c r="XV604" s="211"/>
      <c r="XW604" s="211"/>
      <c r="XX604" s="211"/>
      <c r="XY604" s="211"/>
      <c r="XZ604" s="211"/>
      <c r="YA604" s="211"/>
      <c r="YB604" s="211"/>
      <c r="YC604" s="211"/>
      <c r="YD604" s="211"/>
      <c r="YE604" s="211"/>
      <c r="YF604" s="211"/>
      <c r="YG604" s="211"/>
      <c r="YH604" s="211"/>
      <c r="YI604" s="211"/>
      <c r="YJ604" s="211"/>
      <c r="YK604" s="211"/>
      <c r="YL604" s="211"/>
      <c r="YM604" s="211"/>
      <c r="YN604" s="211"/>
      <c r="YO604" s="211"/>
      <c r="YP604" s="211"/>
      <c r="YQ604" s="211"/>
      <c r="YR604" s="211"/>
      <c r="YS604" s="211"/>
      <c r="YT604" s="211"/>
      <c r="YU604" s="211"/>
      <c r="YV604" s="211"/>
      <c r="YW604" s="211"/>
      <c r="YX604" s="211"/>
      <c r="YY604" s="211"/>
      <c r="YZ604" s="211"/>
      <c r="ZA604" s="211"/>
      <c r="ZB604" s="211"/>
      <c r="ZC604" s="211"/>
      <c r="ZD604" s="211"/>
      <c r="ZE604" s="211"/>
      <c r="ZF604" s="211"/>
      <c r="ZG604" s="211"/>
      <c r="ZH604" s="211"/>
      <c r="ZI604" s="211"/>
      <c r="ZJ604" s="211"/>
      <c r="ZK604" s="211"/>
      <c r="ZL604" s="211"/>
      <c r="ZM604" s="211"/>
      <c r="ZN604" s="211"/>
      <c r="ZO604" s="211"/>
      <c r="ZP604" s="211"/>
      <c r="ZQ604" s="211"/>
      <c r="ZR604" s="211"/>
      <c r="ZS604" s="211"/>
      <c r="ZT604" s="211"/>
      <c r="ZU604" s="211"/>
      <c r="ZV604" s="211"/>
      <c r="ZW604" s="211"/>
      <c r="ZX604" s="211"/>
      <c r="ZY604" s="211"/>
      <c r="ZZ604" s="211"/>
      <c r="AAA604" s="211"/>
      <c r="AAB604" s="211"/>
      <c r="AAC604" s="211"/>
      <c r="AAD604" s="211"/>
      <c r="AAE604" s="211"/>
      <c r="AAF604" s="211"/>
      <c r="AAG604" s="211"/>
      <c r="AAH604" s="211"/>
      <c r="AAI604" s="211"/>
      <c r="AAJ604" s="211"/>
      <c r="AAK604" s="211"/>
      <c r="AAL604" s="211"/>
      <c r="AAM604" s="211"/>
      <c r="AAN604" s="211"/>
      <c r="AAO604" s="211"/>
      <c r="AAP604" s="211"/>
      <c r="AAQ604" s="211"/>
      <c r="AAR604" s="211"/>
      <c r="AAS604" s="211"/>
      <c r="AAT604" s="211"/>
      <c r="AAU604" s="211"/>
      <c r="AAV604" s="211"/>
      <c r="AAW604" s="211"/>
      <c r="AAX604" s="211"/>
      <c r="AAY604" s="211"/>
      <c r="AAZ604" s="211"/>
      <c r="ABA604" s="211"/>
      <c r="ABB604" s="211"/>
      <c r="ABC604" s="211"/>
      <c r="ABD604" s="211"/>
      <c r="ABE604" s="211"/>
      <c r="ABF604" s="211"/>
      <c r="ABG604" s="211"/>
      <c r="ABH604" s="211"/>
      <c r="ABI604" s="211"/>
      <c r="ABJ604" s="211"/>
      <c r="ABK604" s="211"/>
      <c r="ABL604" s="211"/>
      <c r="ABM604" s="211"/>
      <c r="ABN604" s="211"/>
      <c r="ABO604" s="211"/>
      <c r="ABP604" s="211"/>
      <c r="ABQ604" s="211"/>
      <c r="ABR604" s="211"/>
      <c r="ABS604" s="211"/>
      <c r="ABT604" s="211"/>
      <c r="ABU604" s="211"/>
      <c r="ABV604" s="211"/>
      <c r="ABW604" s="211"/>
      <c r="ABX604" s="211"/>
      <c r="ABY604" s="211"/>
      <c r="ABZ604" s="211"/>
      <c r="ACA604" s="211"/>
      <c r="ACB604" s="211"/>
      <c r="ACC604" s="211"/>
      <c r="ACD604" s="211"/>
      <c r="ACE604" s="211"/>
      <c r="ACF604" s="211"/>
      <c r="ACG604" s="211"/>
      <c r="ACH604" s="211"/>
      <c r="ACI604" s="211"/>
      <c r="ACJ604" s="211"/>
      <c r="ACK604" s="211"/>
      <c r="ACL604" s="211"/>
      <c r="ACM604" s="211"/>
      <c r="ACN604" s="211"/>
      <c r="ACO604" s="211"/>
      <c r="ACP604" s="211"/>
      <c r="ACQ604" s="211"/>
      <c r="ACR604" s="211"/>
      <c r="ACS604" s="211"/>
      <c r="ACT604" s="211"/>
      <c r="ACU604" s="211"/>
      <c r="ACV604" s="211"/>
      <c r="ACW604" s="211"/>
      <c r="ACX604" s="211"/>
      <c r="ACY604" s="211"/>
      <c r="ACZ604" s="211"/>
      <c r="ADA604" s="211"/>
      <c r="ADB604" s="211"/>
      <c r="ADC604" s="211"/>
      <c r="ADD604" s="211"/>
      <c r="ADE604" s="211"/>
      <c r="ADF604" s="211"/>
      <c r="ADG604" s="211"/>
      <c r="ADH604" s="211"/>
      <c r="ADI604" s="211"/>
      <c r="ADJ604" s="211"/>
      <c r="ADK604" s="211"/>
      <c r="ADL604" s="211"/>
      <c r="ADM604" s="211"/>
      <c r="ADN604" s="211"/>
      <c r="ADO604" s="211"/>
      <c r="ADP604" s="211"/>
      <c r="ADQ604" s="211"/>
      <c r="ADR604" s="211"/>
      <c r="ADS604" s="211"/>
      <c r="ADT604" s="211"/>
      <c r="ADU604" s="211"/>
      <c r="ADV604" s="211"/>
      <c r="ADW604" s="211"/>
      <c r="ADX604" s="211"/>
      <c r="ADY604" s="211"/>
      <c r="ADZ604" s="211"/>
      <c r="AEA604" s="211"/>
      <c r="AEB604" s="211"/>
      <c r="AEC604" s="211"/>
      <c r="AED604" s="211"/>
      <c r="AEE604" s="211"/>
      <c r="AEF604" s="211"/>
      <c r="AEG604" s="211"/>
      <c r="AEH604" s="211"/>
      <c r="AEI604" s="211"/>
      <c r="AEJ604" s="211"/>
      <c r="AEK604" s="211"/>
      <c r="AEL604" s="211"/>
      <c r="AEM604" s="211"/>
      <c r="AEN604" s="211"/>
      <c r="AEO604" s="211"/>
      <c r="AEP604" s="211"/>
      <c r="AEQ604" s="211"/>
      <c r="AER604" s="211"/>
      <c r="AES604" s="211"/>
      <c r="AET604" s="211"/>
      <c r="AEU604" s="211"/>
      <c r="AEV604" s="211"/>
      <c r="AEW604" s="211"/>
      <c r="AEX604" s="211"/>
      <c r="AEY604" s="211"/>
      <c r="AEZ604" s="211"/>
      <c r="AFA604" s="211"/>
      <c r="AFB604" s="211"/>
      <c r="AFC604" s="211"/>
      <c r="AFD604" s="211"/>
      <c r="AFE604" s="211"/>
      <c r="AFF604" s="211"/>
      <c r="AFG604" s="211"/>
      <c r="AFH604" s="211"/>
      <c r="AFI604" s="211"/>
      <c r="AFJ604" s="211"/>
      <c r="AFK604" s="211"/>
      <c r="AFL604" s="211"/>
      <c r="AFM604" s="211"/>
      <c r="AFN604" s="211"/>
      <c r="AFO604" s="211"/>
      <c r="AFP604" s="211"/>
      <c r="AFQ604" s="211"/>
      <c r="AFR604" s="211"/>
      <c r="AFS604" s="211"/>
      <c r="AFT604" s="211"/>
      <c r="AFU604" s="211"/>
      <c r="AFV604" s="211"/>
      <c r="AFW604" s="211"/>
      <c r="AFX604" s="211"/>
      <c r="AFY604" s="211"/>
      <c r="AFZ604" s="211"/>
      <c r="AGA604" s="211"/>
      <c r="AGB604" s="211"/>
      <c r="AGC604" s="211"/>
      <c r="AGD604" s="211"/>
      <c r="AGE604" s="211"/>
      <c r="AGF604" s="211"/>
      <c r="AGG604" s="211"/>
      <c r="AGH604" s="211"/>
      <c r="AGI604" s="211"/>
      <c r="AGJ604" s="211"/>
      <c r="AGK604" s="211"/>
      <c r="AGL604" s="211"/>
      <c r="AGM604" s="211"/>
      <c r="AGN604" s="211"/>
      <c r="AGO604" s="211"/>
      <c r="AGP604" s="211"/>
      <c r="AGQ604" s="211"/>
      <c r="AGR604" s="211"/>
      <c r="AGS604" s="211"/>
      <c r="AGT604" s="211"/>
      <c r="AGU604" s="211"/>
      <c r="AGV604" s="211"/>
      <c r="AGW604" s="211"/>
      <c r="AGX604" s="211"/>
      <c r="AGY604" s="211"/>
      <c r="AGZ604" s="211"/>
      <c r="AHA604" s="211"/>
      <c r="AHB604" s="211"/>
      <c r="AHC604" s="211"/>
      <c r="AHD604" s="211"/>
      <c r="AHE604" s="211"/>
      <c r="AHF604" s="211"/>
      <c r="AHG604" s="211"/>
      <c r="AHH604" s="211"/>
      <c r="AHI604" s="211"/>
      <c r="AHJ604" s="211"/>
      <c r="AHK604" s="211"/>
      <c r="AHL604" s="211"/>
      <c r="AHM604" s="211"/>
      <c r="AHN604" s="211"/>
      <c r="AHO604" s="211"/>
      <c r="AHP604" s="211"/>
      <c r="AHQ604" s="211"/>
      <c r="AHR604" s="211"/>
      <c r="AHS604" s="211"/>
      <c r="AHT604" s="211"/>
      <c r="AHU604" s="211"/>
      <c r="AHV604" s="211"/>
      <c r="AHW604" s="211"/>
      <c r="AHX604" s="211"/>
      <c r="AHY604" s="211"/>
      <c r="AHZ604" s="211"/>
      <c r="AIA604" s="211"/>
      <c r="AIB604" s="211"/>
      <c r="AIC604" s="211"/>
      <c r="AID604" s="211"/>
      <c r="AIE604" s="211"/>
      <c r="AIF604" s="211"/>
      <c r="AIG604" s="211"/>
      <c r="AIH604" s="211"/>
      <c r="AII604" s="211"/>
      <c r="AIJ604" s="211"/>
      <c r="AIK604" s="211"/>
      <c r="AIL604" s="211"/>
      <c r="AIM604" s="211"/>
      <c r="AIN604" s="211"/>
      <c r="AIO604" s="211"/>
      <c r="AIP604" s="211"/>
      <c r="AIQ604" s="211"/>
      <c r="AIR604" s="211"/>
      <c r="AIS604" s="211"/>
      <c r="AIT604" s="211"/>
      <c r="AIU604" s="211"/>
      <c r="AIV604" s="211"/>
      <c r="AIW604" s="211"/>
      <c r="AIX604" s="211"/>
      <c r="AIY604" s="211"/>
      <c r="AIZ604" s="211"/>
      <c r="AJA604" s="211"/>
      <c r="AJB604" s="211"/>
      <c r="AJC604" s="211"/>
      <c r="AJD604" s="211"/>
      <c r="AJE604" s="211"/>
      <c r="AJF604" s="211"/>
      <c r="AJG604" s="211"/>
      <c r="AJH604" s="211"/>
      <c r="AJI604" s="211"/>
      <c r="AJJ604" s="211"/>
      <c r="AJK604" s="211"/>
      <c r="AJL604" s="211"/>
      <c r="AJM604" s="211"/>
      <c r="AJN604" s="211"/>
      <c r="AJO604" s="211"/>
      <c r="AJP604" s="211"/>
      <c r="AJQ604" s="211"/>
      <c r="AJR604" s="211"/>
      <c r="AJS604" s="211"/>
      <c r="AJT604" s="211"/>
      <c r="AJU604" s="211"/>
      <c r="AJV604" s="211"/>
      <c r="AJW604" s="211"/>
      <c r="AJX604" s="211"/>
      <c r="AJY604" s="211"/>
      <c r="AJZ604" s="211"/>
      <c r="AKA604" s="211"/>
      <c r="AKB604" s="211"/>
      <c r="AKC604" s="211"/>
      <c r="AKD604" s="211"/>
      <c r="AKE604" s="211"/>
      <c r="AKF604" s="211"/>
      <c r="AKG604" s="211"/>
      <c r="AKH604" s="211"/>
      <c r="AKI604" s="211"/>
      <c r="AKJ604" s="211"/>
      <c r="AKK604" s="211"/>
      <c r="AKL604" s="211"/>
      <c r="AKM604" s="211"/>
      <c r="AKN604" s="211"/>
      <c r="AKO604" s="211"/>
      <c r="AKP604" s="211"/>
      <c r="AKQ604" s="211"/>
      <c r="AKR604" s="211"/>
      <c r="AKS604" s="211"/>
      <c r="AKT604" s="211"/>
      <c r="AKU604" s="211"/>
      <c r="AKV604" s="211"/>
      <c r="AKW604" s="211"/>
      <c r="AKX604" s="211"/>
      <c r="AKY604" s="211"/>
      <c r="AKZ604" s="211"/>
      <c r="ALA604" s="211"/>
      <c r="ALB604" s="211"/>
      <c r="ALC604" s="211"/>
      <c r="ALD604" s="211"/>
      <c r="ALE604" s="211"/>
      <c r="ALF604" s="211"/>
      <c r="ALG604" s="211"/>
      <c r="ALH604" s="211"/>
      <c r="ALI604" s="211"/>
      <c r="ALJ604" s="211"/>
      <c r="ALK604" s="211"/>
      <c r="ALL604" s="211"/>
      <c r="ALM604" s="211"/>
      <c r="ALN604" s="211"/>
      <c r="ALO604" s="211"/>
      <c r="ALP604" s="211"/>
      <c r="ALQ604" s="211"/>
      <c r="ALR604" s="211"/>
      <c r="ALS604" s="211"/>
      <c r="ALT604" s="211"/>
      <c r="ALU604" s="211"/>
      <c r="ALV604" s="211"/>
      <c r="ALW604" s="211"/>
      <c r="ALX604" s="211"/>
      <c r="ALY604" s="211"/>
      <c r="ALZ604" s="211"/>
      <c r="AMA604" s="211"/>
      <c r="AMB604" s="211"/>
      <c r="AMC604" s="211"/>
      <c r="AMD604" s="211"/>
      <c r="AME604" s="211"/>
      <c r="AMF604" s="211"/>
      <c r="AMG604" s="211"/>
      <c r="AMH604" s="211"/>
      <c r="AMI604" s="211"/>
      <c r="AMJ604" s="211"/>
      <c r="AMK604" s="211"/>
      <c r="AML604" s="211"/>
      <c r="AMM604" s="211"/>
      <c r="AMN604" s="211"/>
      <c r="AMO604" s="211"/>
      <c r="AMP604" s="211"/>
      <c r="AMQ604" s="211"/>
      <c r="AMR604" s="211"/>
      <c r="AMS604" s="211"/>
      <c r="AMT604" s="211"/>
      <c r="AMU604" s="211"/>
      <c r="AMV604" s="211"/>
      <c r="AMW604" s="211"/>
      <c r="AMX604" s="211"/>
      <c r="AMY604" s="211"/>
      <c r="AMZ604" s="211"/>
      <c r="ANA604" s="211"/>
      <c r="ANB604" s="211"/>
      <c r="ANC604" s="211"/>
      <c r="AND604" s="211"/>
      <c r="ANE604" s="211"/>
      <c r="ANF604" s="211"/>
      <c r="ANG604" s="211"/>
      <c r="ANH604" s="211"/>
      <c r="ANI604" s="211"/>
      <c r="ANJ604" s="211"/>
      <c r="ANK604" s="211"/>
      <c r="ANL604" s="211"/>
      <c r="ANM604" s="211"/>
      <c r="ANN604" s="211"/>
      <c r="ANO604" s="211"/>
      <c r="ANP604" s="211"/>
      <c r="ANQ604" s="211"/>
      <c r="ANR604" s="211"/>
      <c r="ANS604" s="211"/>
      <c r="ANT604" s="211"/>
      <c r="ANU604" s="211"/>
      <c r="ANV604" s="211"/>
      <c r="ANW604" s="211"/>
      <c r="ANX604" s="211"/>
      <c r="ANY604" s="211"/>
      <c r="ANZ604" s="211"/>
      <c r="AOA604" s="211"/>
      <c r="AOB604" s="211"/>
      <c r="AOC604" s="211"/>
      <c r="AOD604" s="211"/>
      <c r="AOE604" s="211"/>
      <c r="AOF604" s="211"/>
      <c r="AOG604" s="211"/>
      <c r="AOH604" s="211"/>
      <c r="AOI604" s="211"/>
      <c r="AOJ604" s="211"/>
      <c r="AOK604" s="211"/>
      <c r="AOL604" s="211"/>
      <c r="AOM604" s="211"/>
      <c r="AON604" s="211"/>
      <c r="AOO604" s="211"/>
      <c r="AOP604" s="211"/>
      <c r="AOQ604" s="211"/>
      <c r="AOR604" s="211"/>
      <c r="AOS604" s="211"/>
      <c r="AOT604" s="211"/>
      <c r="AOU604" s="211"/>
      <c r="AOV604" s="211"/>
      <c r="AOW604" s="211"/>
      <c r="AOX604" s="211"/>
      <c r="AOY604" s="211"/>
      <c r="AOZ604" s="211"/>
      <c r="APA604" s="211"/>
      <c r="APB604" s="211"/>
      <c r="APC604" s="211"/>
      <c r="APD604" s="211"/>
      <c r="APE604" s="211"/>
      <c r="APF604" s="211"/>
      <c r="APG604" s="211"/>
      <c r="APH604" s="211"/>
      <c r="API604" s="211"/>
      <c r="APJ604" s="211"/>
      <c r="APK604" s="211"/>
      <c r="APL604" s="211"/>
      <c r="APM604" s="211"/>
      <c r="APN604" s="211"/>
      <c r="APO604" s="211"/>
      <c r="APP604" s="211"/>
      <c r="APQ604" s="211"/>
      <c r="APR604" s="211"/>
      <c r="APS604" s="211"/>
      <c r="APT604" s="211"/>
      <c r="APU604" s="211"/>
      <c r="APV604" s="211"/>
      <c r="APW604" s="211"/>
      <c r="APX604" s="211"/>
      <c r="APY604" s="211"/>
      <c r="APZ604" s="211"/>
      <c r="AQA604" s="211"/>
      <c r="AQB604" s="211"/>
      <c r="AQC604" s="211"/>
      <c r="AQD604" s="211"/>
      <c r="AQE604" s="211"/>
      <c r="AQF604" s="211"/>
      <c r="AQG604" s="211"/>
      <c r="AQH604" s="211"/>
      <c r="AQI604" s="211"/>
      <c r="AQJ604" s="211"/>
      <c r="AQK604" s="211"/>
      <c r="AQL604" s="211"/>
      <c r="AQM604" s="211"/>
      <c r="AQN604" s="211"/>
      <c r="AQO604" s="211"/>
      <c r="AQP604" s="211"/>
      <c r="AQQ604" s="211"/>
      <c r="AQR604" s="211"/>
      <c r="AQS604" s="211"/>
      <c r="AQT604" s="211"/>
      <c r="AQU604" s="211"/>
      <c r="AQV604" s="211"/>
      <c r="AQW604" s="211"/>
      <c r="AQX604" s="211"/>
      <c r="AQY604" s="211"/>
      <c r="AQZ604" s="211"/>
      <c r="ARA604" s="211"/>
      <c r="ARB604" s="211"/>
      <c r="ARC604" s="211"/>
      <c r="ARD604" s="211"/>
      <c r="ARE604" s="211"/>
      <c r="ARF604" s="211"/>
      <c r="ARG604" s="211"/>
      <c r="ARH604" s="211"/>
      <c r="ARI604" s="211"/>
      <c r="ARJ604" s="211"/>
      <c r="ARK604" s="211"/>
      <c r="ARL604" s="211"/>
      <c r="ARM604" s="211"/>
      <c r="ARN604" s="211"/>
      <c r="ARO604" s="211"/>
      <c r="ARP604" s="211"/>
      <c r="ARQ604" s="211"/>
      <c r="ARR604" s="211"/>
      <c r="ARS604" s="211"/>
      <c r="ART604" s="211"/>
      <c r="ARU604" s="211"/>
      <c r="ARV604" s="211"/>
      <c r="ARW604" s="211"/>
      <c r="ARX604" s="211"/>
      <c r="ARY604" s="211"/>
      <c r="ARZ604" s="211"/>
      <c r="ASA604" s="211"/>
      <c r="ASB604" s="211"/>
      <c r="ASC604" s="211"/>
      <c r="ASD604" s="211"/>
      <c r="ASE604" s="211"/>
      <c r="ASF604" s="211"/>
      <c r="ASG604" s="211"/>
      <c r="ASH604" s="211"/>
      <c r="ASI604" s="211"/>
      <c r="ASJ604" s="211"/>
      <c r="ASK604" s="211"/>
      <c r="ASL604" s="211"/>
      <c r="ASM604" s="211"/>
      <c r="ASN604" s="211"/>
      <c r="ASO604" s="211"/>
      <c r="ASP604" s="211"/>
      <c r="ASQ604" s="211"/>
      <c r="ASR604" s="211"/>
      <c r="ASS604" s="211"/>
      <c r="AST604" s="211"/>
      <c r="ASU604" s="211"/>
      <c r="ASV604" s="211"/>
      <c r="ASW604" s="211"/>
      <c r="ASX604" s="211"/>
      <c r="ASY604" s="211"/>
      <c r="ASZ604" s="211"/>
      <c r="ATA604" s="211"/>
      <c r="ATB604" s="211"/>
      <c r="ATC604" s="211"/>
      <c r="ATD604" s="211"/>
      <c r="ATE604" s="211"/>
      <c r="ATF604" s="211"/>
      <c r="ATG604" s="211"/>
      <c r="ATH604" s="211"/>
      <c r="ATI604" s="211"/>
      <c r="ATJ604" s="211"/>
      <c r="ATK604" s="211"/>
      <c r="ATL604" s="211"/>
      <c r="ATM604" s="211"/>
      <c r="ATN604" s="211"/>
      <c r="ATO604" s="211"/>
      <c r="ATP604" s="211"/>
      <c r="ATQ604" s="211"/>
      <c r="ATR604" s="211"/>
      <c r="ATS604" s="211"/>
      <c r="ATT604" s="211"/>
      <c r="ATU604" s="211"/>
      <c r="ATV604" s="211"/>
      <c r="ATW604" s="211"/>
      <c r="ATX604" s="211"/>
      <c r="ATY604" s="211"/>
      <c r="ATZ604" s="211"/>
      <c r="AUA604" s="211"/>
      <c r="AUB604" s="211"/>
      <c r="AUC604" s="211"/>
      <c r="AUD604" s="211"/>
      <c r="AUE604" s="211"/>
      <c r="AUF604" s="211"/>
      <c r="AUG604" s="211"/>
      <c r="AUH604" s="211"/>
      <c r="AUI604" s="211"/>
      <c r="AUJ604" s="211"/>
      <c r="AUK604" s="211"/>
      <c r="AUL604" s="211"/>
      <c r="AUM604" s="211"/>
      <c r="AUN604" s="211"/>
      <c r="AUO604" s="211"/>
      <c r="AUP604" s="211"/>
      <c r="AUQ604" s="211"/>
      <c r="AUR604" s="211"/>
      <c r="AUS604" s="211"/>
      <c r="AUT604" s="211"/>
      <c r="AUU604" s="211"/>
      <c r="AUV604" s="211"/>
      <c r="AUW604" s="211"/>
      <c r="AUX604" s="211"/>
      <c r="AUY604" s="211"/>
      <c r="AUZ604" s="211"/>
      <c r="AVA604" s="211"/>
      <c r="AVB604" s="211"/>
      <c r="AVC604" s="211"/>
      <c r="AVD604" s="211"/>
      <c r="AVE604" s="211"/>
      <c r="AVF604" s="211"/>
      <c r="AVG604" s="211"/>
      <c r="AVH604" s="211"/>
      <c r="AVI604" s="211"/>
      <c r="AVJ604" s="211"/>
      <c r="AVK604" s="211"/>
      <c r="AVL604" s="211"/>
      <c r="AVM604" s="211"/>
      <c r="AVN604" s="211"/>
      <c r="AVO604" s="211"/>
      <c r="AVP604" s="211"/>
      <c r="AVQ604" s="211"/>
      <c r="AVR604" s="211"/>
      <c r="AVS604" s="211"/>
      <c r="AVT604" s="211"/>
      <c r="AVU604" s="211"/>
      <c r="AVV604" s="211"/>
      <c r="AVW604" s="211"/>
      <c r="AVX604" s="211"/>
      <c r="AVY604" s="211"/>
      <c r="AVZ604" s="211"/>
      <c r="AWA604" s="211"/>
      <c r="AWB604" s="211"/>
      <c r="AWC604" s="211"/>
      <c r="AWD604" s="211"/>
      <c r="AWE604" s="211"/>
      <c r="AWF604" s="211"/>
      <c r="AWG604" s="211"/>
      <c r="AWH604" s="211"/>
      <c r="AWI604" s="211"/>
      <c r="AWJ604" s="211"/>
      <c r="AWK604" s="211"/>
      <c r="AWL604" s="211"/>
      <c r="AWM604" s="211"/>
      <c r="AWN604" s="211"/>
      <c r="AWO604" s="211"/>
      <c r="AWP604" s="211"/>
      <c r="AWQ604" s="211"/>
      <c r="AWR604" s="211"/>
      <c r="AWS604" s="211"/>
      <c r="AWT604" s="211"/>
      <c r="AWU604" s="211"/>
      <c r="AWV604" s="211"/>
      <c r="AWW604" s="211"/>
      <c r="AWX604" s="211"/>
      <c r="AWY604" s="211"/>
      <c r="AWZ604" s="211"/>
      <c r="AXA604" s="211"/>
      <c r="AXB604" s="211"/>
      <c r="AXC604" s="211"/>
      <c r="AXD604" s="211"/>
      <c r="AXE604" s="211"/>
      <c r="AXF604" s="211"/>
      <c r="AXG604" s="211"/>
      <c r="AXH604" s="211"/>
      <c r="AXI604" s="211"/>
      <c r="AXJ604" s="211"/>
      <c r="AXK604" s="211"/>
      <c r="AXL604" s="211"/>
      <c r="AXM604" s="211"/>
      <c r="AXN604" s="211"/>
      <c r="AXO604" s="211"/>
      <c r="AXP604" s="211"/>
      <c r="AXQ604" s="211"/>
      <c r="AXR604" s="211"/>
      <c r="AXS604" s="211"/>
      <c r="AXT604" s="211"/>
      <c r="AXU604" s="211"/>
      <c r="AXV604" s="211"/>
      <c r="AXW604" s="211"/>
      <c r="AXX604" s="211"/>
      <c r="AXY604" s="211"/>
      <c r="AXZ604" s="211"/>
      <c r="AYA604" s="211"/>
      <c r="AYB604" s="211"/>
      <c r="AYC604" s="211"/>
      <c r="AYD604" s="211"/>
      <c r="AYE604" s="211"/>
      <c r="AYF604" s="211"/>
      <c r="AYG604" s="211"/>
      <c r="AYH604" s="211"/>
      <c r="AYI604" s="211"/>
      <c r="AYJ604" s="211"/>
      <c r="AYK604" s="211"/>
      <c r="AYL604" s="211"/>
      <c r="AYM604" s="211"/>
      <c r="AYN604" s="211"/>
      <c r="AYO604" s="211"/>
      <c r="AYP604" s="211"/>
      <c r="AYQ604" s="211"/>
      <c r="AYR604" s="211"/>
      <c r="AYS604" s="211"/>
      <c r="AYT604" s="211"/>
      <c r="AYU604" s="211"/>
      <c r="AYV604" s="211"/>
      <c r="AYW604" s="211"/>
      <c r="AYX604" s="211"/>
      <c r="AYY604" s="211"/>
      <c r="AYZ604" s="211"/>
      <c r="AZA604" s="211"/>
      <c r="AZB604" s="211"/>
      <c r="AZC604" s="211"/>
      <c r="AZD604" s="211"/>
      <c r="AZE604" s="211"/>
      <c r="AZF604" s="211"/>
      <c r="AZG604" s="211"/>
      <c r="AZH604" s="211"/>
      <c r="AZI604" s="211"/>
      <c r="AZJ604" s="211"/>
      <c r="AZK604" s="211"/>
      <c r="AZL604" s="211"/>
      <c r="AZM604" s="211"/>
      <c r="AZN604" s="211"/>
      <c r="AZO604" s="211"/>
      <c r="AZP604" s="211"/>
      <c r="AZQ604" s="211"/>
      <c r="AZR604" s="211"/>
      <c r="AZS604" s="211"/>
      <c r="AZT604" s="211"/>
      <c r="AZU604" s="211"/>
      <c r="AZV604" s="211"/>
      <c r="AZW604" s="211"/>
      <c r="AZX604" s="211"/>
      <c r="AZY604" s="211"/>
      <c r="AZZ604" s="211"/>
      <c r="BAA604" s="211"/>
      <c r="BAB604" s="211"/>
      <c r="BAC604" s="211"/>
      <c r="BAD604" s="211"/>
      <c r="BAE604" s="211"/>
      <c r="BAF604" s="211"/>
      <c r="BAG604" s="211"/>
      <c r="BAH604" s="211"/>
      <c r="BAI604" s="211"/>
      <c r="BAJ604" s="211"/>
      <c r="BAK604" s="211"/>
      <c r="BAL604" s="211"/>
      <c r="BAM604" s="211"/>
      <c r="BAN604" s="211"/>
      <c r="BAO604" s="211"/>
      <c r="BAP604" s="211"/>
      <c r="BAQ604" s="211"/>
      <c r="BAR604" s="211"/>
      <c r="BAS604" s="211"/>
      <c r="BAT604" s="211"/>
      <c r="BAU604" s="211"/>
      <c r="BAV604" s="211"/>
      <c r="BAW604" s="211"/>
      <c r="BAX604" s="211"/>
      <c r="BAY604" s="211"/>
      <c r="BAZ604" s="211"/>
      <c r="BBA604" s="211"/>
      <c r="BBB604" s="211"/>
      <c r="BBC604" s="211"/>
      <c r="BBD604" s="211"/>
      <c r="BBE604" s="211"/>
      <c r="BBF604" s="211"/>
      <c r="BBG604" s="211"/>
      <c r="BBH604" s="211"/>
      <c r="BBI604" s="211"/>
      <c r="BBJ604" s="211"/>
      <c r="BBK604" s="211"/>
      <c r="BBL604" s="211"/>
      <c r="BBM604" s="211"/>
      <c r="BBN604" s="211"/>
      <c r="BBO604" s="211"/>
      <c r="BBP604" s="211"/>
      <c r="BBQ604" s="211"/>
      <c r="BBR604" s="211"/>
      <c r="BBS604" s="211"/>
      <c r="BBT604" s="211"/>
      <c r="BBU604" s="211"/>
      <c r="BBV604" s="211"/>
      <c r="BBW604" s="211"/>
      <c r="BBX604" s="211"/>
      <c r="BBY604" s="211"/>
      <c r="BBZ604" s="211"/>
      <c r="BCA604" s="211"/>
      <c r="BCB604" s="211"/>
      <c r="BCC604" s="211"/>
      <c r="BCD604" s="211"/>
      <c r="BCE604" s="211"/>
      <c r="BCF604" s="211"/>
      <c r="BCG604" s="211"/>
      <c r="BCH604" s="211"/>
      <c r="BCI604" s="211"/>
      <c r="BCJ604" s="211"/>
      <c r="BCK604" s="211"/>
      <c r="BCL604" s="211"/>
      <c r="BCM604" s="211"/>
      <c r="BCN604" s="211"/>
      <c r="BCO604" s="211"/>
      <c r="BCP604" s="211"/>
      <c r="BCQ604" s="211"/>
      <c r="BCR604" s="211"/>
      <c r="BCS604" s="211"/>
      <c r="BCT604" s="211"/>
      <c r="BCU604" s="211"/>
      <c r="BCV604" s="211"/>
      <c r="BCW604" s="211"/>
      <c r="BCX604" s="211"/>
      <c r="BCY604" s="211"/>
      <c r="BCZ604" s="211"/>
      <c r="BDA604" s="211"/>
      <c r="BDB604" s="211"/>
      <c r="BDC604" s="211"/>
      <c r="BDD604" s="211"/>
      <c r="BDE604" s="211"/>
      <c r="BDF604" s="211"/>
      <c r="BDG604" s="211"/>
      <c r="BDH604" s="211"/>
      <c r="BDI604" s="211"/>
      <c r="BDJ604" s="211"/>
      <c r="BDK604" s="211"/>
      <c r="BDL604" s="211"/>
      <c r="BDM604" s="211"/>
      <c r="BDN604" s="211"/>
      <c r="BDO604" s="211"/>
      <c r="BDP604" s="211"/>
      <c r="BDQ604" s="211"/>
      <c r="BDR604" s="211"/>
      <c r="BDS604" s="211"/>
      <c r="BDT604" s="211"/>
      <c r="BDU604" s="211"/>
      <c r="BDV604" s="211"/>
      <c r="BDW604" s="211"/>
      <c r="BDX604" s="211"/>
      <c r="BDY604" s="211"/>
      <c r="BDZ604" s="211"/>
      <c r="BEA604" s="211"/>
      <c r="BEB604" s="211"/>
      <c r="BEC604" s="211"/>
      <c r="BED604" s="211"/>
      <c r="BEE604" s="211"/>
      <c r="BEF604" s="211"/>
      <c r="BEG604" s="211"/>
      <c r="BEH604" s="211"/>
      <c r="BEI604" s="211"/>
      <c r="BEJ604" s="211"/>
      <c r="BEK604" s="211"/>
      <c r="BEL604" s="211"/>
      <c r="BEM604" s="211"/>
      <c r="BEN604" s="211"/>
      <c r="BEO604" s="211"/>
      <c r="BEP604" s="211"/>
      <c r="BEQ604" s="211"/>
      <c r="BER604" s="211"/>
      <c r="BES604" s="211"/>
      <c r="BET604" s="211"/>
      <c r="BEU604" s="211"/>
      <c r="BEV604" s="211"/>
      <c r="BEW604" s="211"/>
      <c r="BEX604" s="211"/>
      <c r="BEY604" s="211"/>
      <c r="BEZ604" s="211"/>
      <c r="BFA604" s="211"/>
      <c r="BFB604" s="211"/>
      <c r="BFC604" s="211"/>
      <c r="BFD604" s="211"/>
      <c r="BFE604" s="211"/>
      <c r="BFF604" s="211"/>
      <c r="BFG604" s="211"/>
      <c r="BFH604" s="211"/>
      <c r="BFI604" s="211"/>
      <c r="BFJ604" s="211"/>
      <c r="BFK604" s="211"/>
      <c r="BFL604" s="211"/>
      <c r="BFM604" s="211"/>
      <c r="BFN604" s="211"/>
      <c r="BFO604" s="211"/>
      <c r="BFP604" s="211"/>
      <c r="BFQ604" s="211"/>
      <c r="BFR604" s="211"/>
      <c r="BFS604" s="211"/>
      <c r="BFT604" s="211"/>
      <c r="BFU604" s="211"/>
      <c r="BFV604" s="211"/>
      <c r="BFW604" s="211"/>
      <c r="BFX604" s="211"/>
      <c r="BFY604" s="211"/>
      <c r="BFZ604" s="211"/>
      <c r="BGA604" s="211"/>
      <c r="BGB604" s="211"/>
      <c r="BGC604" s="211"/>
      <c r="BGD604" s="211"/>
      <c r="BGE604" s="211"/>
      <c r="BGF604" s="211"/>
      <c r="BGG604" s="211"/>
      <c r="BGH604" s="211"/>
      <c r="BGI604" s="211"/>
      <c r="BGJ604" s="211"/>
      <c r="BGK604" s="211"/>
      <c r="BGL604" s="211"/>
      <c r="BGM604" s="211"/>
      <c r="BGN604" s="211"/>
      <c r="BGO604" s="211"/>
      <c r="BGP604" s="211"/>
      <c r="BGQ604" s="211"/>
      <c r="BGR604" s="211"/>
      <c r="BGS604" s="211"/>
      <c r="BGT604" s="211"/>
      <c r="BGU604" s="211"/>
      <c r="BGV604" s="211"/>
      <c r="BGW604" s="211"/>
      <c r="BGX604" s="211"/>
      <c r="BGY604" s="211"/>
      <c r="BGZ604" s="211"/>
      <c r="BHA604" s="211"/>
      <c r="BHB604" s="211"/>
      <c r="BHC604" s="211"/>
      <c r="BHD604" s="211"/>
      <c r="BHE604" s="211"/>
      <c r="BHF604" s="211"/>
      <c r="BHG604" s="211"/>
      <c r="BHH604" s="211"/>
      <c r="BHI604" s="211"/>
      <c r="BHJ604" s="211"/>
      <c r="BHK604" s="211"/>
      <c r="BHL604" s="211"/>
      <c r="BHM604" s="211"/>
      <c r="BHN604" s="211"/>
      <c r="BHO604" s="211"/>
      <c r="BHP604" s="211"/>
      <c r="BHQ604" s="211"/>
      <c r="BHR604" s="211"/>
      <c r="BHS604" s="211"/>
      <c r="BHT604" s="211"/>
      <c r="BHU604" s="211"/>
      <c r="BHV604" s="211"/>
      <c r="BHW604" s="211"/>
      <c r="BHX604" s="211"/>
      <c r="BHY604" s="211"/>
      <c r="BHZ604" s="211"/>
      <c r="BIA604" s="211"/>
      <c r="BIB604" s="211"/>
      <c r="BIC604" s="211"/>
      <c r="BID604" s="211"/>
      <c r="BIE604" s="211"/>
      <c r="BIF604" s="211"/>
      <c r="BIG604" s="211"/>
      <c r="BIH604" s="211"/>
      <c r="BII604" s="211"/>
      <c r="BIJ604" s="211"/>
      <c r="BIK604" s="211"/>
      <c r="BIL604" s="211"/>
      <c r="BIM604" s="211"/>
      <c r="BIN604" s="211"/>
      <c r="BIO604" s="211"/>
      <c r="BIP604" s="211"/>
      <c r="BIQ604" s="211"/>
      <c r="BIR604" s="211"/>
      <c r="BIS604" s="211"/>
      <c r="BIT604" s="211"/>
      <c r="BIU604" s="211"/>
      <c r="BIV604" s="211"/>
      <c r="BIW604" s="211"/>
      <c r="BIX604" s="211"/>
      <c r="BIY604" s="211"/>
      <c r="BIZ604" s="211"/>
      <c r="BJA604" s="211"/>
      <c r="BJB604" s="211"/>
      <c r="BJC604" s="211"/>
      <c r="BJD604" s="211"/>
      <c r="BJE604" s="211"/>
      <c r="BJF604" s="211"/>
      <c r="BJG604" s="211"/>
      <c r="BJH604" s="211"/>
      <c r="BJI604" s="211"/>
      <c r="BJJ604" s="211"/>
      <c r="BJK604" s="211"/>
      <c r="BJL604" s="211"/>
      <c r="BJM604" s="211"/>
      <c r="BJN604" s="211"/>
      <c r="BJO604" s="211"/>
      <c r="BJP604" s="211"/>
      <c r="BJQ604" s="211"/>
      <c r="BJR604" s="211"/>
      <c r="BJS604" s="211"/>
      <c r="BJT604" s="211"/>
      <c r="BJU604" s="211"/>
      <c r="BJV604" s="211"/>
      <c r="BJW604" s="211"/>
      <c r="BJX604" s="211"/>
      <c r="BJY604" s="211"/>
      <c r="BJZ604" s="211"/>
      <c r="BKA604" s="211"/>
      <c r="BKB604" s="211"/>
      <c r="BKC604" s="211"/>
      <c r="BKD604" s="211"/>
      <c r="BKE604" s="211"/>
      <c r="BKF604" s="211"/>
      <c r="BKG604" s="211"/>
      <c r="BKH604" s="211"/>
      <c r="BKI604" s="211"/>
      <c r="BKJ604" s="211"/>
      <c r="BKK604" s="211"/>
      <c r="BKL604" s="211"/>
      <c r="BKM604" s="211"/>
      <c r="BKN604" s="211"/>
      <c r="BKO604" s="211"/>
      <c r="BKP604" s="211"/>
      <c r="BKQ604" s="211"/>
      <c r="BKR604" s="211"/>
      <c r="BKS604" s="211"/>
      <c r="BKT604" s="211"/>
      <c r="BKU604" s="211"/>
      <c r="BKV604" s="211"/>
      <c r="BKW604" s="211"/>
      <c r="BKX604" s="211"/>
      <c r="BKY604" s="211"/>
      <c r="BKZ604" s="211"/>
      <c r="BLA604" s="211"/>
      <c r="BLB604" s="211"/>
      <c r="BLC604" s="211"/>
      <c r="BLD604" s="211"/>
      <c r="BLE604" s="211"/>
      <c r="BLF604" s="211"/>
      <c r="BLG604" s="211"/>
      <c r="BLH604" s="211"/>
      <c r="BLI604" s="211"/>
      <c r="BLJ604" s="211"/>
      <c r="BLK604" s="211"/>
      <c r="BLL604" s="211"/>
      <c r="BLM604" s="211"/>
      <c r="BLN604" s="211"/>
      <c r="BLO604" s="211"/>
      <c r="BLP604" s="211"/>
      <c r="BLQ604" s="211"/>
      <c r="BLR604" s="211"/>
      <c r="BLS604" s="211"/>
      <c r="BLT604" s="211"/>
      <c r="BLU604" s="211"/>
      <c r="BLV604" s="211"/>
      <c r="BLW604" s="211"/>
      <c r="BLX604" s="211"/>
      <c r="BLY604" s="211"/>
      <c r="BLZ604" s="211"/>
      <c r="BMA604" s="211"/>
      <c r="BMB604" s="211"/>
      <c r="BMC604" s="211"/>
      <c r="BMD604" s="211"/>
      <c r="BME604" s="211"/>
      <c r="BMF604" s="211"/>
      <c r="BMG604" s="211"/>
      <c r="BMH604" s="211"/>
      <c r="BMI604" s="211"/>
      <c r="BMJ604" s="211"/>
      <c r="BMK604" s="211"/>
      <c r="BML604" s="211"/>
      <c r="BMM604" s="211"/>
      <c r="BMN604" s="211"/>
      <c r="BMO604" s="211"/>
      <c r="BMP604" s="211"/>
      <c r="BMQ604" s="211"/>
      <c r="BMR604" s="211"/>
      <c r="BMS604" s="211"/>
      <c r="BMT604" s="211"/>
      <c r="BMU604" s="211"/>
      <c r="BMV604" s="211"/>
      <c r="BMW604" s="211"/>
      <c r="BMX604" s="211"/>
      <c r="BMY604" s="211"/>
      <c r="BMZ604" s="211"/>
      <c r="BNA604" s="211"/>
      <c r="BNB604" s="211"/>
      <c r="BNC604" s="211"/>
      <c r="BND604" s="211"/>
      <c r="BNE604" s="211"/>
      <c r="BNF604" s="211"/>
      <c r="BNG604" s="211"/>
      <c r="BNH604" s="211"/>
      <c r="BNI604" s="211"/>
      <c r="BNJ604" s="211"/>
      <c r="BNK604" s="211"/>
      <c r="BNL604" s="211"/>
      <c r="BNM604" s="211"/>
      <c r="BNN604" s="211"/>
      <c r="BNO604" s="211"/>
      <c r="BNP604" s="211"/>
      <c r="BNQ604" s="211"/>
      <c r="BNR604" s="211"/>
      <c r="BNS604" s="211"/>
      <c r="BNT604" s="211"/>
      <c r="BNU604" s="211"/>
      <c r="BNV604" s="211"/>
      <c r="BNW604" s="211"/>
      <c r="BNX604" s="211"/>
      <c r="BNY604" s="211"/>
      <c r="BNZ604" s="211"/>
      <c r="BOA604" s="211"/>
      <c r="BOB604" s="211"/>
      <c r="BOC604" s="211"/>
      <c r="BOD604" s="211"/>
      <c r="BOE604" s="211"/>
      <c r="BOF604" s="211"/>
      <c r="BOG604" s="211"/>
      <c r="BOH604" s="211"/>
      <c r="BOI604" s="211"/>
      <c r="BOJ604" s="211"/>
      <c r="BOK604" s="211"/>
      <c r="BOL604" s="211"/>
      <c r="BOM604" s="211"/>
      <c r="BON604" s="211"/>
      <c r="BOO604" s="211"/>
      <c r="BOP604" s="211"/>
      <c r="BOQ604" s="211"/>
      <c r="BOR604" s="211"/>
      <c r="BOS604" s="211"/>
      <c r="BOT604" s="211"/>
      <c r="BOU604" s="211"/>
      <c r="BOV604" s="211"/>
      <c r="BOW604" s="211"/>
      <c r="BOX604" s="211"/>
      <c r="BOY604" s="211"/>
      <c r="BOZ604" s="211"/>
      <c r="BPA604" s="211"/>
      <c r="BPB604" s="211"/>
      <c r="BPC604" s="211"/>
      <c r="BPD604" s="211"/>
      <c r="BPE604" s="211"/>
      <c r="BPF604" s="211"/>
      <c r="BPG604" s="211"/>
      <c r="BPH604" s="211"/>
      <c r="BPI604" s="211"/>
      <c r="BPJ604" s="211"/>
      <c r="BPK604" s="211"/>
      <c r="BPL604" s="211"/>
      <c r="BPM604" s="211"/>
      <c r="BPN604" s="211"/>
      <c r="BPO604" s="211"/>
      <c r="BPP604" s="211"/>
      <c r="BPQ604" s="211"/>
      <c r="BPR604" s="211"/>
      <c r="BPS604" s="211"/>
      <c r="BPT604" s="211"/>
      <c r="BPU604" s="211"/>
      <c r="BPV604" s="211"/>
      <c r="BPW604" s="211"/>
      <c r="BPX604" s="211"/>
      <c r="BPY604" s="211"/>
      <c r="BPZ604" s="211"/>
      <c r="BQA604" s="211"/>
      <c r="BQB604" s="211"/>
      <c r="BQC604" s="211"/>
      <c r="BQD604" s="211"/>
      <c r="BQE604" s="211"/>
      <c r="BQF604" s="211"/>
      <c r="BQG604" s="211"/>
      <c r="BQH604" s="211"/>
      <c r="BQI604" s="211"/>
      <c r="BQJ604" s="211"/>
      <c r="BQK604" s="211"/>
      <c r="BQL604" s="211"/>
      <c r="BQM604" s="211"/>
      <c r="BQN604" s="211"/>
      <c r="BQO604" s="211"/>
      <c r="BQP604" s="211"/>
      <c r="BQQ604" s="211"/>
      <c r="BQR604" s="211"/>
      <c r="BQS604" s="211"/>
      <c r="BQT604" s="211"/>
      <c r="BQU604" s="211"/>
      <c r="BQV604" s="211"/>
      <c r="BQW604" s="211"/>
      <c r="BQX604" s="211"/>
      <c r="BQY604" s="211"/>
      <c r="BQZ604" s="211"/>
      <c r="BRA604" s="211"/>
      <c r="BRB604" s="211"/>
      <c r="BRC604" s="211"/>
      <c r="BRD604" s="211"/>
      <c r="BRE604" s="211"/>
      <c r="BRF604" s="211"/>
      <c r="BRG604" s="211"/>
      <c r="BRH604" s="211"/>
      <c r="BRI604" s="211"/>
      <c r="BRJ604" s="211"/>
      <c r="BRK604" s="211"/>
      <c r="BRL604" s="211"/>
      <c r="BRM604" s="211"/>
      <c r="BRN604" s="211"/>
      <c r="BRO604" s="211"/>
      <c r="BRP604" s="211"/>
      <c r="BRQ604" s="211"/>
      <c r="BRR604" s="211"/>
      <c r="BRS604" s="211"/>
      <c r="BRT604" s="211"/>
      <c r="BRU604" s="211"/>
      <c r="BRV604" s="211"/>
      <c r="BRW604" s="211"/>
      <c r="BRX604" s="211"/>
      <c r="BRY604" s="211"/>
      <c r="BRZ604" s="211"/>
      <c r="BSA604" s="211"/>
      <c r="BSB604" s="211"/>
      <c r="BSC604" s="211"/>
      <c r="BSD604" s="211"/>
      <c r="BSE604" s="211"/>
      <c r="BSF604" s="211"/>
      <c r="BSG604" s="211"/>
      <c r="BSH604" s="211"/>
      <c r="BSI604" s="211"/>
      <c r="BSJ604" s="211"/>
      <c r="BSK604" s="211"/>
      <c r="BSL604" s="211"/>
      <c r="BSM604" s="211"/>
      <c r="BSN604" s="211"/>
      <c r="BSO604" s="211"/>
      <c r="BSP604" s="211"/>
      <c r="BSQ604" s="211"/>
      <c r="BSR604" s="211"/>
      <c r="BSS604" s="211"/>
      <c r="BST604" s="211"/>
      <c r="BSU604" s="211"/>
      <c r="BSV604" s="211"/>
      <c r="BSW604" s="211"/>
      <c r="BSX604" s="211"/>
      <c r="BSY604" s="211"/>
      <c r="BSZ604" s="211"/>
      <c r="BTA604" s="211"/>
      <c r="BTB604" s="211"/>
      <c r="BTC604" s="211"/>
      <c r="BTD604" s="211"/>
      <c r="BTE604" s="211"/>
      <c r="BTF604" s="211"/>
      <c r="BTG604" s="211"/>
      <c r="BTH604" s="211"/>
      <c r="BTI604" s="211"/>
      <c r="BTJ604" s="211"/>
      <c r="BTK604" s="211"/>
      <c r="BTL604" s="211"/>
      <c r="BTM604" s="211"/>
      <c r="BTN604" s="211"/>
      <c r="BTO604" s="211"/>
      <c r="BTP604" s="211"/>
      <c r="BTQ604" s="211"/>
      <c r="BTR604" s="211"/>
      <c r="BTS604" s="211"/>
      <c r="BTT604" s="211"/>
      <c r="BTU604" s="211"/>
      <c r="BTV604" s="211"/>
      <c r="BTW604" s="211"/>
      <c r="BTX604" s="211"/>
      <c r="BTY604" s="211"/>
      <c r="BTZ604" s="211"/>
      <c r="BUA604" s="211"/>
      <c r="BUB604" s="211"/>
      <c r="BUC604" s="211"/>
      <c r="BUD604" s="211"/>
      <c r="BUE604" s="211"/>
      <c r="BUF604" s="211"/>
      <c r="BUG604" s="211"/>
      <c r="BUH604" s="211"/>
      <c r="BUI604" s="211"/>
      <c r="BUJ604" s="211"/>
      <c r="BUK604" s="211"/>
      <c r="BUL604" s="211"/>
      <c r="BUM604" s="211"/>
      <c r="BUN604" s="211"/>
      <c r="BUO604" s="211"/>
      <c r="BUP604" s="211"/>
      <c r="BUQ604" s="211"/>
      <c r="BUR604" s="211"/>
      <c r="BUS604" s="211"/>
      <c r="BUT604" s="211"/>
      <c r="BUU604" s="211"/>
      <c r="BUV604" s="211"/>
      <c r="BUW604" s="211"/>
      <c r="BUX604" s="211"/>
      <c r="BUY604" s="211"/>
      <c r="BUZ604" s="211"/>
      <c r="BVA604" s="211"/>
      <c r="BVB604" s="211"/>
      <c r="BVC604" s="211"/>
      <c r="BVD604" s="211"/>
      <c r="BVE604" s="211"/>
      <c r="BVF604" s="211"/>
      <c r="BVG604" s="211"/>
      <c r="BVH604" s="211"/>
      <c r="BVI604" s="211"/>
      <c r="BVJ604" s="211"/>
      <c r="BVK604" s="211"/>
      <c r="BVL604" s="211"/>
      <c r="BVM604" s="211"/>
      <c r="BVN604" s="211"/>
      <c r="BVO604" s="211"/>
      <c r="BVP604" s="211"/>
      <c r="BVQ604" s="211"/>
      <c r="BVR604" s="211"/>
      <c r="BVS604" s="211"/>
      <c r="BVT604" s="211"/>
      <c r="BVU604" s="211"/>
      <c r="BVV604" s="211"/>
      <c r="BVW604" s="211"/>
      <c r="BVX604" s="211"/>
      <c r="BVY604" s="211"/>
      <c r="BVZ604" s="211"/>
      <c r="BWA604" s="211"/>
      <c r="BWB604" s="211"/>
      <c r="BWC604" s="211"/>
      <c r="BWD604" s="211"/>
      <c r="BWE604" s="211"/>
      <c r="BWF604" s="211"/>
      <c r="BWG604" s="211"/>
      <c r="BWH604" s="211"/>
      <c r="BWI604" s="211"/>
      <c r="BWJ604" s="211"/>
      <c r="BWK604" s="211"/>
      <c r="BWL604" s="211"/>
      <c r="BWM604" s="211"/>
      <c r="BWN604" s="211"/>
      <c r="BWO604" s="211"/>
      <c r="BWP604" s="211"/>
      <c r="BWQ604" s="211"/>
      <c r="BWR604" s="211"/>
      <c r="BWS604" s="211"/>
      <c r="BWT604" s="211"/>
      <c r="BWU604" s="211"/>
      <c r="BWV604" s="211"/>
      <c r="BWW604" s="211"/>
      <c r="BWX604" s="211"/>
      <c r="BWY604" s="211"/>
      <c r="BWZ604" s="211"/>
      <c r="BXA604" s="211"/>
      <c r="BXB604" s="211"/>
      <c r="BXC604" s="211"/>
      <c r="BXD604" s="211"/>
      <c r="BXE604" s="211"/>
      <c r="BXF604" s="211"/>
      <c r="BXG604" s="211"/>
      <c r="BXH604" s="211"/>
      <c r="BXI604" s="211"/>
      <c r="BXJ604" s="211"/>
      <c r="BXK604" s="211"/>
      <c r="BXL604" s="211"/>
      <c r="BXM604" s="211"/>
      <c r="BXN604" s="211"/>
      <c r="BXO604" s="211"/>
      <c r="BXP604" s="211"/>
      <c r="BXQ604" s="211"/>
      <c r="BXR604" s="211"/>
      <c r="BXS604" s="211"/>
      <c r="BXT604" s="211"/>
      <c r="BXU604" s="211"/>
      <c r="BXV604" s="211"/>
      <c r="BXW604" s="211"/>
      <c r="BXX604" s="211"/>
      <c r="BXY604" s="211"/>
      <c r="BXZ604" s="211"/>
      <c r="BYA604" s="211"/>
      <c r="BYB604" s="211"/>
      <c r="BYC604" s="211"/>
      <c r="BYD604" s="211"/>
      <c r="BYE604" s="211"/>
      <c r="BYF604" s="211"/>
      <c r="BYG604" s="211"/>
      <c r="BYH604" s="211"/>
      <c r="BYI604" s="211"/>
      <c r="BYJ604" s="211"/>
      <c r="BYK604" s="211"/>
      <c r="BYL604" s="211"/>
      <c r="BYM604" s="211"/>
      <c r="BYN604" s="211"/>
      <c r="BYO604" s="211"/>
      <c r="BYP604" s="211"/>
      <c r="BYQ604" s="211"/>
      <c r="BYR604" s="211"/>
      <c r="BYS604" s="211"/>
      <c r="BYT604" s="211"/>
      <c r="BYU604" s="211"/>
      <c r="BYV604" s="211"/>
      <c r="BYW604" s="211"/>
      <c r="BYX604" s="211"/>
      <c r="BYY604" s="211"/>
      <c r="BYZ604" s="211"/>
      <c r="BZA604" s="211"/>
      <c r="BZB604" s="211"/>
      <c r="BZC604" s="211"/>
      <c r="BZD604" s="211"/>
      <c r="BZE604" s="211"/>
      <c r="BZF604" s="211"/>
      <c r="BZG604" s="211"/>
      <c r="BZH604" s="211"/>
      <c r="BZI604" s="211"/>
      <c r="BZJ604" s="211"/>
      <c r="BZK604" s="211"/>
      <c r="BZL604" s="211"/>
      <c r="BZM604" s="211"/>
      <c r="BZN604" s="211"/>
      <c r="BZO604" s="211"/>
      <c r="BZP604" s="211"/>
      <c r="BZQ604" s="211"/>
      <c r="BZR604" s="211"/>
      <c r="BZS604" s="211"/>
      <c r="BZT604" s="211"/>
      <c r="BZU604" s="211"/>
      <c r="BZV604" s="211"/>
      <c r="BZW604" s="211"/>
      <c r="BZX604" s="211"/>
      <c r="BZY604" s="211"/>
      <c r="BZZ604" s="211"/>
      <c r="CAA604" s="211"/>
      <c r="CAB604" s="211"/>
      <c r="CAC604" s="211"/>
      <c r="CAD604" s="211"/>
      <c r="CAE604" s="211"/>
      <c r="CAF604" s="211"/>
      <c r="CAG604" s="211"/>
      <c r="CAH604" s="211"/>
      <c r="CAI604" s="211"/>
      <c r="CAJ604" s="211"/>
      <c r="CAK604" s="211"/>
      <c r="CAL604" s="211"/>
      <c r="CAM604" s="211"/>
      <c r="CAN604" s="211"/>
      <c r="CAO604" s="211"/>
      <c r="CAP604" s="211"/>
      <c r="CAQ604" s="211"/>
      <c r="CAR604" s="211"/>
      <c r="CAS604" s="211"/>
      <c r="CAT604" s="211"/>
      <c r="CAU604" s="211"/>
      <c r="CAV604" s="211"/>
      <c r="CAW604" s="211"/>
      <c r="CAX604" s="211"/>
      <c r="CAY604" s="211"/>
      <c r="CAZ604" s="211"/>
      <c r="CBA604" s="211"/>
      <c r="CBB604" s="211"/>
      <c r="CBC604" s="211"/>
      <c r="CBD604" s="211"/>
      <c r="CBE604" s="211"/>
      <c r="CBF604" s="211"/>
      <c r="CBG604" s="211"/>
      <c r="CBH604" s="211"/>
      <c r="CBI604" s="211"/>
      <c r="CBJ604" s="211"/>
      <c r="CBK604" s="211"/>
      <c r="CBL604" s="211"/>
      <c r="CBM604" s="211"/>
      <c r="CBN604" s="211"/>
      <c r="CBO604" s="211"/>
      <c r="CBP604" s="211"/>
      <c r="CBQ604" s="211"/>
      <c r="CBR604" s="211"/>
      <c r="CBS604" s="211"/>
      <c r="CBT604" s="211"/>
      <c r="CBU604" s="211"/>
      <c r="CBV604" s="211"/>
      <c r="CBW604" s="211"/>
      <c r="CBX604" s="211"/>
      <c r="CBY604" s="211"/>
      <c r="CBZ604" s="211"/>
      <c r="CCA604" s="211"/>
      <c r="CCB604" s="211"/>
      <c r="CCC604" s="211"/>
      <c r="CCD604" s="211"/>
      <c r="CCE604" s="211"/>
      <c r="CCF604" s="211"/>
      <c r="CCG604" s="211"/>
      <c r="CCH604" s="211"/>
      <c r="CCI604" s="211"/>
      <c r="CCJ604" s="211"/>
      <c r="CCK604" s="211"/>
      <c r="CCL604" s="211"/>
      <c r="CCM604" s="211"/>
      <c r="CCN604" s="211"/>
      <c r="CCO604" s="211"/>
      <c r="CCP604" s="211"/>
      <c r="CCQ604" s="211"/>
      <c r="CCR604" s="211"/>
      <c r="CCS604" s="211"/>
      <c r="CCT604" s="211"/>
      <c r="CCU604" s="211"/>
      <c r="CCV604" s="211"/>
      <c r="CCW604" s="211"/>
      <c r="CCX604" s="211"/>
      <c r="CCY604" s="211"/>
      <c r="CCZ604" s="211"/>
      <c r="CDA604" s="211"/>
      <c r="CDB604" s="211"/>
      <c r="CDC604" s="211"/>
      <c r="CDD604" s="211"/>
      <c r="CDE604" s="211"/>
      <c r="CDF604" s="211"/>
      <c r="CDG604" s="211"/>
      <c r="CDH604" s="211"/>
      <c r="CDI604" s="211"/>
      <c r="CDJ604" s="211"/>
      <c r="CDK604" s="211"/>
      <c r="CDL604" s="211"/>
      <c r="CDM604" s="211"/>
      <c r="CDN604" s="211"/>
      <c r="CDO604" s="211"/>
      <c r="CDP604" s="211"/>
      <c r="CDQ604" s="211"/>
      <c r="CDR604" s="211"/>
      <c r="CDS604" s="211"/>
      <c r="CDT604" s="211"/>
      <c r="CDU604" s="211"/>
      <c r="CDV604" s="211"/>
      <c r="CDW604" s="211"/>
      <c r="CDX604" s="211"/>
      <c r="CDY604" s="211"/>
      <c r="CDZ604" s="211"/>
      <c r="CEA604" s="211"/>
      <c r="CEB604" s="211"/>
      <c r="CEC604" s="211"/>
      <c r="CED604" s="211"/>
      <c r="CEE604" s="211"/>
      <c r="CEF604" s="211"/>
      <c r="CEG604" s="211"/>
      <c r="CEH604" s="211"/>
      <c r="CEI604" s="211"/>
      <c r="CEJ604" s="211"/>
      <c r="CEK604" s="211"/>
      <c r="CEL604" s="211"/>
      <c r="CEM604" s="211"/>
      <c r="CEN604" s="211"/>
      <c r="CEO604" s="211"/>
      <c r="CEP604" s="211"/>
      <c r="CEQ604" s="211"/>
      <c r="CER604" s="211"/>
      <c r="CES604" s="211"/>
      <c r="CET604" s="211"/>
      <c r="CEU604" s="211"/>
      <c r="CEV604" s="211"/>
      <c r="CEW604" s="211"/>
      <c r="CEX604" s="211"/>
      <c r="CEY604" s="211"/>
      <c r="CEZ604" s="211"/>
      <c r="CFA604" s="211"/>
      <c r="CFB604" s="211"/>
      <c r="CFC604" s="211"/>
      <c r="CFD604" s="211"/>
      <c r="CFE604" s="211"/>
      <c r="CFF604" s="211"/>
      <c r="CFG604" s="211"/>
      <c r="CFH604" s="211"/>
      <c r="CFI604" s="211"/>
      <c r="CFJ604" s="211"/>
      <c r="CFK604" s="211"/>
      <c r="CFL604" s="211"/>
      <c r="CFM604" s="211"/>
      <c r="CFN604" s="211"/>
      <c r="CFO604" s="211"/>
      <c r="CFP604" s="211"/>
      <c r="CFQ604" s="211"/>
      <c r="CFR604" s="211"/>
      <c r="CFS604" s="211"/>
      <c r="CFT604" s="211"/>
      <c r="CFU604" s="211"/>
      <c r="CFV604" s="211"/>
      <c r="CFW604" s="211"/>
      <c r="CFX604" s="211"/>
      <c r="CFY604" s="211"/>
      <c r="CFZ604" s="211"/>
      <c r="CGA604" s="211"/>
      <c r="CGB604" s="211"/>
      <c r="CGC604" s="211"/>
      <c r="CGD604" s="211"/>
      <c r="CGE604" s="211"/>
      <c r="CGF604" s="211"/>
      <c r="CGG604" s="211"/>
      <c r="CGH604" s="211"/>
      <c r="CGI604" s="211"/>
      <c r="CGJ604" s="211"/>
      <c r="CGK604" s="211"/>
      <c r="CGL604" s="211"/>
      <c r="CGM604" s="211"/>
      <c r="CGN604" s="211"/>
      <c r="CGO604" s="211"/>
      <c r="CGP604" s="211"/>
      <c r="CGQ604" s="211"/>
      <c r="CGR604" s="211"/>
      <c r="CGS604" s="211"/>
      <c r="CGT604" s="211"/>
      <c r="CGU604" s="211"/>
      <c r="CGV604" s="211"/>
      <c r="CGW604" s="211"/>
      <c r="CGX604" s="211"/>
      <c r="CGY604" s="211"/>
      <c r="CGZ604" s="211"/>
      <c r="CHA604" s="211"/>
      <c r="CHB604" s="211"/>
      <c r="CHC604" s="211"/>
      <c r="CHD604" s="211"/>
      <c r="CHE604" s="211"/>
      <c r="CHF604" s="211"/>
      <c r="CHG604" s="211"/>
      <c r="CHH604" s="211"/>
      <c r="CHI604" s="211"/>
      <c r="CHJ604" s="211"/>
      <c r="CHK604" s="211"/>
      <c r="CHL604" s="211"/>
      <c r="CHM604" s="211"/>
      <c r="CHN604" s="211"/>
      <c r="CHO604" s="211"/>
      <c r="CHP604" s="211"/>
      <c r="CHQ604" s="211"/>
      <c r="CHR604" s="211"/>
      <c r="CHS604" s="211"/>
      <c r="CHT604" s="211"/>
      <c r="CHU604" s="211"/>
      <c r="CHV604" s="211"/>
      <c r="CHW604" s="211"/>
      <c r="CHX604" s="211"/>
      <c r="CHY604" s="211"/>
      <c r="CHZ604" s="211"/>
      <c r="CIA604" s="211"/>
      <c r="CIB604" s="211"/>
      <c r="CIC604" s="211"/>
      <c r="CID604" s="211"/>
      <c r="CIE604" s="211"/>
      <c r="CIF604" s="211"/>
      <c r="CIG604" s="211"/>
      <c r="CIH604" s="211"/>
      <c r="CII604" s="211"/>
      <c r="CIJ604" s="211"/>
      <c r="CIK604" s="211"/>
      <c r="CIL604" s="211"/>
      <c r="CIM604" s="211"/>
      <c r="CIN604" s="211"/>
      <c r="CIO604" s="211"/>
      <c r="CIP604" s="211"/>
      <c r="CIQ604" s="211"/>
      <c r="CIR604" s="211"/>
      <c r="CIS604" s="211"/>
      <c r="CIT604" s="211"/>
      <c r="CIU604" s="211"/>
      <c r="CIV604" s="211"/>
      <c r="CIW604" s="211"/>
      <c r="CIX604" s="211"/>
      <c r="CIY604" s="211"/>
      <c r="CIZ604" s="211"/>
      <c r="CJA604" s="211"/>
      <c r="CJB604" s="211"/>
      <c r="CJC604" s="211"/>
      <c r="CJD604" s="211"/>
      <c r="CJE604" s="211"/>
      <c r="CJF604" s="211"/>
      <c r="CJG604" s="211"/>
      <c r="CJH604" s="211"/>
      <c r="CJI604" s="211"/>
      <c r="CJJ604" s="211"/>
      <c r="CJK604" s="211"/>
      <c r="CJL604" s="211"/>
      <c r="CJM604" s="211"/>
      <c r="CJN604" s="211"/>
      <c r="CJO604" s="211"/>
      <c r="CJP604" s="211"/>
      <c r="CJQ604" s="211"/>
      <c r="CJR604" s="211"/>
      <c r="CJS604" s="211"/>
      <c r="CJT604" s="211"/>
      <c r="CJU604" s="211"/>
      <c r="CJV604" s="211"/>
      <c r="CJW604" s="211"/>
      <c r="CJX604" s="211"/>
      <c r="CJY604" s="211"/>
      <c r="CJZ604" s="211"/>
      <c r="CKA604" s="211"/>
      <c r="CKB604" s="211"/>
      <c r="CKC604" s="211"/>
      <c r="CKD604" s="211"/>
      <c r="CKE604" s="211"/>
      <c r="CKF604" s="211"/>
      <c r="CKG604" s="211"/>
      <c r="CKH604" s="211"/>
      <c r="CKI604" s="211"/>
      <c r="CKJ604" s="211"/>
      <c r="CKK604" s="211"/>
      <c r="CKL604" s="211"/>
      <c r="CKM604" s="211"/>
      <c r="CKN604" s="211"/>
      <c r="CKO604" s="211"/>
      <c r="CKP604" s="211"/>
      <c r="CKQ604" s="211"/>
      <c r="CKR604" s="211"/>
      <c r="CKS604" s="211"/>
      <c r="CKT604" s="211"/>
      <c r="CKU604" s="211"/>
      <c r="CKV604" s="211"/>
      <c r="CKW604" s="211"/>
      <c r="CKX604" s="211"/>
      <c r="CKY604" s="211"/>
      <c r="CKZ604" s="211"/>
      <c r="CLA604" s="211"/>
      <c r="CLB604" s="211"/>
      <c r="CLC604" s="211"/>
      <c r="CLD604" s="211"/>
      <c r="CLE604" s="211"/>
      <c r="CLF604" s="211"/>
      <c r="CLG604" s="211"/>
      <c r="CLH604" s="211"/>
      <c r="CLI604" s="211"/>
      <c r="CLJ604" s="211"/>
      <c r="CLK604" s="211"/>
      <c r="CLL604" s="211"/>
      <c r="CLM604" s="211"/>
      <c r="CLN604" s="211"/>
      <c r="CLO604" s="211"/>
      <c r="CLP604" s="211"/>
      <c r="CLQ604" s="211"/>
      <c r="CLR604" s="211"/>
      <c r="CLS604" s="211"/>
      <c r="CLT604" s="211"/>
      <c r="CLU604" s="211"/>
      <c r="CLV604" s="211"/>
      <c r="CLW604" s="211"/>
      <c r="CLX604" s="211"/>
      <c r="CLY604" s="211"/>
      <c r="CLZ604" s="211"/>
      <c r="CMA604" s="211"/>
      <c r="CMB604" s="211"/>
      <c r="CMC604" s="211"/>
      <c r="CMD604" s="211"/>
      <c r="CME604" s="211"/>
      <c r="CMF604" s="211"/>
      <c r="CMG604" s="211"/>
      <c r="CMH604" s="211"/>
      <c r="CMI604" s="211"/>
      <c r="CMJ604" s="211"/>
      <c r="CMK604" s="211"/>
      <c r="CML604" s="211"/>
      <c r="CMM604" s="211"/>
      <c r="CMN604" s="211"/>
      <c r="CMO604" s="211"/>
      <c r="CMP604" s="211"/>
      <c r="CMQ604" s="211"/>
      <c r="CMR604" s="211"/>
      <c r="CMS604" s="211"/>
      <c r="CMT604" s="211"/>
      <c r="CMU604" s="211"/>
      <c r="CMV604" s="211"/>
      <c r="CMW604" s="211"/>
      <c r="CMX604" s="211"/>
      <c r="CMY604" s="211"/>
      <c r="CMZ604" s="211"/>
      <c r="CNA604" s="211"/>
      <c r="CNB604" s="211"/>
      <c r="CNC604" s="211"/>
      <c r="CND604" s="211"/>
      <c r="CNE604" s="211"/>
      <c r="CNF604" s="211"/>
      <c r="CNG604" s="211"/>
      <c r="CNH604" s="211"/>
      <c r="CNI604" s="211"/>
      <c r="CNJ604" s="211"/>
      <c r="CNK604" s="211"/>
      <c r="CNL604" s="211"/>
      <c r="CNM604" s="211"/>
      <c r="CNN604" s="211"/>
      <c r="CNO604" s="211"/>
      <c r="CNP604" s="211"/>
      <c r="CNQ604" s="211"/>
      <c r="CNR604" s="211"/>
      <c r="CNS604" s="211"/>
      <c r="CNT604" s="211"/>
      <c r="CNU604" s="211"/>
      <c r="CNV604" s="211"/>
      <c r="CNW604" s="211"/>
      <c r="CNX604" s="211"/>
      <c r="CNY604" s="211"/>
      <c r="CNZ604" s="211"/>
      <c r="COA604" s="211"/>
      <c r="COB604" s="211"/>
      <c r="COC604" s="211"/>
      <c r="COD604" s="211"/>
      <c r="COE604" s="211"/>
      <c r="COF604" s="211"/>
      <c r="COG604" s="211"/>
      <c r="COH604" s="211"/>
      <c r="COI604" s="211"/>
      <c r="COJ604" s="211"/>
      <c r="COK604" s="211"/>
      <c r="COL604" s="211"/>
      <c r="COM604" s="211"/>
      <c r="CON604" s="211"/>
      <c r="COO604" s="211"/>
      <c r="COP604" s="211"/>
      <c r="COQ604" s="211"/>
      <c r="COR604" s="211"/>
      <c r="COS604" s="211"/>
      <c r="COT604" s="211"/>
      <c r="COU604" s="211"/>
      <c r="COV604" s="211"/>
      <c r="COW604" s="211"/>
      <c r="COX604" s="211"/>
      <c r="COY604" s="211"/>
      <c r="COZ604" s="211"/>
      <c r="CPA604" s="211"/>
      <c r="CPB604" s="211"/>
      <c r="CPC604" s="211"/>
      <c r="CPD604" s="211"/>
      <c r="CPE604" s="211"/>
      <c r="CPF604" s="211"/>
      <c r="CPG604" s="211"/>
      <c r="CPH604" s="211"/>
      <c r="CPI604" s="211"/>
      <c r="CPJ604" s="211"/>
      <c r="CPK604" s="211"/>
      <c r="CPL604" s="211"/>
      <c r="CPM604" s="211"/>
      <c r="CPN604" s="211"/>
      <c r="CPO604" s="211"/>
      <c r="CPP604" s="211"/>
      <c r="CPQ604" s="211"/>
      <c r="CPR604" s="211"/>
      <c r="CPS604" s="211"/>
      <c r="CPT604" s="211"/>
      <c r="CPU604" s="211"/>
      <c r="CPV604" s="211"/>
      <c r="CPW604" s="211"/>
      <c r="CPX604" s="211"/>
      <c r="CPY604" s="211"/>
      <c r="CPZ604" s="211"/>
      <c r="CQA604" s="211"/>
      <c r="CQB604" s="211"/>
      <c r="CQC604" s="211"/>
      <c r="CQD604" s="211"/>
      <c r="CQE604" s="211"/>
      <c r="CQF604" s="211"/>
      <c r="CQG604" s="211"/>
      <c r="CQH604" s="211"/>
      <c r="CQI604" s="211"/>
      <c r="CQJ604" s="211"/>
      <c r="CQK604" s="211"/>
      <c r="CQL604" s="211"/>
      <c r="CQM604" s="211"/>
      <c r="CQN604" s="211"/>
      <c r="CQO604" s="211"/>
      <c r="CQP604" s="211"/>
      <c r="CQQ604" s="211"/>
      <c r="CQR604" s="211"/>
      <c r="CQS604" s="211"/>
      <c r="CQT604" s="211"/>
      <c r="CQU604" s="211"/>
      <c r="CQV604" s="211"/>
      <c r="CQW604" s="211"/>
      <c r="CQX604" s="211"/>
      <c r="CQY604" s="211"/>
      <c r="CQZ604" s="211"/>
      <c r="CRA604" s="211"/>
      <c r="CRB604" s="211"/>
      <c r="CRC604" s="211"/>
      <c r="CRD604" s="211"/>
      <c r="CRE604" s="211"/>
      <c r="CRF604" s="211"/>
      <c r="CRG604" s="211"/>
      <c r="CRH604" s="211"/>
      <c r="CRI604" s="211"/>
      <c r="CRJ604" s="211"/>
      <c r="CRK604" s="211"/>
      <c r="CRL604" s="211"/>
      <c r="CRM604" s="211"/>
      <c r="CRN604" s="211"/>
      <c r="CRO604" s="211"/>
      <c r="CRP604" s="211"/>
      <c r="CRQ604" s="211"/>
      <c r="CRR604" s="211"/>
      <c r="CRS604" s="211"/>
      <c r="CRT604" s="211"/>
      <c r="CRU604" s="211"/>
      <c r="CRV604" s="211"/>
      <c r="CRW604" s="211"/>
      <c r="CRX604" s="211"/>
      <c r="CRY604" s="211"/>
      <c r="CRZ604" s="211"/>
      <c r="CSA604" s="211"/>
      <c r="CSB604" s="211"/>
      <c r="CSC604" s="211"/>
      <c r="CSD604" s="211"/>
      <c r="CSE604" s="211"/>
      <c r="CSF604" s="211"/>
      <c r="CSG604" s="211"/>
      <c r="CSH604" s="211"/>
      <c r="CSI604" s="211"/>
      <c r="CSJ604" s="211"/>
      <c r="CSK604" s="211"/>
      <c r="CSL604" s="211"/>
      <c r="CSM604" s="211"/>
      <c r="CSN604" s="211"/>
      <c r="CSO604" s="211"/>
      <c r="CSP604" s="211"/>
      <c r="CSQ604" s="211"/>
      <c r="CSR604" s="211"/>
      <c r="CSS604" s="211"/>
      <c r="CST604" s="211"/>
      <c r="CSU604" s="211"/>
      <c r="CSV604" s="211"/>
      <c r="CSW604" s="211"/>
      <c r="CSX604" s="211"/>
      <c r="CSY604" s="211"/>
      <c r="CSZ604" s="211"/>
      <c r="CTA604" s="211"/>
      <c r="CTB604" s="211"/>
      <c r="CTC604" s="211"/>
      <c r="CTD604" s="211"/>
      <c r="CTE604" s="211"/>
      <c r="CTF604" s="211"/>
      <c r="CTG604" s="211"/>
      <c r="CTH604" s="211"/>
      <c r="CTI604" s="211"/>
      <c r="CTJ604" s="211"/>
      <c r="CTK604" s="211"/>
      <c r="CTL604" s="211"/>
      <c r="CTM604" s="211"/>
      <c r="CTN604" s="211"/>
      <c r="CTO604" s="211"/>
      <c r="CTP604" s="211"/>
      <c r="CTQ604" s="211"/>
      <c r="CTR604" s="211"/>
      <c r="CTS604" s="211"/>
      <c r="CTT604" s="211"/>
      <c r="CTU604" s="211"/>
      <c r="CTV604" s="211"/>
      <c r="CTW604" s="211"/>
      <c r="CTX604" s="211"/>
      <c r="CTY604" s="211"/>
      <c r="CTZ604" s="211"/>
      <c r="CUA604" s="211"/>
      <c r="CUB604" s="211"/>
      <c r="CUC604" s="211"/>
      <c r="CUD604" s="211"/>
      <c r="CUE604" s="211"/>
      <c r="CUF604" s="211"/>
      <c r="CUG604" s="211"/>
      <c r="CUH604" s="211"/>
      <c r="CUI604" s="211"/>
      <c r="CUJ604" s="211"/>
      <c r="CUK604" s="211"/>
      <c r="CUL604" s="211"/>
      <c r="CUM604" s="211"/>
      <c r="CUN604" s="211"/>
      <c r="CUO604" s="211"/>
      <c r="CUP604" s="211"/>
      <c r="CUQ604" s="211"/>
      <c r="CUR604" s="211"/>
      <c r="CUS604" s="211"/>
      <c r="CUT604" s="211"/>
      <c r="CUU604" s="211"/>
      <c r="CUV604" s="211"/>
      <c r="CUW604" s="211"/>
      <c r="CUX604" s="211"/>
      <c r="CUY604" s="211"/>
      <c r="CUZ604" s="211"/>
      <c r="CVA604" s="211"/>
      <c r="CVB604" s="211"/>
      <c r="CVC604" s="211"/>
      <c r="CVD604" s="211"/>
      <c r="CVE604" s="211"/>
      <c r="CVF604" s="211"/>
      <c r="CVG604" s="211"/>
      <c r="CVH604" s="211"/>
      <c r="CVI604" s="211"/>
      <c r="CVJ604" s="211"/>
      <c r="CVK604" s="211"/>
      <c r="CVL604" s="211"/>
      <c r="CVM604" s="211"/>
      <c r="CVN604" s="211"/>
      <c r="CVO604" s="211"/>
      <c r="CVP604" s="211"/>
      <c r="CVQ604" s="211"/>
      <c r="CVR604" s="211"/>
      <c r="CVS604" s="211"/>
      <c r="CVT604" s="211"/>
      <c r="CVU604" s="211"/>
      <c r="CVV604" s="211"/>
      <c r="CVW604" s="211"/>
      <c r="CVX604" s="211"/>
      <c r="CVY604" s="211"/>
      <c r="CVZ604" s="211"/>
      <c r="CWA604" s="211"/>
      <c r="CWB604" s="211"/>
      <c r="CWC604" s="211"/>
      <c r="CWD604" s="211"/>
      <c r="CWE604" s="211"/>
      <c r="CWF604" s="211"/>
      <c r="CWG604" s="211"/>
      <c r="CWH604" s="211"/>
      <c r="CWI604" s="211"/>
      <c r="CWJ604" s="211"/>
      <c r="CWK604" s="211"/>
      <c r="CWL604" s="211"/>
      <c r="CWM604" s="211"/>
      <c r="CWN604" s="211"/>
      <c r="CWO604" s="211"/>
      <c r="CWP604" s="211"/>
      <c r="CWQ604" s="211"/>
      <c r="CWR604" s="211"/>
      <c r="CWS604" s="211"/>
      <c r="CWT604" s="211"/>
      <c r="CWU604" s="211"/>
      <c r="CWV604" s="211"/>
      <c r="CWW604" s="211"/>
      <c r="CWX604" s="211"/>
      <c r="CWY604" s="211"/>
      <c r="CWZ604" s="211"/>
      <c r="CXA604" s="211"/>
      <c r="CXB604" s="211"/>
      <c r="CXC604" s="211"/>
      <c r="CXD604" s="211"/>
      <c r="CXE604" s="211"/>
      <c r="CXF604" s="211"/>
      <c r="CXG604" s="211"/>
      <c r="CXH604" s="211"/>
      <c r="CXI604" s="211"/>
      <c r="CXJ604" s="211"/>
      <c r="CXK604" s="211"/>
      <c r="CXL604" s="211"/>
      <c r="CXM604" s="211"/>
      <c r="CXN604" s="211"/>
      <c r="CXO604" s="211"/>
      <c r="CXP604" s="211"/>
      <c r="CXQ604" s="211"/>
      <c r="CXR604" s="211"/>
      <c r="CXS604" s="211"/>
      <c r="CXT604" s="211"/>
      <c r="CXU604" s="211"/>
      <c r="CXV604" s="211"/>
      <c r="CXW604" s="211"/>
      <c r="CXX604" s="211"/>
      <c r="CXY604" s="211"/>
      <c r="CXZ604" s="211"/>
      <c r="CYA604" s="211"/>
      <c r="CYB604" s="211"/>
      <c r="CYC604" s="211"/>
      <c r="CYD604" s="211"/>
      <c r="CYE604" s="211"/>
      <c r="CYF604" s="211"/>
      <c r="CYG604" s="211"/>
      <c r="CYH604" s="211"/>
      <c r="CYI604" s="211"/>
      <c r="CYJ604" s="211"/>
      <c r="CYK604" s="211"/>
      <c r="CYL604" s="211"/>
      <c r="CYM604" s="211"/>
      <c r="CYN604" s="211"/>
      <c r="CYO604" s="211"/>
      <c r="CYP604" s="211"/>
      <c r="CYQ604" s="211"/>
      <c r="CYR604" s="211"/>
      <c r="CYS604" s="211"/>
      <c r="CYT604" s="211"/>
      <c r="CYU604" s="211"/>
      <c r="CYV604" s="211"/>
      <c r="CYW604" s="211"/>
      <c r="CYX604" s="211"/>
      <c r="CYY604" s="211"/>
      <c r="CYZ604" s="211"/>
      <c r="CZA604" s="211"/>
      <c r="CZB604" s="211"/>
      <c r="CZC604" s="211"/>
      <c r="CZD604" s="211"/>
      <c r="CZE604" s="211"/>
      <c r="CZF604" s="211"/>
      <c r="CZG604" s="211"/>
      <c r="CZH604" s="211"/>
      <c r="CZI604" s="211"/>
      <c r="CZJ604" s="211"/>
      <c r="CZK604" s="211"/>
      <c r="CZL604" s="211"/>
      <c r="CZM604" s="211"/>
      <c r="CZN604" s="211"/>
      <c r="CZO604" s="211"/>
      <c r="CZP604" s="211"/>
      <c r="CZQ604" s="211"/>
      <c r="CZR604" s="211"/>
      <c r="CZS604" s="211"/>
      <c r="CZT604" s="211"/>
      <c r="CZU604" s="211"/>
      <c r="CZV604" s="211"/>
      <c r="CZW604" s="211"/>
      <c r="CZX604" s="211"/>
      <c r="CZY604" s="211"/>
      <c r="CZZ604" s="211"/>
      <c r="DAA604" s="211"/>
      <c r="DAB604" s="211"/>
      <c r="DAC604" s="211"/>
      <c r="DAD604" s="211"/>
      <c r="DAE604" s="211"/>
      <c r="DAF604" s="211"/>
      <c r="DAG604" s="211"/>
      <c r="DAH604" s="211"/>
      <c r="DAI604" s="211"/>
      <c r="DAJ604" s="211"/>
      <c r="DAK604" s="211"/>
      <c r="DAL604" s="211"/>
      <c r="DAM604" s="211"/>
      <c r="DAN604" s="211"/>
      <c r="DAO604" s="211"/>
      <c r="DAP604" s="211"/>
      <c r="DAQ604" s="211"/>
      <c r="DAR604" s="211"/>
      <c r="DAS604" s="211"/>
      <c r="DAT604" s="211"/>
      <c r="DAU604" s="211"/>
      <c r="DAV604" s="211"/>
      <c r="DAW604" s="211"/>
      <c r="DAX604" s="211"/>
      <c r="DAY604" s="211"/>
      <c r="DAZ604" s="211"/>
      <c r="DBA604" s="211"/>
      <c r="DBB604" s="211"/>
      <c r="DBC604" s="211"/>
      <c r="DBD604" s="211"/>
      <c r="DBE604" s="211"/>
      <c r="DBF604" s="211"/>
      <c r="DBG604" s="211"/>
      <c r="DBH604" s="211"/>
      <c r="DBI604" s="211"/>
      <c r="DBJ604" s="211"/>
      <c r="DBK604" s="211"/>
      <c r="DBL604" s="211"/>
      <c r="DBM604" s="211"/>
      <c r="DBN604" s="211"/>
      <c r="DBO604" s="211"/>
      <c r="DBP604" s="211"/>
      <c r="DBQ604" s="211"/>
      <c r="DBR604" s="211"/>
      <c r="DBS604" s="211"/>
      <c r="DBT604" s="211"/>
      <c r="DBU604" s="211"/>
      <c r="DBV604" s="211"/>
      <c r="DBW604" s="211"/>
      <c r="DBX604" s="211"/>
      <c r="DBY604" s="211"/>
      <c r="DBZ604" s="211"/>
      <c r="DCA604" s="211"/>
      <c r="DCB604" s="211"/>
      <c r="DCC604" s="211"/>
      <c r="DCD604" s="211"/>
      <c r="DCE604" s="211"/>
      <c r="DCF604" s="211"/>
      <c r="DCG604" s="211"/>
      <c r="DCH604" s="211"/>
      <c r="DCI604" s="211"/>
      <c r="DCJ604" s="211"/>
      <c r="DCK604" s="211"/>
      <c r="DCL604" s="211"/>
      <c r="DCM604" s="211"/>
      <c r="DCN604" s="211"/>
      <c r="DCO604" s="211"/>
      <c r="DCP604" s="211"/>
      <c r="DCQ604" s="211"/>
      <c r="DCR604" s="211"/>
      <c r="DCS604" s="211"/>
      <c r="DCT604" s="211"/>
      <c r="DCU604" s="211"/>
      <c r="DCV604" s="211"/>
      <c r="DCW604" s="211"/>
      <c r="DCX604" s="211"/>
      <c r="DCY604" s="211"/>
      <c r="DCZ604" s="211"/>
      <c r="DDA604" s="211"/>
      <c r="DDB604" s="211"/>
      <c r="DDC604" s="211"/>
      <c r="DDD604" s="211"/>
      <c r="DDE604" s="211"/>
      <c r="DDF604" s="211"/>
      <c r="DDG604" s="211"/>
      <c r="DDH604" s="211"/>
      <c r="DDI604" s="211"/>
      <c r="DDJ604" s="211"/>
      <c r="DDK604" s="211"/>
      <c r="DDL604" s="211"/>
      <c r="DDM604" s="211"/>
      <c r="DDN604" s="211"/>
      <c r="DDO604" s="211"/>
      <c r="DDP604" s="211"/>
      <c r="DDQ604" s="211"/>
      <c r="DDR604" s="211"/>
      <c r="DDS604" s="211"/>
      <c r="DDT604" s="211"/>
      <c r="DDU604" s="211"/>
      <c r="DDV604" s="211"/>
      <c r="DDW604" s="211"/>
      <c r="DDX604" s="211"/>
      <c r="DDY604" s="211"/>
      <c r="DDZ604" s="211"/>
      <c r="DEA604" s="211"/>
      <c r="DEB604" s="211"/>
      <c r="DEC604" s="211"/>
      <c r="DED604" s="211"/>
      <c r="DEE604" s="211"/>
      <c r="DEF604" s="211"/>
      <c r="DEG604" s="211"/>
      <c r="DEH604" s="211"/>
      <c r="DEI604" s="211"/>
      <c r="DEJ604" s="211"/>
      <c r="DEK604" s="211"/>
      <c r="DEL604" s="211"/>
      <c r="DEM604" s="211"/>
      <c r="DEN604" s="211"/>
      <c r="DEO604" s="211"/>
      <c r="DEP604" s="211"/>
      <c r="DEQ604" s="211"/>
      <c r="DER604" s="211"/>
      <c r="DES604" s="211"/>
      <c r="DET604" s="211"/>
      <c r="DEU604" s="211"/>
      <c r="DEV604" s="211"/>
      <c r="DEW604" s="211"/>
      <c r="DEX604" s="211"/>
      <c r="DEY604" s="211"/>
      <c r="DEZ604" s="211"/>
      <c r="DFA604" s="211"/>
      <c r="DFB604" s="211"/>
      <c r="DFC604" s="211"/>
      <c r="DFD604" s="211"/>
      <c r="DFE604" s="211"/>
      <c r="DFF604" s="211"/>
      <c r="DFG604" s="211"/>
      <c r="DFH604" s="211"/>
      <c r="DFI604" s="211"/>
      <c r="DFJ604" s="211"/>
      <c r="DFK604" s="211"/>
      <c r="DFL604" s="211"/>
      <c r="DFM604" s="211"/>
      <c r="DFN604" s="211"/>
      <c r="DFO604" s="211"/>
      <c r="DFP604" s="211"/>
      <c r="DFQ604" s="211"/>
      <c r="DFR604" s="211"/>
      <c r="DFS604" s="211"/>
      <c r="DFT604" s="211"/>
      <c r="DFU604" s="211"/>
      <c r="DFV604" s="211"/>
      <c r="DFW604" s="211"/>
      <c r="DFX604" s="211"/>
      <c r="DFY604" s="211"/>
      <c r="DFZ604" s="211"/>
      <c r="DGA604" s="211"/>
      <c r="DGB604" s="211"/>
      <c r="DGC604" s="211"/>
      <c r="DGD604" s="211"/>
      <c r="DGE604" s="211"/>
      <c r="DGF604" s="211"/>
      <c r="DGG604" s="211"/>
      <c r="DGH604" s="211"/>
      <c r="DGI604" s="211"/>
      <c r="DGJ604" s="211"/>
      <c r="DGK604" s="211"/>
      <c r="DGL604" s="211"/>
      <c r="DGM604" s="211"/>
      <c r="DGN604" s="211"/>
      <c r="DGO604" s="211"/>
      <c r="DGP604" s="211"/>
      <c r="DGQ604" s="211"/>
      <c r="DGR604" s="211"/>
      <c r="DGS604" s="211"/>
      <c r="DGT604" s="211"/>
      <c r="DGU604" s="211"/>
      <c r="DGV604" s="211"/>
      <c r="DGW604" s="211"/>
      <c r="DGX604" s="211"/>
      <c r="DGY604" s="211"/>
      <c r="DGZ604" s="211"/>
      <c r="DHA604" s="211"/>
      <c r="DHB604" s="211"/>
      <c r="DHC604" s="211"/>
      <c r="DHD604" s="211"/>
      <c r="DHE604" s="211"/>
      <c r="DHF604" s="211"/>
      <c r="DHG604" s="211"/>
      <c r="DHH604" s="211"/>
      <c r="DHI604" s="211"/>
      <c r="DHJ604" s="211"/>
      <c r="DHK604" s="211"/>
      <c r="DHL604" s="211"/>
      <c r="DHM604" s="211"/>
      <c r="DHN604" s="211"/>
      <c r="DHO604" s="211"/>
      <c r="DHP604" s="211"/>
      <c r="DHQ604" s="211"/>
      <c r="DHR604" s="211"/>
      <c r="DHS604" s="211"/>
      <c r="DHT604" s="211"/>
      <c r="DHU604" s="211"/>
      <c r="DHV604" s="211"/>
      <c r="DHW604" s="211"/>
      <c r="DHX604" s="211"/>
      <c r="DHY604" s="211"/>
      <c r="DHZ604" s="211"/>
      <c r="DIA604" s="211"/>
      <c r="DIB604" s="211"/>
      <c r="DIC604" s="211"/>
      <c r="DID604" s="211"/>
      <c r="DIE604" s="211"/>
      <c r="DIF604" s="211"/>
      <c r="DIG604" s="211"/>
      <c r="DIH604" s="211"/>
      <c r="DII604" s="211"/>
      <c r="DIJ604" s="211"/>
      <c r="DIK604" s="211"/>
      <c r="DIL604" s="211"/>
      <c r="DIM604" s="211"/>
      <c r="DIN604" s="211"/>
      <c r="DIO604" s="211"/>
      <c r="DIP604" s="211"/>
      <c r="DIQ604" s="211"/>
      <c r="DIR604" s="211"/>
      <c r="DIS604" s="211"/>
      <c r="DIT604" s="211"/>
      <c r="DIU604" s="211"/>
      <c r="DIV604" s="211"/>
      <c r="DIW604" s="211"/>
      <c r="DIX604" s="211"/>
      <c r="DIY604" s="211"/>
      <c r="DIZ604" s="211"/>
      <c r="DJA604" s="211"/>
      <c r="DJB604" s="211"/>
      <c r="DJC604" s="211"/>
      <c r="DJD604" s="211"/>
      <c r="DJE604" s="211"/>
      <c r="DJF604" s="211"/>
      <c r="DJG604" s="211"/>
      <c r="DJH604" s="211"/>
      <c r="DJI604" s="211"/>
      <c r="DJJ604" s="211"/>
      <c r="DJK604" s="211"/>
      <c r="DJL604" s="211"/>
      <c r="DJM604" s="211"/>
      <c r="DJN604" s="211"/>
      <c r="DJO604" s="211"/>
      <c r="DJP604" s="211"/>
      <c r="DJQ604" s="211"/>
      <c r="DJR604" s="211"/>
      <c r="DJS604" s="211"/>
      <c r="DJT604" s="211"/>
      <c r="DJU604" s="211"/>
      <c r="DJV604" s="211"/>
      <c r="DJW604" s="211"/>
      <c r="DJX604" s="211"/>
      <c r="DJY604" s="211"/>
      <c r="DJZ604" s="211"/>
      <c r="DKA604" s="211"/>
      <c r="DKB604" s="211"/>
      <c r="DKC604" s="211"/>
      <c r="DKD604" s="211"/>
      <c r="DKE604" s="211"/>
      <c r="DKF604" s="211"/>
      <c r="DKG604" s="211"/>
      <c r="DKH604" s="211"/>
      <c r="DKI604" s="211"/>
      <c r="DKJ604" s="211"/>
      <c r="DKK604" s="211"/>
      <c r="DKL604" s="211"/>
      <c r="DKM604" s="211"/>
      <c r="DKN604" s="211"/>
      <c r="DKO604" s="211"/>
      <c r="DKP604" s="211"/>
      <c r="DKQ604" s="211"/>
      <c r="DKR604" s="211"/>
      <c r="DKS604" s="211"/>
      <c r="DKT604" s="211"/>
      <c r="DKU604" s="211"/>
      <c r="DKV604" s="211"/>
      <c r="DKW604" s="211"/>
      <c r="DKX604" s="211"/>
      <c r="DKY604" s="211"/>
      <c r="DKZ604" s="211"/>
      <c r="DLA604" s="211"/>
      <c r="DLB604" s="211"/>
      <c r="DLC604" s="211"/>
      <c r="DLD604" s="211"/>
      <c r="DLE604" s="211"/>
      <c r="DLF604" s="211"/>
      <c r="DLG604" s="211"/>
      <c r="DLH604" s="211"/>
      <c r="DLI604" s="211"/>
      <c r="DLJ604" s="211"/>
      <c r="DLK604" s="211"/>
      <c r="DLL604" s="211"/>
      <c r="DLM604" s="211"/>
      <c r="DLN604" s="211"/>
      <c r="DLO604" s="211"/>
      <c r="DLP604" s="211"/>
      <c r="DLQ604" s="211"/>
      <c r="DLR604" s="211"/>
      <c r="DLS604" s="211"/>
      <c r="DLT604" s="211"/>
      <c r="DLU604" s="211"/>
      <c r="DLV604" s="211"/>
      <c r="DLW604" s="211"/>
      <c r="DLX604" s="211"/>
      <c r="DLY604" s="211"/>
      <c r="DLZ604" s="211"/>
      <c r="DMA604" s="211"/>
      <c r="DMB604" s="211"/>
      <c r="DMC604" s="211"/>
      <c r="DMD604" s="211"/>
      <c r="DME604" s="211"/>
      <c r="DMF604" s="211"/>
      <c r="DMG604" s="211"/>
      <c r="DMH604" s="211"/>
      <c r="DMI604" s="211"/>
      <c r="DMJ604" s="211"/>
      <c r="DMK604" s="211"/>
      <c r="DML604" s="211"/>
      <c r="DMM604" s="211"/>
      <c r="DMN604" s="211"/>
      <c r="DMO604" s="211"/>
      <c r="DMP604" s="211"/>
      <c r="DMQ604" s="211"/>
      <c r="DMR604" s="211"/>
      <c r="DMS604" s="211"/>
      <c r="DMT604" s="211"/>
      <c r="DMU604" s="211"/>
      <c r="DMV604" s="211"/>
      <c r="DMW604" s="211"/>
      <c r="DMX604" s="211"/>
      <c r="DMY604" s="211"/>
      <c r="DMZ604" s="211"/>
      <c r="DNA604" s="211"/>
      <c r="DNB604" s="211"/>
      <c r="DNC604" s="211"/>
      <c r="DND604" s="211"/>
      <c r="DNE604" s="211"/>
      <c r="DNF604" s="211"/>
      <c r="DNG604" s="211"/>
      <c r="DNH604" s="211"/>
      <c r="DNI604" s="211"/>
      <c r="DNJ604" s="211"/>
      <c r="DNK604" s="211"/>
      <c r="DNL604" s="211"/>
      <c r="DNM604" s="211"/>
      <c r="DNN604" s="211"/>
      <c r="DNO604" s="211"/>
      <c r="DNP604" s="211"/>
      <c r="DNQ604" s="211"/>
      <c r="DNR604" s="211"/>
      <c r="DNS604" s="211"/>
      <c r="DNT604" s="211"/>
      <c r="DNU604" s="211"/>
      <c r="DNV604" s="211"/>
      <c r="DNW604" s="211"/>
      <c r="DNX604" s="211"/>
      <c r="DNY604" s="211"/>
      <c r="DNZ604" s="211"/>
      <c r="DOA604" s="211"/>
      <c r="DOB604" s="211"/>
      <c r="DOC604" s="211"/>
      <c r="DOD604" s="211"/>
      <c r="DOE604" s="211"/>
      <c r="DOF604" s="211"/>
      <c r="DOG604" s="211"/>
      <c r="DOH604" s="211"/>
      <c r="DOI604" s="211"/>
      <c r="DOJ604" s="211"/>
      <c r="DOK604" s="211"/>
      <c r="DOL604" s="211"/>
      <c r="DOM604" s="211"/>
      <c r="DON604" s="211"/>
      <c r="DOO604" s="211"/>
      <c r="DOP604" s="211"/>
      <c r="DOQ604" s="211"/>
      <c r="DOR604" s="211"/>
      <c r="DOS604" s="211"/>
      <c r="DOT604" s="211"/>
      <c r="DOU604" s="211"/>
      <c r="DOV604" s="211"/>
      <c r="DOW604" s="211"/>
      <c r="DOX604" s="211"/>
      <c r="DOY604" s="211"/>
      <c r="DOZ604" s="211"/>
      <c r="DPA604" s="211"/>
      <c r="DPB604" s="211"/>
      <c r="DPC604" s="211"/>
      <c r="DPD604" s="211"/>
      <c r="DPE604" s="211"/>
      <c r="DPF604" s="211"/>
      <c r="DPG604" s="211"/>
      <c r="DPH604" s="211"/>
      <c r="DPI604" s="211"/>
      <c r="DPJ604" s="211"/>
      <c r="DPK604" s="211"/>
      <c r="DPL604" s="211"/>
      <c r="DPM604" s="211"/>
      <c r="DPN604" s="211"/>
      <c r="DPO604" s="211"/>
      <c r="DPP604" s="211"/>
      <c r="DPQ604" s="211"/>
      <c r="DPR604" s="211"/>
      <c r="DPS604" s="211"/>
      <c r="DPT604" s="211"/>
      <c r="DPU604" s="211"/>
      <c r="DPV604" s="211"/>
      <c r="DPW604" s="211"/>
      <c r="DPX604" s="211"/>
      <c r="DPY604" s="211"/>
      <c r="DPZ604" s="211"/>
      <c r="DQA604" s="211"/>
      <c r="DQB604" s="211"/>
      <c r="DQC604" s="211"/>
      <c r="DQD604" s="211"/>
      <c r="DQE604" s="211"/>
      <c r="DQF604" s="211"/>
      <c r="DQG604" s="211"/>
      <c r="DQH604" s="211"/>
      <c r="DQI604" s="211"/>
      <c r="DQJ604" s="211"/>
      <c r="DQK604" s="211"/>
      <c r="DQL604" s="211"/>
      <c r="DQM604" s="211"/>
      <c r="DQN604" s="211"/>
      <c r="DQO604" s="211"/>
      <c r="DQP604" s="211"/>
      <c r="DQQ604" s="211"/>
      <c r="DQR604" s="211"/>
      <c r="DQS604" s="211"/>
      <c r="DQT604" s="211"/>
      <c r="DQU604" s="211"/>
      <c r="DQV604" s="211"/>
      <c r="DQW604" s="211"/>
      <c r="DQX604" s="211"/>
      <c r="DQY604" s="211"/>
      <c r="DQZ604" s="211"/>
      <c r="DRA604" s="211"/>
      <c r="DRB604" s="211"/>
      <c r="DRC604" s="211"/>
      <c r="DRD604" s="211"/>
      <c r="DRE604" s="211"/>
      <c r="DRF604" s="211"/>
      <c r="DRG604" s="211"/>
      <c r="DRH604" s="211"/>
      <c r="DRI604" s="211"/>
      <c r="DRJ604" s="211"/>
      <c r="DRK604" s="211"/>
      <c r="DRL604" s="211"/>
      <c r="DRM604" s="211"/>
      <c r="DRN604" s="211"/>
      <c r="DRO604" s="211"/>
      <c r="DRP604" s="211"/>
      <c r="DRQ604" s="211"/>
      <c r="DRR604" s="211"/>
      <c r="DRS604" s="211"/>
      <c r="DRT604" s="211"/>
      <c r="DRU604" s="211"/>
      <c r="DRV604" s="211"/>
      <c r="DRW604" s="211"/>
      <c r="DRX604" s="211"/>
      <c r="DRY604" s="211"/>
      <c r="DRZ604" s="211"/>
      <c r="DSA604" s="211"/>
      <c r="DSB604" s="211"/>
      <c r="DSC604" s="211"/>
      <c r="DSD604" s="211"/>
      <c r="DSE604" s="211"/>
      <c r="DSF604" s="211"/>
      <c r="DSG604" s="211"/>
      <c r="DSH604" s="211"/>
      <c r="DSI604" s="211"/>
      <c r="DSJ604" s="211"/>
      <c r="DSK604" s="211"/>
      <c r="DSL604" s="211"/>
      <c r="DSM604" s="211"/>
      <c r="DSN604" s="211"/>
      <c r="DSO604" s="211"/>
      <c r="DSP604" s="211"/>
      <c r="DSQ604" s="211"/>
      <c r="DSR604" s="211"/>
      <c r="DSS604" s="211"/>
      <c r="DST604" s="211"/>
      <c r="DSU604" s="211"/>
      <c r="DSV604" s="211"/>
      <c r="DSW604" s="211"/>
      <c r="DSX604" s="211"/>
      <c r="DSY604" s="211"/>
      <c r="DSZ604" s="211"/>
      <c r="DTA604" s="211"/>
      <c r="DTB604" s="211"/>
      <c r="DTC604" s="211"/>
      <c r="DTD604" s="211"/>
      <c r="DTE604" s="211"/>
      <c r="DTF604" s="211"/>
      <c r="DTG604" s="211"/>
      <c r="DTH604" s="211"/>
      <c r="DTI604" s="211"/>
      <c r="DTJ604" s="211"/>
      <c r="DTK604" s="211"/>
      <c r="DTL604" s="211"/>
      <c r="DTM604" s="211"/>
      <c r="DTN604" s="211"/>
      <c r="DTO604" s="211"/>
      <c r="DTP604" s="211"/>
      <c r="DTQ604" s="211"/>
      <c r="DTR604" s="211"/>
      <c r="DTS604" s="211"/>
      <c r="DTT604" s="211"/>
      <c r="DTU604" s="211"/>
      <c r="DTV604" s="211"/>
      <c r="DTW604" s="211"/>
      <c r="DTX604" s="211"/>
      <c r="DTY604" s="211"/>
      <c r="DTZ604" s="211"/>
      <c r="DUA604" s="211"/>
      <c r="DUB604" s="211"/>
      <c r="DUC604" s="211"/>
      <c r="DUD604" s="211"/>
      <c r="DUE604" s="211"/>
      <c r="DUF604" s="211"/>
      <c r="DUG604" s="211"/>
      <c r="DUH604" s="211"/>
      <c r="DUI604" s="211"/>
      <c r="DUJ604" s="211"/>
      <c r="DUK604" s="211"/>
      <c r="DUL604" s="211"/>
      <c r="DUM604" s="211"/>
      <c r="DUN604" s="211"/>
      <c r="DUO604" s="211"/>
      <c r="DUP604" s="211"/>
      <c r="DUQ604" s="211"/>
      <c r="DUR604" s="211"/>
      <c r="DUS604" s="211"/>
      <c r="DUT604" s="211"/>
      <c r="DUU604" s="211"/>
      <c r="DUV604" s="211"/>
      <c r="DUW604" s="211"/>
      <c r="DUX604" s="211"/>
      <c r="DUY604" s="211"/>
      <c r="DUZ604" s="211"/>
      <c r="DVA604" s="211"/>
      <c r="DVB604" s="211"/>
      <c r="DVC604" s="211"/>
      <c r="DVD604" s="211"/>
      <c r="DVE604" s="211"/>
      <c r="DVF604" s="211"/>
      <c r="DVG604" s="211"/>
      <c r="DVH604" s="211"/>
      <c r="DVI604" s="211"/>
      <c r="DVJ604" s="211"/>
      <c r="DVK604" s="211"/>
      <c r="DVL604" s="211"/>
      <c r="DVM604" s="211"/>
      <c r="DVN604" s="211"/>
      <c r="DVO604" s="211"/>
      <c r="DVP604" s="211"/>
      <c r="DVQ604" s="211"/>
      <c r="DVR604" s="211"/>
      <c r="DVS604" s="211"/>
      <c r="DVT604" s="211"/>
      <c r="DVU604" s="211"/>
      <c r="DVV604" s="211"/>
      <c r="DVW604" s="211"/>
      <c r="DVX604" s="211"/>
      <c r="DVY604" s="211"/>
      <c r="DVZ604" s="211"/>
      <c r="DWA604" s="211"/>
      <c r="DWB604" s="211"/>
      <c r="DWC604" s="211"/>
      <c r="DWD604" s="211"/>
      <c r="DWE604" s="211"/>
      <c r="DWF604" s="211"/>
      <c r="DWG604" s="211"/>
      <c r="DWH604" s="211"/>
      <c r="DWI604" s="211"/>
      <c r="DWJ604" s="211"/>
      <c r="DWK604" s="211"/>
      <c r="DWL604" s="211"/>
      <c r="DWM604" s="211"/>
      <c r="DWN604" s="211"/>
      <c r="DWO604" s="211"/>
      <c r="DWP604" s="211"/>
      <c r="DWQ604" s="211"/>
      <c r="DWR604" s="211"/>
      <c r="DWS604" s="211"/>
      <c r="DWT604" s="211"/>
      <c r="DWU604" s="211"/>
      <c r="DWV604" s="211"/>
      <c r="DWW604" s="211"/>
      <c r="DWX604" s="211"/>
      <c r="DWY604" s="211"/>
      <c r="DWZ604" s="211"/>
      <c r="DXA604" s="211"/>
      <c r="DXB604" s="211"/>
      <c r="DXC604" s="211"/>
      <c r="DXD604" s="211"/>
      <c r="DXE604" s="211"/>
      <c r="DXF604" s="211"/>
      <c r="DXG604" s="211"/>
      <c r="DXH604" s="211"/>
      <c r="DXI604" s="211"/>
      <c r="DXJ604" s="211"/>
      <c r="DXK604" s="211"/>
      <c r="DXL604" s="211"/>
      <c r="DXM604" s="211"/>
      <c r="DXN604" s="211"/>
      <c r="DXO604" s="211"/>
      <c r="DXP604" s="211"/>
      <c r="DXQ604" s="211"/>
      <c r="DXR604" s="211"/>
      <c r="DXS604" s="211"/>
      <c r="DXT604" s="211"/>
      <c r="DXU604" s="211"/>
      <c r="DXV604" s="211"/>
      <c r="DXW604" s="211"/>
      <c r="DXX604" s="211"/>
      <c r="DXY604" s="211"/>
      <c r="DXZ604" s="211"/>
      <c r="DYA604" s="211"/>
      <c r="DYB604" s="211"/>
      <c r="DYC604" s="211"/>
      <c r="DYD604" s="211"/>
      <c r="DYE604" s="211"/>
      <c r="DYF604" s="211"/>
      <c r="DYG604" s="211"/>
      <c r="DYH604" s="211"/>
      <c r="DYI604" s="211"/>
      <c r="DYJ604" s="211"/>
      <c r="DYK604" s="211"/>
      <c r="DYL604" s="211"/>
      <c r="DYM604" s="211"/>
      <c r="DYN604" s="211"/>
      <c r="DYO604" s="211"/>
      <c r="DYP604" s="211"/>
      <c r="DYQ604" s="211"/>
      <c r="DYR604" s="211"/>
      <c r="DYS604" s="211"/>
      <c r="DYT604" s="211"/>
      <c r="DYU604" s="211"/>
      <c r="DYV604" s="211"/>
      <c r="DYW604" s="211"/>
      <c r="DYX604" s="211"/>
      <c r="DYY604" s="211"/>
      <c r="DYZ604" s="211"/>
      <c r="DZA604" s="211"/>
      <c r="DZB604" s="211"/>
      <c r="DZC604" s="211"/>
      <c r="DZD604" s="211"/>
      <c r="DZE604" s="211"/>
      <c r="DZF604" s="211"/>
      <c r="DZG604" s="211"/>
      <c r="DZH604" s="211"/>
      <c r="DZI604" s="211"/>
      <c r="DZJ604" s="211"/>
      <c r="DZK604" s="211"/>
      <c r="DZL604" s="211"/>
      <c r="DZM604" s="211"/>
      <c r="DZN604" s="211"/>
      <c r="DZO604" s="211"/>
      <c r="DZP604" s="211"/>
      <c r="DZQ604" s="211"/>
      <c r="DZR604" s="211"/>
      <c r="DZS604" s="211"/>
      <c r="DZT604" s="211"/>
      <c r="DZU604" s="211"/>
      <c r="DZV604" s="211"/>
      <c r="DZW604" s="211"/>
      <c r="DZX604" s="211"/>
      <c r="DZY604" s="211"/>
      <c r="DZZ604" s="211"/>
      <c r="EAA604" s="211"/>
      <c r="EAB604" s="211"/>
      <c r="EAC604" s="211"/>
      <c r="EAD604" s="211"/>
      <c r="EAE604" s="211"/>
      <c r="EAF604" s="211"/>
      <c r="EAG604" s="211"/>
      <c r="EAH604" s="211"/>
      <c r="EAI604" s="211"/>
      <c r="EAJ604" s="211"/>
      <c r="EAK604" s="211"/>
      <c r="EAL604" s="211"/>
      <c r="EAM604" s="211"/>
      <c r="EAN604" s="211"/>
      <c r="EAO604" s="211"/>
      <c r="EAP604" s="211"/>
      <c r="EAQ604" s="211"/>
      <c r="EAR604" s="211"/>
      <c r="EAS604" s="211"/>
      <c r="EAT604" s="211"/>
      <c r="EAU604" s="211"/>
      <c r="EAV604" s="211"/>
      <c r="EAW604" s="211"/>
      <c r="EAX604" s="211"/>
      <c r="EAY604" s="211"/>
      <c r="EAZ604" s="211"/>
      <c r="EBA604" s="211"/>
      <c r="EBB604" s="211"/>
      <c r="EBC604" s="211"/>
      <c r="EBD604" s="211"/>
      <c r="EBE604" s="211"/>
      <c r="EBF604" s="211"/>
      <c r="EBG604" s="211"/>
      <c r="EBH604" s="211"/>
      <c r="EBI604" s="211"/>
      <c r="EBJ604" s="211"/>
      <c r="EBK604" s="211"/>
      <c r="EBL604" s="211"/>
      <c r="EBM604" s="211"/>
      <c r="EBN604" s="211"/>
      <c r="EBO604" s="211"/>
      <c r="EBP604" s="211"/>
      <c r="EBQ604" s="211"/>
      <c r="EBR604" s="211"/>
      <c r="EBS604" s="211"/>
      <c r="EBT604" s="211"/>
      <c r="EBU604" s="211"/>
      <c r="EBV604" s="211"/>
      <c r="EBW604" s="211"/>
      <c r="EBX604" s="211"/>
      <c r="EBY604" s="211"/>
      <c r="EBZ604" s="211"/>
      <c r="ECA604" s="211"/>
      <c r="ECB604" s="211"/>
      <c r="ECC604" s="211"/>
      <c r="ECD604" s="211"/>
      <c r="ECE604" s="211"/>
      <c r="ECF604" s="211"/>
      <c r="ECG604" s="211"/>
      <c r="ECH604" s="211"/>
      <c r="ECI604" s="211"/>
      <c r="ECJ604" s="211"/>
      <c r="ECK604" s="211"/>
      <c r="ECL604" s="211"/>
      <c r="ECM604" s="211"/>
      <c r="ECN604" s="211"/>
      <c r="ECO604" s="211"/>
      <c r="ECP604" s="211"/>
      <c r="ECQ604" s="211"/>
      <c r="ECR604" s="211"/>
      <c r="ECS604" s="211"/>
      <c r="ECT604" s="211"/>
      <c r="ECU604" s="211"/>
      <c r="ECV604" s="211"/>
      <c r="ECW604" s="211"/>
      <c r="ECX604" s="211"/>
      <c r="ECY604" s="211"/>
      <c r="ECZ604" s="211"/>
      <c r="EDA604" s="211"/>
      <c r="EDB604" s="211"/>
      <c r="EDC604" s="211"/>
      <c r="EDD604" s="211"/>
      <c r="EDE604" s="211"/>
      <c r="EDF604" s="211"/>
      <c r="EDG604" s="211"/>
      <c r="EDH604" s="211"/>
      <c r="EDI604" s="211"/>
      <c r="EDJ604" s="211"/>
      <c r="EDK604" s="211"/>
      <c r="EDL604" s="211"/>
      <c r="EDM604" s="211"/>
      <c r="EDN604" s="211"/>
      <c r="EDO604" s="211"/>
      <c r="EDP604" s="211"/>
      <c r="EDQ604" s="211"/>
      <c r="EDR604" s="211"/>
      <c r="EDS604" s="211"/>
      <c r="EDT604" s="211"/>
      <c r="EDU604" s="211"/>
      <c r="EDV604" s="211"/>
      <c r="EDW604" s="211"/>
      <c r="EDX604" s="211"/>
      <c r="EDY604" s="211"/>
      <c r="EDZ604" s="211"/>
      <c r="EEA604" s="211"/>
      <c r="EEB604" s="211"/>
      <c r="EEC604" s="211"/>
      <c r="EED604" s="211"/>
      <c r="EEE604" s="211"/>
      <c r="EEF604" s="211"/>
      <c r="EEG604" s="211"/>
      <c r="EEH604" s="211"/>
      <c r="EEI604" s="211"/>
      <c r="EEJ604" s="211"/>
      <c r="EEK604" s="211"/>
      <c r="EEL604" s="211"/>
      <c r="EEM604" s="211"/>
      <c r="EEN604" s="211"/>
      <c r="EEO604" s="211"/>
      <c r="EEP604" s="211"/>
      <c r="EEQ604" s="211"/>
      <c r="EER604" s="211"/>
      <c r="EES604" s="211"/>
      <c r="EET604" s="211"/>
      <c r="EEU604" s="211"/>
      <c r="EEV604" s="211"/>
      <c r="EEW604" s="211"/>
      <c r="EEX604" s="211"/>
      <c r="EEY604" s="211"/>
      <c r="EEZ604" s="211"/>
      <c r="EFA604" s="211"/>
      <c r="EFB604" s="211"/>
      <c r="EFC604" s="211"/>
      <c r="EFD604" s="211"/>
      <c r="EFE604" s="211"/>
      <c r="EFF604" s="211"/>
      <c r="EFG604" s="211"/>
      <c r="EFH604" s="211"/>
      <c r="EFI604" s="211"/>
      <c r="EFJ604" s="211"/>
      <c r="EFK604" s="211"/>
      <c r="EFL604" s="211"/>
      <c r="EFM604" s="211"/>
      <c r="EFN604" s="211"/>
      <c r="EFO604" s="211"/>
      <c r="EFP604" s="211"/>
      <c r="EFQ604" s="211"/>
      <c r="EFR604" s="211"/>
      <c r="EFS604" s="211"/>
      <c r="EFT604" s="211"/>
      <c r="EFU604" s="211"/>
      <c r="EFV604" s="211"/>
      <c r="EFW604" s="211"/>
      <c r="EFX604" s="211"/>
      <c r="EFY604" s="211"/>
      <c r="EFZ604" s="211"/>
      <c r="EGA604" s="211"/>
      <c r="EGB604" s="211"/>
      <c r="EGC604" s="211"/>
      <c r="EGD604" s="211"/>
      <c r="EGE604" s="211"/>
      <c r="EGF604" s="211"/>
      <c r="EGG604" s="211"/>
      <c r="EGH604" s="211"/>
      <c r="EGI604" s="211"/>
      <c r="EGJ604" s="211"/>
      <c r="EGK604" s="211"/>
      <c r="EGL604" s="211"/>
      <c r="EGM604" s="211"/>
      <c r="EGN604" s="211"/>
      <c r="EGO604" s="211"/>
      <c r="EGP604" s="211"/>
      <c r="EGQ604" s="211"/>
      <c r="EGR604" s="211"/>
      <c r="EGS604" s="211"/>
      <c r="EGT604" s="211"/>
      <c r="EGU604" s="211"/>
      <c r="EGV604" s="211"/>
      <c r="EGW604" s="211"/>
      <c r="EGX604" s="211"/>
      <c r="EGY604" s="211"/>
      <c r="EGZ604" s="211"/>
      <c r="EHA604" s="211"/>
      <c r="EHB604" s="211"/>
      <c r="EHC604" s="211"/>
      <c r="EHD604" s="211"/>
      <c r="EHE604" s="211"/>
      <c r="EHF604" s="211"/>
      <c r="EHG604" s="211"/>
      <c r="EHH604" s="211"/>
      <c r="EHI604" s="211"/>
      <c r="EHJ604" s="211"/>
      <c r="EHK604" s="211"/>
      <c r="EHL604" s="211"/>
      <c r="EHM604" s="211"/>
      <c r="EHN604" s="211"/>
      <c r="EHO604" s="211"/>
      <c r="EHP604" s="211"/>
      <c r="EHQ604" s="211"/>
      <c r="EHR604" s="211"/>
      <c r="EHS604" s="211"/>
      <c r="EHT604" s="211"/>
      <c r="EHU604" s="211"/>
      <c r="EHV604" s="211"/>
      <c r="EHW604" s="211"/>
      <c r="EHX604" s="211"/>
      <c r="EHY604" s="211"/>
      <c r="EHZ604" s="211"/>
      <c r="EIA604" s="211"/>
      <c r="EIB604" s="211"/>
      <c r="EIC604" s="211"/>
      <c r="EID604" s="211"/>
      <c r="EIE604" s="211"/>
      <c r="EIF604" s="211"/>
      <c r="EIG604" s="211"/>
      <c r="EIH604" s="211"/>
      <c r="EII604" s="211"/>
      <c r="EIJ604" s="211"/>
      <c r="EIK604" s="211"/>
      <c r="EIL604" s="211"/>
      <c r="EIM604" s="211"/>
      <c r="EIN604" s="211"/>
      <c r="EIO604" s="211"/>
      <c r="EIP604" s="211"/>
      <c r="EIQ604" s="211"/>
      <c r="EIR604" s="211"/>
      <c r="EIS604" s="211"/>
      <c r="EIT604" s="211"/>
      <c r="EIU604" s="211"/>
      <c r="EIV604" s="211"/>
      <c r="EIW604" s="211"/>
      <c r="EIX604" s="211"/>
      <c r="EIY604" s="211"/>
      <c r="EIZ604" s="211"/>
      <c r="EJA604" s="211"/>
      <c r="EJB604" s="211"/>
      <c r="EJC604" s="211"/>
      <c r="EJD604" s="211"/>
      <c r="EJE604" s="211"/>
      <c r="EJF604" s="211"/>
      <c r="EJG604" s="211"/>
      <c r="EJH604" s="211"/>
      <c r="EJI604" s="211"/>
      <c r="EJJ604" s="211"/>
      <c r="EJK604" s="211"/>
      <c r="EJL604" s="211"/>
      <c r="EJM604" s="211"/>
      <c r="EJN604" s="211"/>
      <c r="EJO604" s="211"/>
      <c r="EJP604" s="211"/>
      <c r="EJQ604" s="211"/>
      <c r="EJR604" s="211"/>
      <c r="EJS604" s="211"/>
      <c r="EJT604" s="211"/>
      <c r="EJU604" s="211"/>
      <c r="EJV604" s="211"/>
      <c r="EJW604" s="211"/>
      <c r="EJX604" s="211"/>
      <c r="EJY604" s="211"/>
      <c r="EJZ604" s="211"/>
      <c r="EKA604" s="211"/>
      <c r="EKB604" s="211"/>
      <c r="EKC604" s="211"/>
      <c r="EKD604" s="211"/>
      <c r="EKE604" s="211"/>
      <c r="EKF604" s="211"/>
      <c r="EKG604" s="211"/>
      <c r="EKH604" s="211"/>
      <c r="EKI604" s="211"/>
      <c r="EKJ604" s="211"/>
      <c r="EKK604" s="211"/>
      <c r="EKL604" s="211"/>
      <c r="EKM604" s="211"/>
      <c r="EKN604" s="211"/>
      <c r="EKO604" s="211"/>
      <c r="EKP604" s="211"/>
      <c r="EKQ604" s="211"/>
      <c r="EKR604" s="211"/>
      <c r="EKS604" s="211"/>
      <c r="EKT604" s="211"/>
      <c r="EKU604" s="211"/>
      <c r="EKV604" s="211"/>
      <c r="EKW604" s="211"/>
      <c r="EKX604" s="211"/>
      <c r="EKY604" s="211"/>
      <c r="EKZ604" s="211"/>
      <c r="ELA604" s="211"/>
      <c r="ELB604" s="211"/>
      <c r="ELC604" s="211"/>
      <c r="ELD604" s="211"/>
      <c r="ELE604" s="211"/>
      <c r="ELF604" s="211"/>
      <c r="ELG604" s="211"/>
      <c r="ELH604" s="211"/>
      <c r="ELI604" s="211"/>
      <c r="ELJ604" s="211"/>
      <c r="ELK604" s="211"/>
      <c r="ELL604" s="211"/>
      <c r="ELM604" s="211"/>
      <c r="ELN604" s="211"/>
      <c r="ELO604" s="211"/>
      <c r="ELP604" s="211"/>
      <c r="ELQ604" s="211"/>
      <c r="ELR604" s="211"/>
      <c r="ELS604" s="211"/>
      <c r="ELT604" s="211"/>
      <c r="ELU604" s="211"/>
      <c r="ELV604" s="211"/>
      <c r="ELW604" s="211"/>
      <c r="ELX604" s="211"/>
      <c r="ELY604" s="211"/>
      <c r="ELZ604" s="211"/>
      <c r="EMA604" s="211"/>
      <c r="EMB604" s="211"/>
      <c r="EMC604" s="211"/>
      <c r="EMD604" s="211"/>
      <c r="EME604" s="211"/>
      <c r="EMF604" s="211"/>
      <c r="EMG604" s="211"/>
      <c r="EMH604" s="211"/>
      <c r="EMI604" s="211"/>
      <c r="EMJ604" s="211"/>
      <c r="EMK604" s="211"/>
      <c r="EML604" s="211"/>
      <c r="EMM604" s="211"/>
      <c r="EMN604" s="211"/>
      <c r="EMO604" s="211"/>
      <c r="EMP604" s="211"/>
      <c r="EMQ604" s="211"/>
      <c r="EMR604" s="211"/>
      <c r="EMS604" s="211"/>
      <c r="EMT604" s="211"/>
      <c r="EMU604" s="211"/>
      <c r="EMV604" s="211"/>
      <c r="EMW604" s="211"/>
      <c r="EMX604" s="211"/>
      <c r="EMY604" s="211"/>
      <c r="EMZ604" s="211"/>
      <c r="ENA604" s="211"/>
      <c r="ENB604" s="211"/>
      <c r="ENC604" s="211"/>
      <c r="END604" s="211"/>
      <c r="ENE604" s="211"/>
      <c r="ENF604" s="211"/>
      <c r="ENG604" s="211"/>
      <c r="ENH604" s="211"/>
      <c r="ENI604" s="211"/>
      <c r="ENJ604" s="211"/>
      <c r="ENK604" s="211"/>
      <c r="ENL604" s="211"/>
      <c r="ENM604" s="211"/>
      <c r="ENN604" s="211"/>
      <c r="ENO604" s="211"/>
      <c r="ENP604" s="211"/>
      <c r="ENQ604" s="211"/>
      <c r="ENR604" s="211"/>
      <c r="ENS604" s="211"/>
      <c r="ENT604" s="211"/>
      <c r="ENU604" s="211"/>
      <c r="ENV604" s="211"/>
      <c r="ENW604" s="211"/>
      <c r="ENX604" s="211"/>
      <c r="ENY604" s="211"/>
      <c r="ENZ604" s="211"/>
      <c r="EOA604" s="211"/>
      <c r="EOB604" s="211"/>
      <c r="EOC604" s="211"/>
      <c r="EOD604" s="211"/>
      <c r="EOE604" s="211"/>
      <c r="EOF604" s="211"/>
      <c r="EOG604" s="211"/>
      <c r="EOH604" s="211"/>
      <c r="EOI604" s="211"/>
      <c r="EOJ604" s="211"/>
      <c r="EOK604" s="211"/>
      <c r="EOL604" s="211"/>
      <c r="EOM604" s="211"/>
      <c r="EON604" s="211"/>
      <c r="EOO604" s="211"/>
      <c r="EOP604" s="211"/>
      <c r="EOQ604" s="211"/>
      <c r="EOR604" s="211"/>
      <c r="EOS604" s="211"/>
      <c r="EOT604" s="211"/>
      <c r="EOU604" s="211"/>
      <c r="EOV604" s="211"/>
      <c r="EOW604" s="211"/>
      <c r="EOX604" s="211"/>
      <c r="EOY604" s="211"/>
      <c r="EOZ604" s="211"/>
      <c r="EPA604" s="211"/>
      <c r="EPB604" s="211"/>
      <c r="EPC604" s="211"/>
      <c r="EPD604" s="211"/>
      <c r="EPE604" s="211"/>
      <c r="EPF604" s="211"/>
      <c r="EPG604" s="211"/>
      <c r="EPH604" s="211"/>
      <c r="EPI604" s="211"/>
      <c r="EPJ604" s="211"/>
      <c r="EPK604" s="211"/>
      <c r="EPL604" s="211"/>
      <c r="EPM604" s="211"/>
      <c r="EPN604" s="211"/>
      <c r="EPO604" s="211"/>
      <c r="EPP604" s="211"/>
      <c r="EPQ604" s="211"/>
      <c r="EPR604" s="211"/>
      <c r="EPS604" s="211"/>
      <c r="EPT604" s="211"/>
      <c r="EPU604" s="211"/>
      <c r="EPV604" s="211"/>
      <c r="EPW604" s="211"/>
      <c r="EPX604" s="211"/>
      <c r="EPY604" s="211"/>
      <c r="EPZ604" s="211"/>
      <c r="EQA604" s="211"/>
      <c r="EQB604" s="211"/>
      <c r="EQC604" s="211"/>
      <c r="EQD604" s="211"/>
      <c r="EQE604" s="211"/>
      <c r="EQF604" s="211"/>
      <c r="EQG604" s="211"/>
      <c r="EQH604" s="211"/>
      <c r="EQI604" s="211"/>
      <c r="EQJ604" s="211"/>
      <c r="EQK604" s="211"/>
      <c r="EQL604" s="211"/>
      <c r="EQM604" s="211"/>
      <c r="EQN604" s="211"/>
      <c r="EQO604" s="211"/>
      <c r="EQP604" s="211"/>
      <c r="EQQ604" s="211"/>
      <c r="EQR604" s="211"/>
      <c r="EQS604" s="211"/>
      <c r="EQT604" s="211"/>
      <c r="EQU604" s="211"/>
      <c r="EQV604" s="211"/>
      <c r="EQW604" s="211"/>
      <c r="EQX604" s="211"/>
      <c r="EQY604" s="211"/>
      <c r="EQZ604" s="211"/>
      <c r="ERA604" s="211"/>
      <c r="ERB604" s="211"/>
      <c r="ERC604" s="211"/>
      <c r="ERD604" s="211"/>
      <c r="ERE604" s="211"/>
      <c r="ERF604" s="211"/>
      <c r="ERG604" s="211"/>
      <c r="ERH604" s="211"/>
      <c r="ERI604" s="211"/>
      <c r="ERJ604" s="211"/>
      <c r="ERK604" s="211"/>
      <c r="ERL604" s="211"/>
      <c r="ERM604" s="211"/>
      <c r="ERN604" s="211"/>
      <c r="ERO604" s="211"/>
      <c r="ERP604" s="211"/>
      <c r="ERQ604" s="211"/>
      <c r="ERR604" s="211"/>
      <c r="ERS604" s="211"/>
      <c r="ERT604" s="211"/>
      <c r="ERU604" s="211"/>
      <c r="ERV604" s="211"/>
      <c r="ERW604" s="211"/>
      <c r="ERX604" s="211"/>
      <c r="ERY604" s="211"/>
      <c r="ERZ604" s="211"/>
      <c r="ESA604" s="211"/>
      <c r="ESB604" s="211"/>
      <c r="ESC604" s="211"/>
      <c r="ESD604" s="211"/>
      <c r="ESE604" s="211"/>
      <c r="ESF604" s="211"/>
      <c r="ESG604" s="211"/>
      <c r="ESH604" s="211"/>
      <c r="ESI604" s="211"/>
      <c r="ESJ604" s="211"/>
      <c r="ESK604" s="211"/>
      <c r="ESL604" s="211"/>
      <c r="ESM604" s="211"/>
      <c r="ESN604" s="211"/>
      <c r="ESO604" s="211"/>
      <c r="ESP604" s="211"/>
      <c r="ESQ604" s="211"/>
      <c r="ESR604" s="211"/>
      <c r="ESS604" s="211"/>
      <c r="EST604" s="211"/>
      <c r="ESU604" s="211"/>
      <c r="ESV604" s="211"/>
      <c r="ESW604" s="211"/>
      <c r="ESX604" s="211"/>
      <c r="ESY604" s="211"/>
      <c r="ESZ604" s="211"/>
      <c r="ETA604" s="211"/>
      <c r="ETB604" s="211"/>
      <c r="ETC604" s="211"/>
      <c r="ETD604" s="211"/>
      <c r="ETE604" s="211"/>
      <c r="ETF604" s="211"/>
      <c r="ETG604" s="211"/>
      <c r="ETH604" s="211"/>
      <c r="ETI604" s="211"/>
      <c r="ETJ604" s="211"/>
      <c r="ETK604" s="211"/>
      <c r="ETL604" s="211"/>
      <c r="ETM604" s="211"/>
      <c r="ETN604" s="211"/>
      <c r="ETO604" s="211"/>
      <c r="ETP604" s="211"/>
      <c r="ETQ604" s="211"/>
      <c r="ETR604" s="211"/>
      <c r="ETS604" s="211"/>
      <c r="ETT604" s="211"/>
      <c r="ETU604" s="211"/>
      <c r="ETV604" s="211"/>
      <c r="ETW604" s="211"/>
      <c r="ETX604" s="211"/>
      <c r="ETY604" s="211"/>
      <c r="ETZ604" s="211"/>
      <c r="EUA604" s="211"/>
      <c r="EUB604" s="211"/>
      <c r="EUC604" s="211"/>
      <c r="EUD604" s="211"/>
      <c r="EUE604" s="211"/>
      <c r="EUF604" s="211"/>
      <c r="EUG604" s="211"/>
      <c r="EUH604" s="211"/>
      <c r="EUI604" s="211"/>
      <c r="EUJ604" s="211"/>
      <c r="EUK604" s="211"/>
      <c r="EUL604" s="211"/>
      <c r="EUM604" s="211"/>
      <c r="EUN604" s="211"/>
      <c r="EUO604" s="211"/>
      <c r="EUP604" s="211"/>
      <c r="EUQ604" s="211"/>
      <c r="EUR604" s="211"/>
      <c r="EUS604" s="211"/>
      <c r="EUT604" s="211"/>
      <c r="EUU604" s="211"/>
      <c r="EUV604" s="211"/>
      <c r="EUW604" s="211"/>
      <c r="EUX604" s="211"/>
      <c r="EUY604" s="211"/>
      <c r="EUZ604" s="211"/>
      <c r="EVA604" s="211"/>
      <c r="EVB604" s="211"/>
      <c r="EVC604" s="211"/>
      <c r="EVD604" s="211"/>
      <c r="EVE604" s="211"/>
      <c r="EVF604" s="211"/>
      <c r="EVG604" s="211"/>
      <c r="EVH604" s="211"/>
      <c r="EVI604" s="211"/>
      <c r="EVJ604" s="211"/>
      <c r="EVK604" s="211"/>
      <c r="EVL604" s="211"/>
      <c r="EVM604" s="211"/>
      <c r="EVN604" s="211"/>
      <c r="EVO604" s="211"/>
      <c r="EVP604" s="211"/>
      <c r="EVQ604" s="211"/>
      <c r="EVR604" s="211"/>
      <c r="EVS604" s="211"/>
      <c r="EVT604" s="211"/>
      <c r="EVU604" s="211"/>
      <c r="EVV604" s="211"/>
      <c r="EVW604" s="211"/>
      <c r="EVX604" s="211"/>
      <c r="EVY604" s="211"/>
      <c r="EVZ604" s="211"/>
      <c r="EWA604" s="211"/>
      <c r="EWB604" s="211"/>
      <c r="EWC604" s="211"/>
      <c r="EWD604" s="211"/>
      <c r="EWE604" s="211"/>
      <c r="EWF604" s="211"/>
      <c r="EWG604" s="211"/>
      <c r="EWH604" s="211"/>
      <c r="EWI604" s="211"/>
      <c r="EWJ604" s="211"/>
      <c r="EWK604" s="211"/>
      <c r="EWL604" s="211"/>
      <c r="EWM604" s="211"/>
      <c r="EWN604" s="211"/>
      <c r="EWO604" s="211"/>
      <c r="EWP604" s="211"/>
      <c r="EWQ604" s="211"/>
      <c r="EWR604" s="211"/>
      <c r="EWS604" s="211"/>
      <c r="EWT604" s="211"/>
      <c r="EWU604" s="211"/>
      <c r="EWV604" s="211"/>
      <c r="EWW604" s="211"/>
      <c r="EWX604" s="211"/>
      <c r="EWY604" s="211"/>
      <c r="EWZ604" s="211"/>
      <c r="EXA604" s="211"/>
      <c r="EXB604" s="211"/>
      <c r="EXC604" s="211"/>
      <c r="EXD604" s="211"/>
      <c r="EXE604" s="211"/>
      <c r="EXF604" s="211"/>
      <c r="EXG604" s="211"/>
      <c r="EXH604" s="211"/>
      <c r="EXI604" s="211"/>
      <c r="EXJ604" s="211"/>
      <c r="EXK604" s="211"/>
      <c r="EXL604" s="211"/>
      <c r="EXM604" s="211"/>
      <c r="EXN604" s="211"/>
      <c r="EXO604" s="211"/>
      <c r="EXP604" s="211"/>
      <c r="EXQ604" s="211"/>
      <c r="EXR604" s="211"/>
      <c r="EXS604" s="211"/>
      <c r="EXT604" s="211"/>
      <c r="EXU604" s="211"/>
      <c r="EXV604" s="211"/>
      <c r="EXW604" s="211"/>
      <c r="EXX604" s="211"/>
      <c r="EXY604" s="211"/>
      <c r="EXZ604" s="211"/>
      <c r="EYA604" s="211"/>
      <c r="EYB604" s="211"/>
      <c r="EYC604" s="211"/>
      <c r="EYD604" s="211"/>
      <c r="EYE604" s="211"/>
      <c r="EYF604" s="211"/>
      <c r="EYG604" s="211"/>
      <c r="EYH604" s="211"/>
      <c r="EYI604" s="211"/>
      <c r="EYJ604" s="211"/>
      <c r="EYK604" s="211"/>
      <c r="EYL604" s="211"/>
      <c r="EYM604" s="211"/>
      <c r="EYN604" s="211"/>
      <c r="EYO604" s="211"/>
      <c r="EYP604" s="211"/>
      <c r="EYQ604" s="211"/>
      <c r="EYR604" s="211"/>
      <c r="EYS604" s="211"/>
      <c r="EYT604" s="211"/>
      <c r="EYU604" s="211"/>
      <c r="EYV604" s="211"/>
      <c r="EYW604" s="211"/>
      <c r="EYX604" s="211"/>
      <c r="EYY604" s="211"/>
      <c r="EYZ604" s="211"/>
      <c r="EZA604" s="211"/>
      <c r="EZB604" s="211"/>
      <c r="EZC604" s="211"/>
      <c r="EZD604" s="211"/>
      <c r="EZE604" s="211"/>
      <c r="EZF604" s="211"/>
      <c r="EZG604" s="211"/>
      <c r="EZH604" s="211"/>
      <c r="EZI604" s="211"/>
      <c r="EZJ604" s="211"/>
      <c r="EZK604" s="211"/>
      <c r="EZL604" s="211"/>
      <c r="EZM604" s="211"/>
      <c r="EZN604" s="211"/>
      <c r="EZO604" s="211"/>
      <c r="EZP604" s="211"/>
      <c r="EZQ604" s="211"/>
      <c r="EZR604" s="211"/>
      <c r="EZS604" s="211"/>
      <c r="EZT604" s="211"/>
      <c r="EZU604" s="211"/>
      <c r="EZV604" s="211"/>
      <c r="EZW604" s="211"/>
      <c r="EZX604" s="211"/>
      <c r="EZY604" s="211"/>
      <c r="EZZ604" s="211"/>
      <c r="FAA604" s="211"/>
      <c r="FAB604" s="211"/>
      <c r="FAC604" s="211"/>
      <c r="FAD604" s="211"/>
      <c r="FAE604" s="211"/>
    </row>
    <row r="605" spans="1:4087" s="212" customFormat="1" ht="47.25" customHeight="1">
      <c r="A605" s="233" t="s">
        <v>745</v>
      </c>
      <c r="B605" s="233" t="s">
        <v>746</v>
      </c>
      <c r="C605" s="233" t="s">
        <v>212</v>
      </c>
      <c r="D605" s="233" t="s">
        <v>732</v>
      </c>
      <c r="E605" s="387">
        <v>44610</v>
      </c>
      <c r="F605" s="232">
        <v>44788</v>
      </c>
      <c r="G605" s="385">
        <v>44788</v>
      </c>
      <c r="H605" s="478"/>
      <c r="I605" s="377">
        <v>3570723</v>
      </c>
      <c r="J605" s="380"/>
      <c r="K605" s="381" t="s">
        <v>210</v>
      </c>
      <c r="L605" s="386">
        <v>100</v>
      </c>
      <c r="M605" s="236" t="s">
        <v>22</v>
      </c>
      <c r="N605" s="236">
        <v>138</v>
      </c>
      <c r="O605" s="484" t="s">
        <v>22</v>
      </c>
      <c r="P605" s="238" t="s">
        <v>22</v>
      </c>
      <c r="Q605" s="238" t="s">
        <v>22</v>
      </c>
      <c r="R605" s="238" t="s">
        <v>22</v>
      </c>
      <c r="S605" s="238" t="s">
        <v>22</v>
      </c>
      <c r="T605" s="238" t="s">
        <v>22</v>
      </c>
      <c r="U605" s="238" t="s">
        <v>22</v>
      </c>
      <c r="V605" s="238" t="s">
        <v>141</v>
      </c>
      <c r="W605" s="233"/>
      <c r="X605" s="211"/>
      <c r="Y605" s="211"/>
      <c r="Z605" s="211"/>
      <c r="AA605" s="211"/>
      <c r="AB605" s="211"/>
      <c r="AC605" s="211"/>
      <c r="AD605" s="211"/>
      <c r="AE605" s="211"/>
      <c r="AF605" s="211"/>
      <c r="AG605" s="211"/>
      <c r="AH605" s="211"/>
      <c r="AI605" s="211"/>
      <c r="AJ605" s="211"/>
      <c r="AK605" s="211"/>
      <c r="AL605" s="211"/>
      <c r="AM605" s="211"/>
      <c r="AN605" s="211"/>
      <c r="AO605" s="211"/>
      <c r="AP605" s="211"/>
      <c r="AQ605" s="211"/>
      <c r="AR605" s="211"/>
      <c r="AS605" s="211"/>
      <c r="AT605" s="211"/>
      <c r="AU605" s="211"/>
      <c r="AV605" s="211"/>
      <c r="AW605" s="211"/>
      <c r="AX605" s="211"/>
      <c r="AY605" s="211"/>
      <c r="AZ605" s="211"/>
      <c r="BA605" s="211"/>
      <c r="BB605" s="211"/>
      <c r="BC605" s="211"/>
      <c r="BD605" s="211"/>
      <c r="BE605" s="211"/>
      <c r="BF605" s="211"/>
      <c r="BG605" s="211"/>
      <c r="BH605" s="211"/>
      <c r="BI605" s="211"/>
      <c r="BJ605" s="211"/>
      <c r="BK605" s="211"/>
      <c r="BL605" s="211"/>
      <c r="BM605" s="211"/>
      <c r="BN605" s="211"/>
      <c r="BO605" s="211"/>
      <c r="BP605" s="211"/>
      <c r="BQ605" s="211"/>
      <c r="BR605" s="211"/>
      <c r="BS605" s="211"/>
      <c r="BT605" s="211"/>
      <c r="BU605" s="211"/>
      <c r="BV605" s="211"/>
      <c r="BW605" s="211"/>
      <c r="BX605" s="211"/>
      <c r="BY605" s="211"/>
      <c r="BZ605" s="211"/>
      <c r="CA605" s="211"/>
      <c r="CB605" s="211"/>
      <c r="CC605" s="211"/>
      <c r="CD605" s="211"/>
      <c r="CE605" s="211"/>
      <c r="CF605" s="211"/>
      <c r="CG605" s="211"/>
      <c r="CH605" s="211"/>
      <c r="CI605" s="211"/>
      <c r="CJ605" s="211"/>
      <c r="CK605" s="211"/>
      <c r="CL605" s="211"/>
      <c r="CM605" s="211"/>
      <c r="CN605" s="211"/>
      <c r="CO605" s="211"/>
      <c r="CP605" s="211"/>
      <c r="CQ605" s="211"/>
      <c r="CR605" s="211"/>
      <c r="CS605" s="211"/>
      <c r="CT605" s="211"/>
      <c r="CU605" s="211"/>
      <c r="CV605" s="211"/>
      <c r="CW605" s="211"/>
      <c r="CX605" s="211"/>
      <c r="CY605" s="211"/>
      <c r="CZ605" s="211"/>
      <c r="DA605" s="211"/>
      <c r="DB605" s="211"/>
      <c r="DC605" s="211"/>
      <c r="DD605" s="211"/>
      <c r="DE605" s="211"/>
      <c r="DF605" s="211"/>
      <c r="DG605" s="211"/>
      <c r="DH605" s="211"/>
      <c r="DI605" s="211"/>
      <c r="DJ605" s="211"/>
      <c r="DK605" s="211"/>
      <c r="DL605" s="211"/>
      <c r="DM605" s="211"/>
      <c r="DN605" s="211"/>
      <c r="DO605" s="211"/>
      <c r="DP605" s="211"/>
      <c r="DQ605" s="211"/>
      <c r="DR605" s="211"/>
      <c r="DS605" s="211"/>
      <c r="DT605" s="211"/>
      <c r="DU605" s="211"/>
      <c r="DV605" s="211"/>
      <c r="DW605" s="211"/>
      <c r="DX605" s="211"/>
      <c r="DY605" s="211"/>
      <c r="DZ605" s="211"/>
      <c r="EA605" s="211"/>
      <c r="EB605" s="211"/>
      <c r="EC605" s="211"/>
      <c r="ED605" s="211"/>
      <c r="EE605" s="211"/>
      <c r="EF605" s="211"/>
      <c r="EG605" s="211"/>
      <c r="EH605" s="211"/>
      <c r="EI605" s="211"/>
      <c r="EJ605" s="211"/>
      <c r="EK605" s="211"/>
      <c r="EL605" s="211"/>
      <c r="EM605" s="211"/>
      <c r="EN605" s="211"/>
      <c r="EO605" s="211"/>
      <c r="EP605" s="211"/>
      <c r="EQ605" s="211"/>
      <c r="ER605" s="211"/>
      <c r="ES605" s="211"/>
      <c r="ET605" s="211"/>
      <c r="EU605" s="211"/>
      <c r="EV605" s="211"/>
      <c r="EW605" s="211"/>
      <c r="EX605" s="211"/>
      <c r="EY605" s="211"/>
      <c r="EZ605" s="211"/>
      <c r="FA605" s="211"/>
      <c r="FB605" s="211"/>
      <c r="FC605" s="211"/>
      <c r="FD605" s="211"/>
      <c r="FE605" s="211"/>
      <c r="FF605" s="211"/>
      <c r="FG605" s="211"/>
      <c r="FH605" s="211"/>
      <c r="FI605" s="211"/>
      <c r="FJ605" s="211"/>
      <c r="FK605" s="211"/>
      <c r="FL605" s="211"/>
      <c r="FM605" s="211"/>
      <c r="FN605" s="211"/>
      <c r="FO605" s="211"/>
      <c r="FP605" s="211"/>
      <c r="FQ605" s="211"/>
      <c r="FR605" s="211"/>
      <c r="FS605" s="211"/>
      <c r="FT605" s="211"/>
      <c r="FU605" s="211"/>
      <c r="FV605" s="211"/>
      <c r="FW605" s="211"/>
      <c r="FX605" s="211"/>
      <c r="FY605" s="211"/>
      <c r="FZ605" s="211"/>
      <c r="GA605" s="211"/>
      <c r="GB605" s="211"/>
      <c r="GC605" s="211"/>
      <c r="GD605" s="211"/>
      <c r="GE605" s="211"/>
      <c r="GF605" s="211"/>
      <c r="GG605" s="211"/>
      <c r="GH605" s="211"/>
      <c r="GI605" s="211"/>
      <c r="GJ605" s="211"/>
      <c r="GK605" s="211"/>
      <c r="GL605" s="211"/>
      <c r="GM605" s="211"/>
      <c r="GN605" s="211"/>
      <c r="GO605" s="211"/>
      <c r="GP605" s="211"/>
      <c r="GQ605" s="211"/>
      <c r="GR605" s="211"/>
      <c r="GS605" s="211"/>
      <c r="GT605" s="211"/>
      <c r="GU605" s="211"/>
      <c r="GV605" s="211"/>
      <c r="GW605" s="211"/>
      <c r="GX605" s="211"/>
      <c r="GY605" s="211"/>
      <c r="GZ605" s="211"/>
      <c r="HA605" s="211"/>
      <c r="HB605" s="211"/>
      <c r="HC605" s="211"/>
      <c r="HD605" s="211"/>
      <c r="HE605" s="211"/>
      <c r="HF605" s="211"/>
      <c r="HG605" s="211"/>
      <c r="HH605" s="211"/>
      <c r="HI605" s="211"/>
      <c r="HJ605" s="211"/>
      <c r="HK605" s="211"/>
      <c r="HL605" s="211"/>
      <c r="HM605" s="211"/>
      <c r="HN605" s="211"/>
      <c r="HO605" s="211"/>
      <c r="HP605" s="211"/>
      <c r="HQ605" s="211"/>
      <c r="HR605" s="211"/>
      <c r="HS605" s="211"/>
      <c r="HT605" s="211"/>
      <c r="HU605" s="211"/>
      <c r="HV605" s="211"/>
      <c r="HW605" s="211"/>
      <c r="HX605" s="211"/>
      <c r="HY605" s="211"/>
      <c r="HZ605" s="211"/>
      <c r="IA605" s="211"/>
      <c r="IB605" s="211"/>
      <c r="IC605" s="211"/>
      <c r="ID605" s="211"/>
      <c r="IE605" s="211"/>
      <c r="IF605" s="211"/>
      <c r="IG605" s="211"/>
      <c r="IH605" s="211"/>
      <c r="II605" s="211"/>
      <c r="IJ605" s="211"/>
      <c r="IK605" s="211"/>
      <c r="IL605" s="211"/>
      <c r="IM605" s="211"/>
      <c r="IN605" s="211"/>
      <c r="IO605" s="211"/>
      <c r="IP605" s="211"/>
      <c r="IQ605" s="211"/>
      <c r="IR605" s="211"/>
      <c r="IS605" s="211"/>
      <c r="IT605" s="211"/>
      <c r="IU605" s="211"/>
      <c r="IV605" s="211"/>
      <c r="IW605" s="211"/>
      <c r="IX605" s="211"/>
      <c r="IY605" s="211"/>
      <c r="IZ605" s="211"/>
      <c r="JA605" s="211"/>
      <c r="JB605" s="211"/>
      <c r="JC605" s="211"/>
      <c r="JD605" s="211"/>
      <c r="JE605" s="211"/>
      <c r="JF605" s="211"/>
      <c r="JG605" s="211"/>
      <c r="JH605" s="211"/>
      <c r="JI605" s="211"/>
      <c r="JJ605" s="211"/>
      <c r="JK605" s="211"/>
      <c r="JL605" s="211"/>
      <c r="JM605" s="211"/>
      <c r="JN605" s="211"/>
      <c r="JO605" s="211"/>
      <c r="JP605" s="211"/>
      <c r="JQ605" s="211"/>
      <c r="JR605" s="211"/>
      <c r="JS605" s="211"/>
      <c r="JT605" s="211"/>
      <c r="JU605" s="211"/>
      <c r="JV605" s="211"/>
      <c r="JW605" s="211"/>
      <c r="JX605" s="211"/>
      <c r="JY605" s="211"/>
      <c r="JZ605" s="211"/>
      <c r="KA605" s="211"/>
      <c r="KB605" s="211"/>
      <c r="KC605" s="211"/>
      <c r="KD605" s="211"/>
      <c r="KE605" s="211"/>
      <c r="KF605" s="211"/>
      <c r="KG605" s="211"/>
      <c r="KH605" s="211"/>
      <c r="KI605" s="211"/>
      <c r="KJ605" s="211"/>
      <c r="KK605" s="211"/>
      <c r="KL605" s="211"/>
      <c r="KM605" s="211"/>
      <c r="KN605" s="211"/>
      <c r="KO605" s="211"/>
      <c r="KP605" s="211"/>
      <c r="KQ605" s="211"/>
      <c r="KR605" s="211"/>
      <c r="KS605" s="211"/>
      <c r="KT605" s="211"/>
      <c r="KU605" s="211"/>
      <c r="KV605" s="211"/>
      <c r="KW605" s="211"/>
      <c r="KX605" s="211"/>
      <c r="KY605" s="211"/>
      <c r="KZ605" s="211"/>
      <c r="LA605" s="211"/>
      <c r="LB605" s="211"/>
      <c r="LC605" s="211"/>
      <c r="LD605" s="211"/>
      <c r="LE605" s="211"/>
      <c r="LF605" s="211"/>
      <c r="LG605" s="211"/>
      <c r="LH605" s="211"/>
      <c r="LI605" s="211"/>
      <c r="LJ605" s="211"/>
      <c r="LK605" s="211"/>
      <c r="LL605" s="211"/>
      <c r="LM605" s="211"/>
      <c r="LN605" s="211"/>
      <c r="LO605" s="211"/>
      <c r="LP605" s="211"/>
      <c r="LQ605" s="211"/>
      <c r="LR605" s="211"/>
      <c r="LS605" s="211"/>
      <c r="LT605" s="211"/>
      <c r="LU605" s="211"/>
      <c r="LV605" s="211"/>
      <c r="LW605" s="211"/>
      <c r="LX605" s="211"/>
      <c r="LY605" s="211"/>
      <c r="LZ605" s="211"/>
      <c r="MA605" s="211"/>
      <c r="MB605" s="211"/>
      <c r="MC605" s="211"/>
      <c r="MD605" s="211"/>
      <c r="ME605" s="211"/>
      <c r="MF605" s="211"/>
      <c r="MG605" s="211"/>
      <c r="MH605" s="211"/>
      <c r="MI605" s="211"/>
      <c r="MJ605" s="211"/>
      <c r="MK605" s="211"/>
      <c r="ML605" s="211"/>
      <c r="MM605" s="211"/>
      <c r="MN605" s="211"/>
      <c r="MO605" s="211"/>
      <c r="MP605" s="211"/>
      <c r="MQ605" s="211"/>
      <c r="MR605" s="211"/>
      <c r="MS605" s="211"/>
      <c r="MT605" s="211"/>
      <c r="MU605" s="211"/>
      <c r="MV605" s="211"/>
      <c r="MW605" s="211"/>
      <c r="MX605" s="211"/>
      <c r="MY605" s="211"/>
      <c r="MZ605" s="211"/>
      <c r="NA605" s="211"/>
      <c r="NB605" s="211"/>
      <c r="NC605" s="211"/>
      <c r="ND605" s="211"/>
      <c r="NE605" s="211"/>
      <c r="NF605" s="211"/>
      <c r="NG605" s="211"/>
      <c r="NH605" s="211"/>
      <c r="NI605" s="211"/>
      <c r="NJ605" s="211"/>
      <c r="NK605" s="211"/>
      <c r="NL605" s="211"/>
      <c r="NM605" s="211"/>
      <c r="NN605" s="211"/>
      <c r="NO605" s="211"/>
      <c r="NP605" s="211"/>
      <c r="NQ605" s="211"/>
      <c r="NR605" s="211"/>
      <c r="NS605" s="211"/>
      <c r="NT605" s="211"/>
      <c r="NU605" s="211"/>
      <c r="NV605" s="211"/>
      <c r="NW605" s="211"/>
      <c r="NX605" s="211"/>
      <c r="NY605" s="211"/>
      <c r="NZ605" s="211"/>
      <c r="OA605" s="211"/>
      <c r="OB605" s="211"/>
      <c r="OC605" s="211"/>
      <c r="OD605" s="211"/>
      <c r="OE605" s="211"/>
      <c r="OF605" s="211"/>
      <c r="OG605" s="211"/>
      <c r="OH605" s="211"/>
      <c r="OI605" s="211"/>
      <c r="OJ605" s="211"/>
      <c r="OK605" s="211"/>
      <c r="OL605" s="211"/>
      <c r="OM605" s="211"/>
      <c r="ON605" s="211"/>
      <c r="OO605" s="211"/>
      <c r="OP605" s="211"/>
      <c r="OQ605" s="211"/>
      <c r="OR605" s="211"/>
      <c r="OS605" s="211"/>
      <c r="OT605" s="211"/>
      <c r="OU605" s="211"/>
      <c r="OV605" s="211"/>
      <c r="OW605" s="211"/>
      <c r="OX605" s="211"/>
      <c r="OY605" s="211"/>
      <c r="OZ605" s="211"/>
      <c r="PA605" s="211"/>
      <c r="PB605" s="211"/>
      <c r="PC605" s="211"/>
      <c r="PD605" s="211"/>
      <c r="PE605" s="211"/>
      <c r="PF605" s="211"/>
      <c r="PG605" s="211"/>
      <c r="PH605" s="211"/>
      <c r="PI605" s="211"/>
      <c r="PJ605" s="211"/>
      <c r="PK605" s="211"/>
      <c r="PL605" s="211"/>
      <c r="PM605" s="211"/>
      <c r="PN605" s="211"/>
      <c r="PO605" s="211"/>
      <c r="PP605" s="211"/>
      <c r="PQ605" s="211"/>
      <c r="PR605" s="211"/>
      <c r="PS605" s="211"/>
      <c r="PT605" s="211"/>
      <c r="PU605" s="211"/>
      <c r="PV605" s="211"/>
      <c r="PW605" s="211"/>
      <c r="PX605" s="211"/>
      <c r="PY605" s="211"/>
      <c r="PZ605" s="211"/>
      <c r="QA605" s="211"/>
      <c r="QB605" s="211"/>
      <c r="QC605" s="211"/>
      <c r="QD605" s="211"/>
      <c r="QE605" s="211"/>
      <c r="QF605" s="211"/>
      <c r="QG605" s="211"/>
      <c r="QH605" s="211"/>
      <c r="QI605" s="211"/>
      <c r="QJ605" s="211"/>
      <c r="QK605" s="211"/>
      <c r="QL605" s="211"/>
      <c r="QM605" s="211"/>
      <c r="QN605" s="211"/>
      <c r="QO605" s="211"/>
      <c r="QP605" s="211"/>
      <c r="QQ605" s="211"/>
      <c r="QR605" s="211"/>
      <c r="QS605" s="211"/>
      <c r="QT605" s="211"/>
      <c r="QU605" s="211"/>
      <c r="QV605" s="211"/>
      <c r="QW605" s="211"/>
      <c r="QX605" s="211"/>
      <c r="QY605" s="211"/>
      <c r="QZ605" s="211"/>
      <c r="RA605" s="211"/>
      <c r="RB605" s="211"/>
      <c r="RC605" s="211"/>
      <c r="RD605" s="211"/>
      <c r="RE605" s="211"/>
      <c r="RF605" s="211"/>
      <c r="RG605" s="211"/>
      <c r="RH605" s="211"/>
      <c r="RI605" s="211"/>
      <c r="RJ605" s="211"/>
      <c r="RK605" s="211"/>
      <c r="RL605" s="211"/>
      <c r="RM605" s="211"/>
      <c r="RN605" s="211"/>
      <c r="RO605" s="211"/>
      <c r="RP605" s="211"/>
      <c r="RQ605" s="211"/>
      <c r="RR605" s="211"/>
      <c r="RS605" s="211"/>
      <c r="RT605" s="211"/>
      <c r="RU605" s="211"/>
      <c r="RV605" s="211"/>
      <c r="RW605" s="211"/>
      <c r="RX605" s="211"/>
      <c r="RY605" s="211"/>
      <c r="RZ605" s="211"/>
      <c r="SA605" s="211"/>
      <c r="SB605" s="211"/>
      <c r="SC605" s="211"/>
      <c r="SD605" s="211"/>
      <c r="SE605" s="211"/>
      <c r="SF605" s="211"/>
      <c r="SG605" s="211"/>
      <c r="SH605" s="211"/>
      <c r="SI605" s="211"/>
      <c r="SJ605" s="211"/>
      <c r="SK605" s="211"/>
      <c r="SL605" s="211"/>
      <c r="SM605" s="211"/>
      <c r="SN605" s="211"/>
      <c r="SO605" s="211"/>
      <c r="SP605" s="211"/>
      <c r="SQ605" s="211"/>
      <c r="SR605" s="211"/>
      <c r="SS605" s="211"/>
      <c r="ST605" s="211"/>
      <c r="SU605" s="211"/>
      <c r="SV605" s="211"/>
      <c r="SW605" s="211"/>
      <c r="SX605" s="211"/>
      <c r="SY605" s="211"/>
      <c r="SZ605" s="211"/>
      <c r="TA605" s="211"/>
      <c r="TB605" s="211"/>
      <c r="TC605" s="211"/>
      <c r="TD605" s="211"/>
      <c r="TE605" s="211"/>
      <c r="TF605" s="211"/>
      <c r="TG605" s="211"/>
      <c r="TH605" s="211"/>
      <c r="TI605" s="211"/>
      <c r="TJ605" s="211"/>
      <c r="TK605" s="211"/>
      <c r="TL605" s="211"/>
      <c r="TM605" s="211"/>
      <c r="TN605" s="211"/>
      <c r="TO605" s="211"/>
      <c r="TP605" s="211"/>
      <c r="TQ605" s="211"/>
      <c r="TR605" s="211"/>
      <c r="TS605" s="211"/>
      <c r="TT605" s="211"/>
      <c r="TU605" s="211"/>
      <c r="TV605" s="211"/>
      <c r="TW605" s="211"/>
      <c r="TX605" s="211"/>
      <c r="TY605" s="211"/>
      <c r="TZ605" s="211"/>
      <c r="UA605" s="211"/>
      <c r="UB605" s="211"/>
      <c r="UC605" s="211"/>
      <c r="UD605" s="211"/>
      <c r="UE605" s="211"/>
      <c r="UF605" s="211"/>
      <c r="UG605" s="211"/>
      <c r="UH605" s="211"/>
      <c r="UI605" s="211"/>
      <c r="UJ605" s="211"/>
      <c r="UK605" s="211"/>
      <c r="UL605" s="211"/>
      <c r="UM605" s="211"/>
      <c r="UN605" s="211"/>
      <c r="UO605" s="211"/>
      <c r="UP605" s="211"/>
      <c r="UQ605" s="211"/>
      <c r="UR605" s="211"/>
      <c r="US605" s="211"/>
      <c r="UT605" s="211"/>
      <c r="UU605" s="211"/>
      <c r="UV605" s="211"/>
      <c r="UW605" s="211"/>
      <c r="UX605" s="211"/>
      <c r="UY605" s="211"/>
      <c r="UZ605" s="211"/>
      <c r="VA605" s="211"/>
      <c r="VB605" s="211"/>
      <c r="VC605" s="211"/>
      <c r="VD605" s="211"/>
      <c r="VE605" s="211"/>
      <c r="VF605" s="211"/>
      <c r="VG605" s="211"/>
      <c r="VH605" s="211"/>
      <c r="VI605" s="211"/>
      <c r="VJ605" s="211"/>
      <c r="VK605" s="211"/>
      <c r="VL605" s="211"/>
      <c r="VM605" s="211"/>
      <c r="VN605" s="211"/>
      <c r="VO605" s="211"/>
      <c r="VP605" s="211"/>
      <c r="VQ605" s="211"/>
      <c r="VR605" s="211"/>
      <c r="VS605" s="211"/>
      <c r="VT605" s="211"/>
      <c r="VU605" s="211"/>
      <c r="VV605" s="211"/>
      <c r="VW605" s="211"/>
      <c r="VX605" s="211"/>
      <c r="VY605" s="211"/>
      <c r="VZ605" s="211"/>
      <c r="WA605" s="211"/>
      <c r="WB605" s="211"/>
      <c r="WC605" s="211"/>
      <c r="WD605" s="211"/>
      <c r="WE605" s="211"/>
      <c r="WF605" s="211"/>
      <c r="WG605" s="211"/>
      <c r="WH605" s="211"/>
      <c r="WI605" s="211"/>
      <c r="WJ605" s="211"/>
      <c r="WK605" s="211"/>
      <c r="WL605" s="211"/>
      <c r="WM605" s="211"/>
      <c r="WN605" s="211"/>
      <c r="WO605" s="211"/>
      <c r="WP605" s="211"/>
      <c r="WQ605" s="211"/>
      <c r="WR605" s="211"/>
      <c r="WS605" s="211"/>
      <c r="WT605" s="211"/>
      <c r="WU605" s="211"/>
      <c r="WV605" s="211"/>
      <c r="WW605" s="211"/>
      <c r="WX605" s="211"/>
      <c r="WY605" s="211"/>
      <c r="WZ605" s="211"/>
      <c r="XA605" s="211"/>
      <c r="XB605" s="211"/>
      <c r="XC605" s="211"/>
      <c r="XD605" s="211"/>
      <c r="XE605" s="211"/>
      <c r="XF605" s="211"/>
      <c r="XG605" s="211"/>
      <c r="XH605" s="211"/>
      <c r="XI605" s="211"/>
      <c r="XJ605" s="211"/>
      <c r="XK605" s="211"/>
      <c r="XL605" s="211"/>
      <c r="XM605" s="211"/>
      <c r="XN605" s="211"/>
      <c r="XO605" s="211"/>
      <c r="XP605" s="211"/>
      <c r="XQ605" s="211"/>
      <c r="XR605" s="211"/>
      <c r="XS605" s="211"/>
      <c r="XT605" s="211"/>
      <c r="XU605" s="211"/>
      <c r="XV605" s="211"/>
      <c r="XW605" s="211"/>
      <c r="XX605" s="211"/>
      <c r="XY605" s="211"/>
      <c r="XZ605" s="211"/>
      <c r="YA605" s="211"/>
      <c r="YB605" s="211"/>
      <c r="YC605" s="211"/>
      <c r="YD605" s="211"/>
      <c r="YE605" s="211"/>
      <c r="YF605" s="211"/>
      <c r="YG605" s="211"/>
      <c r="YH605" s="211"/>
      <c r="YI605" s="211"/>
      <c r="YJ605" s="211"/>
      <c r="YK605" s="211"/>
      <c r="YL605" s="211"/>
      <c r="YM605" s="211"/>
      <c r="YN605" s="211"/>
      <c r="YO605" s="211"/>
      <c r="YP605" s="211"/>
      <c r="YQ605" s="211"/>
      <c r="YR605" s="211"/>
      <c r="YS605" s="211"/>
      <c r="YT605" s="211"/>
      <c r="YU605" s="211"/>
      <c r="YV605" s="211"/>
      <c r="YW605" s="211"/>
      <c r="YX605" s="211"/>
      <c r="YY605" s="211"/>
      <c r="YZ605" s="211"/>
      <c r="ZA605" s="211"/>
      <c r="ZB605" s="211"/>
      <c r="ZC605" s="211"/>
      <c r="ZD605" s="211"/>
      <c r="ZE605" s="211"/>
      <c r="ZF605" s="211"/>
      <c r="ZG605" s="211"/>
      <c r="ZH605" s="211"/>
      <c r="ZI605" s="211"/>
      <c r="ZJ605" s="211"/>
      <c r="ZK605" s="211"/>
      <c r="ZL605" s="211"/>
      <c r="ZM605" s="211"/>
      <c r="ZN605" s="211"/>
      <c r="ZO605" s="211"/>
      <c r="ZP605" s="211"/>
      <c r="ZQ605" s="211"/>
      <c r="ZR605" s="211"/>
      <c r="ZS605" s="211"/>
      <c r="ZT605" s="211"/>
      <c r="ZU605" s="211"/>
      <c r="ZV605" s="211"/>
      <c r="ZW605" s="211"/>
      <c r="ZX605" s="211"/>
      <c r="ZY605" s="211"/>
      <c r="ZZ605" s="211"/>
      <c r="AAA605" s="211"/>
      <c r="AAB605" s="211"/>
      <c r="AAC605" s="211"/>
      <c r="AAD605" s="211"/>
      <c r="AAE605" s="211"/>
      <c r="AAF605" s="211"/>
      <c r="AAG605" s="211"/>
      <c r="AAH605" s="211"/>
      <c r="AAI605" s="211"/>
      <c r="AAJ605" s="211"/>
      <c r="AAK605" s="211"/>
      <c r="AAL605" s="211"/>
      <c r="AAM605" s="211"/>
      <c r="AAN605" s="211"/>
      <c r="AAO605" s="211"/>
      <c r="AAP605" s="211"/>
      <c r="AAQ605" s="211"/>
      <c r="AAR605" s="211"/>
      <c r="AAS605" s="211"/>
      <c r="AAT605" s="211"/>
      <c r="AAU605" s="211"/>
      <c r="AAV605" s="211"/>
      <c r="AAW605" s="211"/>
      <c r="AAX605" s="211"/>
      <c r="AAY605" s="211"/>
      <c r="AAZ605" s="211"/>
      <c r="ABA605" s="211"/>
      <c r="ABB605" s="211"/>
      <c r="ABC605" s="211"/>
      <c r="ABD605" s="211"/>
      <c r="ABE605" s="211"/>
      <c r="ABF605" s="211"/>
      <c r="ABG605" s="211"/>
      <c r="ABH605" s="211"/>
      <c r="ABI605" s="211"/>
      <c r="ABJ605" s="211"/>
      <c r="ABK605" s="211"/>
      <c r="ABL605" s="211"/>
      <c r="ABM605" s="211"/>
      <c r="ABN605" s="211"/>
      <c r="ABO605" s="211"/>
      <c r="ABP605" s="211"/>
      <c r="ABQ605" s="211"/>
      <c r="ABR605" s="211"/>
      <c r="ABS605" s="211"/>
      <c r="ABT605" s="211"/>
      <c r="ABU605" s="211"/>
      <c r="ABV605" s="211"/>
      <c r="ABW605" s="211"/>
      <c r="ABX605" s="211"/>
      <c r="ABY605" s="211"/>
      <c r="ABZ605" s="211"/>
      <c r="ACA605" s="211"/>
      <c r="ACB605" s="211"/>
      <c r="ACC605" s="211"/>
      <c r="ACD605" s="211"/>
      <c r="ACE605" s="211"/>
      <c r="ACF605" s="211"/>
      <c r="ACG605" s="211"/>
      <c r="ACH605" s="211"/>
      <c r="ACI605" s="211"/>
      <c r="ACJ605" s="211"/>
      <c r="ACK605" s="211"/>
      <c r="ACL605" s="211"/>
      <c r="ACM605" s="211"/>
      <c r="ACN605" s="211"/>
      <c r="ACO605" s="211"/>
      <c r="ACP605" s="211"/>
      <c r="ACQ605" s="211"/>
      <c r="ACR605" s="211"/>
      <c r="ACS605" s="211"/>
      <c r="ACT605" s="211"/>
      <c r="ACU605" s="211"/>
      <c r="ACV605" s="211"/>
      <c r="ACW605" s="211"/>
      <c r="ACX605" s="211"/>
      <c r="ACY605" s="211"/>
      <c r="ACZ605" s="211"/>
      <c r="ADA605" s="211"/>
      <c r="ADB605" s="211"/>
      <c r="ADC605" s="211"/>
      <c r="ADD605" s="211"/>
      <c r="ADE605" s="211"/>
      <c r="ADF605" s="211"/>
      <c r="ADG605" s="211"/>
      <c r="ADH605" s="211"/>
      <c r="ADI605" s="211"/>
      <c r="ADJ605" s="211"/>
      <c r="ADK605" s="211"/>
      <c r="ADL605" s="211"/>
      <c r="ADM605" s="211"/>
      <c r="ADN605" s="211"/>
      <c r="ADO605" s="211"/>
      <c r="ADP605" s="211"/>
      <c r="ADQ605" s="211"/>
      <c r="ADR605" s="211"/>
      <c r="ADS605" s="211"/>
      <c r="ADT605" s="211"/>
      <c r="ADU605" s="211"/>
      <c r="ADV605" s="211"/>
      <c r="ADW605" s="211"/>
      <c r="ADX605" s="211"/>
      <c r="ADY605" s="211"/>
      <c r="ADZ605" s="211"/>
      <c r="AEA605" s="211"/>
      <c r="AEB605" s="211"/>
      <c r="AEC605" s="211"/>
      <c r="AED605" s="211"/>
      <c r="AEE605" s="211"/>
      <c r="AEF605" s="211"/>
      <c r="AEG605" s="211"/>
      <c r="AEH605" s="211"/>
      <c r="AEI605" s="211"/>
      <c r="AEJ605" s="211"/>
      <c r="AEK605" s="211"/>
      <c r="AEL605" s="211"/>
      <c r="AEM605" s="211"/>
      <c r="AEN605" s="211"/>
      <c r="AEO605" s="211"/>
      <c r="AEP605" s="211"/>
      <c r="AEQ605" s="211"/>
      <c r="AER605" s="211"/>
      <c r="AES605" s="211"/>
      <c r="AET605" s="211"/>
      <c r="AEU605" s="211"/>
      <c r="AEV605" s="211"/>
      <c r="AEW605" s="211"/>
      <c r="AEX605" s="211"/>
      <c r="AEY605" s="211"/>
      <c r="AEZ605" s="211"/>
      <c r="AFA605" s="211"/>
      <c r="AFB605" s="211"/>
      <c r="AFC605" s="211"/>
      <c r="AFD605" s="211"/>
      <c r="AFE605" s="211"/>
      <c r="AFF605" s="211"/>
      <c r="AFG605" s="211"/>
      <c r="AFH605" s="211"/>
      <c r="AFI605" s="211"/>
      <c r="AFJ605" s="211"/>
      <c r="AFK605" s="211"/>
      <c r="AFL605" s="211"/>
      <c r="AFM605" s="211"/>
      <c r="AFN605" s="211"/>
      <c r="AFO605" s="211"/>
      <c r="AFP605" s="211"/>
      <c r="AFQ605" s="211"/>
      <c r="AFR605" s="211"/>
      <c r="AFS605" s="211"/>
      <c r="AFT605" s="211"/>
      <c r="AFU605" s="211"/>
      <c r="AFV605" s="211"/>
      <c r="AFW605" s="211"/>
      <c r="AFX605" s="211"/>
      <c r="AFY605" s="211"/>
      <c r="AFZ605" s="211"/>
      <c r="AGA605" s="211"/>
      <c r="AGB605" s="211"/>
      <c r="AGC605" s="211"/>
      <c r="AGD605" s="211"/>
      <c r="AGE605" s="211"/>
      <c r="AGF605" s="211"/>
      <c r="AGG605" s="211"/>
      <c r="AGH605" s="211"/>
      <c r="AGI605" s="211"/>
      <c r="AGJ605" s="211"/>
      <c r="AGK605" s="211"/>
      <c r="AGL605" s="211"/>
      <c r="AGM605" s="211"/>
      <c r="AGN605" s="211"/>
      <c r="AGO605" s="211"/>
      <c r="AGP605" s="211"/>
      <c r="AGQ605" s="211"/>
      <c r="AGR605" s="211"/>
      <c r="AGS605" s="211"/>
      <c r="AGT605" s="211"/>
      <c r="AGU605" s="211"/>
      <c r="AGV605" s="211"/>
      <c r="AGW605" s="211"/>
      <c r="AGX605" s="211"/>
      <c r="AGY605" s="211"/>
      <c r="AGZ605" s="211"/>
      <c r="AHA605" s="211"/>
      <c r="AHB605" s="211"/>
      <c r="AHC605" s="211"/>
      <c r="AHD605" s="211"/>
      <c r="AHE605" s="211"/>
      <c r="AHF605" s="211"/>
      <c r="AHG605" s="211"/>
      <c r="AHH605" s="211"/>
      <c r="AHI605" s="211"/>
      <c r="AHJ605" s="211"/>
      <c r="AHK605" s="211"/>
      <c r="AHL605" s="211"/>
      <c r="AHM605" s="211"/>
      <c r="AHN605" s="211"/>
      <c r="AHO605" s="211"/>
      <c r="AHP605" s="211"/>
      <c r="AHQ605" s="211"/>
      <c r="AHR605" s="211"/>
      <c r="AHS605" s="211"/>
      <c r="AHT605" s="211"/>
      <c r="AHU605" s="211"/>
      <c r="AHV605" s="211"/>
      <c r="AHW605" s="211"/>
      <c r="AHX605" s="211"/>
      <c r="AHY605" s="211"/>
      <c r="AHZ605" s="211"/>
      <c r="AIA605" s="211"/>
      <c r="AIB605" s="211"/>
      <c r="AIC605" s="211"/>
      <c r="AID605" s="211"/>
      <c r="AIE605" s="211"/>
      <c r="AIF605" s="211"/>
      <c r="AIG605" s="211"/>
      <c r="AIH605" s="211"/>
      <c r="AII605" s="211"/>
      <c r="AIJ605" s="211"/>
      <c r="AIK605" s="211"/>
      <c r="AIL605" s="211"/>
      <c r="AIM605" s="211"/>
      <c r="AIN605" s="211"/>
      <c r="AIO605" s="211"/>
      <c r="AIP605" s="211"/>
      <c r="AIQ605" s="211"/>
      <c r="AIR605" s="211"/>
      <c r="AIS605" s="211"/>
      <c r="AIT605" s="211"/>
      <c r="AIU605" s="211"/>
      <c r="AIV605" s="211"/>
      <c r="AIW605" s="211"/>
      <c r="AIX605" s="211"/>
      <c r="AIY605" s="211"/>
      <c r="AIZ605" s="211"/>
      <c r="AJA605" s="211"/>
      <c r="AJB605" s="211"/>
      <c r="AJC605" s="211"/>
      <c r="AJD605" s="211"/>
      <c r="AJE605" s="211"/>
      <c r="AJF605" s="211"/>
      <c r="AJG605" s="211"/>
      <c r="AJH605" s="211"/>
      <c r="AJI605" s="211"/>
      <c r="AJJ605" s="211"/>
      <c r="AJK605" s="211"/>
      <c r="AJL605" s="211"/>
      <c r="AJM605" s="211"/>
      <c r="AJN605" s="211"/>
      <c r="AJO605" s="211"/>
      <c r="AJP605" s="211"/>
      <c r="AJQ605" s="211"/>
      <c r="AJR605" s="211"/>
      <c r="AJS605" s="211"/>
      <c r="AJT605" s="211"/>
      <c r="AJU605" s="211"/>
      <c r="AJV605" s="211"/>
      <c r="AJW605" s="211"/>
      <c r="AJX605" s="211"/>
      <c r="AJY605" s="211"/>
      <c r="AJZ605" s="211"/>
      <c r="AKA605" s="211"/>
      <c r="AKB605" s="211"/>
      <c r="AKC605" s="211"/>
      <c r="AKD605" s="211"/>
      <c r="AKE605" s="211"/>
      <c r="AKF605" s="211"/>
      <c r="AKG605" s="211"/>
      <c r="AKH605" s="211"/>
      <c r="AKI605" s="211"/>
      <c r="AKJ605" s="211"/>
      <c r="AKK605" s="211"/>
      <c r="AKL605" s="211"/>
      <c r="AKM605" s="211"/>
      <c r="AKN605" s="211"/>
      <c r="AKO605" s="211"/>
      <c r="AKP605" s="211"/>
      <c r="AKQ605" s="211"/>
      <c r="AKR605" s="211"/>
      <c r="AKS605" s="211"/>
      <c r="AKT605" s="211"/>
      <c r="AKU605" s="211"/>
      <c r="AKV605" s="211"/>
      <c r="AKW605" s="211"/>
      <c r="AKX605" s="211"/>
      <c r="AKY605" s="211"/>
      <c r="AKZ605" s="211"/>
      <c r="ALA605" s="211"/>
      <c r="ALB605" s="211"/>
      <c r="ALC605" s="211"/>
      <c r="ALD605" s="211"/>
      <c r="ALE605" s="211"/>
      <c r="ALF605" s="211"/>
      <c r="ALG605" s="211"/>
      <c r="ALH605" s="211"/>
      <c r="ALI605" s="211"/>
      <c r="ALJ605" s="211"/>
      <c r="ALK605" s="211"/>
      <c r="ALL605" s="211"/>
      <c r="ALM605" s="211"/>
      <c r="ALN605" s="211"/>
      <c r="ALO605" s="211"/>
      <c r="ALP605" s="211"/>
      <c r="ALQ605" s="211"/>
      <c r="ALR605" s="211"/>
      <c r="ALS605" s="211"/>
      <c r="ALT605" s="211"/>
      <c r="ALU605" s="211"/>
      <c r="ALV605" s="211"/>
      <c r="ALW605" s="211"/>
      <c r="ALX605" s="211"/>
      <c r="ALY605" s="211"/>
      <c r="ALZ605" s="211"/>
      <c r="AMA605" s="211"/>
      <c r="AMB605" s="211"/>
      <c r="AMC605" s="211"/>
      <c r="AMD605" s="211"/>
      <c r="AME605" s="211"/>
      <c r="AMF605" s="211"/>
      <c r="AMG605" s="211"/>
      <c r="AMH605" s="211"/>
      <c r="AMI605" s="211"/>
      <c r="AMJ605" s="211"/>
      <c r="AMK605" s="211"/>
      <c r="AML605" s="211"/>
      <c r="AMM605" s="211"/>
      <c r="AMN605" s="211"/>
      <c r="AMO605" s="211"/>
      <c r="AMP605" s="211"/>
      <c r="AMQ605" s="211"/>
      <c r="AMR605" s="211"/>
      <c r="AMS605" s="211"/>
      <c r="AMT605" s="211"/>
      <c r="AMU605" s="211"/>
      <c r="AMV605" s="211"/>
      <c r="AMW605" s="211"/>
      <c r="AMX605" s="211"/>
      <c r="AMY605" s="211"/>
      <c r="AMZ605" s="211"/>
      <c r="ANA605" s="211"/>
      <c r="ANB605" s="211"/>
      <c r="ANC605" s="211"/>
      <c r="AND605" s="211"/>
      <c r="ANE605" s="211"/>
      <c r="ANF605" s="211"/>
      <c r="ANG605" s="211"/>
      <c r="ANH605" s="211"/>
      <c r="ANI605" s="211"/>
      <c r="ANJ605" s="211"/>
      <c r="ANK605" s="211"/>
      <c r="ANL605" s="211"/>
      <c r="ANM605" s="211"/>
      <c r="ANN605" s="211"/>
      <c r="ANO605" s="211"/>
      <c r="ANP605" s="211"/>
      <c r="ANQ605" s="211"/>
      <c r="ANR605" s="211"/>
      <c r="ANS605" s="211"/>
      <c r="ANT605" s="211"/>
      <c r="ANU605" s="211"/>
      <c r="ANV605" s="211"/>
      <c r="ANW605" s="211"/>
      <c r="ANX605" s="211"/>
      <c r="ANY605" s="211"/>
      <c r="ANZ605" s="211"/>
      <c r="AOA605" s="211"/>
      <c r="AOB605" s="211"/>
      <c r="AOC605" s="211"/>
      <c r="AOD605" s="211"/>
      <c r="AOE605" s="211"/>
      <c r="AOF605" s="211"/>
      <c r="AOG605" s="211"/>
      <c r="AOH605" s="211"/>
      <c r="AOI605" s="211"/>
      <c r="AOJ605" s="211"/>
      <c r="AOK605" s="211"/>
      <c r="AOL605" s="211"/>
      <c r="AOM605" s="211"/>
      <c r="AON605" s="211"/>
      <c r="AOO605" s="211"/>
      <c r="AOP605" s="211"/>
      <c r="AOQ605" s="211"/>
      <c r="AOR605" s="211"/>
      <c r="AOS605" s="211"/>
      <c r="AOT605" s="211"/>
      <c r="AOU605" s="211"/>
      <c r="AOV605" s="211"/>
      <c r="AOW605" s="211"/>
      <c r="AOX605" s="211"/>
      <c r="AOY605" s="211"/>
      <c r="AOZ605" s="211"/>
      <c r="APA605" s="211"/>
      <c r="APB605" s="211"/>
      <c r="APC605" s="211"/>
      <c r="APD605" s="211"/>
      <c r="APE605" s="211"/>
      <c r="APF605" s="211"/>
      <c r="APG605" s="211"/>
      <c r="APH605" s="211"/>
      <c r="API605" s="211"/>
      <c r="APJ605" s="211"/>
      <c r="APK605" s="211"/>
      <c r="APL605" s="211"/>
      <c r="APM605" s="211"/>
      <c r="APN605" s="211"/>
      <c r="APO605" s="211"/>
      <c r="APP605" s="211"/>
      <c r="APQ605" s="211"/>
      <c r="APR605" s="211"/>
      <c r="APS605" s="211"/>
      <c r="APT605" s="211"/>
      <c r="APU605" s="211"/>
      <c r="APV605" s="211"/>
      <c r="APW605" s="211"/>
      <c r="APX605" s="211"/>
      <c r="APY605" s="211"/>
      <c r="APZ605" s="211"/>
      <c r="AQA605" s="211"/>
      <c r="AQB605" s="211"/>
      <c r="AQC605" s="211"/>
      <c r="AQD605" s="211"/>
      <c r="AQE605" s="211"/>
      <c r="AQF605" s="211"/>
      <c r="AQG605" s="211"/>
      <c r="AQH605" s="211"/>
      <c r="AQI605" s="211"/>
      <c r="AQJ605" s="211"/>
      <c r="AQK605" s="211"/>
      <c r="AQL605" s="211"/>
      <c r="AQM605" s="211"/>
      <c r="AQN605" s="211"/>
      <c r="AQO605" s="211"/>
      <c r="AQP605" s="211"/>
      <c r="AQQ605" s="211"/>
      <c r="AQR605" s="211"/>
      <c r="AQS605" s="211"/>
      <c r="AQT605" s="211"/>
      <c r="AQU605" s="211"/>
      <c r="AQV605" s="211"/>
      <c r="AQW605" s="211"/>
      <c r="AQX605" s="211"/>
      <c r="AQY605" s="211"/>
      <c r="AQZ605" s="211"/>
      <c r="ARA605" s="211"/>
      <c r="ARB605" s="211"/>
      <c r="ARC605" s="211"/>
      <c r="ARD605" s="211"/>
      <c r="ARE605" s="211"/>
      <c r="ARF605" s="211"/>
      <c r="ARG605" s="211"/>
      <c r="ARH605" s="211"/>
      <c r="ARI605" s="211"/>
      <c r="ARJ605" s="211"/>
      <c r="ARK605" s="211"/>
      <c r="ARL605" s="211"/>
      <c r="ARM605" s="211"/>
      <c r="ARN605" s="211"/>
      <c r="ARO605" s="211"/>
      <c r="ARP605" s="211"/>
      <c r="ARQ605" s="211"/>
      <c r="ARR605" s="211"/>
      <c r="ARS605" s="211"/>
      <c r="ART605" s="211"/>
      <c r="ARU605" s="211"/>
      <c r="ARV605" s="211"/>
      <c r="ARW605" s="211"/>
      <c r="ARX605" s="211"/>
      <c r="ARY605" s="211"/>
      <c r="ARZ605" s="211"/>
      <c r="ASA605" s="211"/>
      <c r="ASB605" s="211"/>
      <c r="ASC605" s="211"/>
      <c r="ASD605" s="211"/>
      <c r="ASE605" s="211"/>
      <c r="ASF605" s="211"/>
      <c r="ASG605" s="211"/>
      <c r="ASH605" s="211"/>
      <c r="ASI605" s="211"/>
      <c r="ASJ605" s="211"/>
      <c r="ASK605" s="211"/>
      <c r="ASL605" s="211"/>
      <c r="ASM605" s="211"/>
      <c r="ASN605" s="211"/>
      <c r="ASO605" s="211"/>
      <c r="ASP605" s="211"/>
      <c r="ASQ605" s="211"/>
      <c r="ASR605" s="211"/>
      <c r="ASS605" s="211"/>
      <c r="AST605" s="211"/>
      <c r="ASU605" s="211"/>
      <c r="ASV605" s="211"/>
      <c r="ASW605" s="211"/>
      <c r="ASX605" s="211"/>
      <c r="ASY605" s="211"/>
      <c r="ASZ605" s="211"/>
      <c r="ATA605" s="211"/>
      <c r="ATB605" s="211"/>
      <c r="ATC605" s="211"/>
      <c r="ATD605" s="211"/>
      <c r="ATE605" s="211"/>
      <c r="ATF605" s="211"/>
      <c r="ATG605" s="211"/>
      <c r="ATH605" s="211"/>
      <c r="ATI605" s="211"/>
      <c r="ATJ605" s="211"/>
      <c r="ATK605" s="211"/>
      <c r="ATL605" s="211"/>
      <c r="ATM605" s="211"/>
      <c r="ATN605" s="211"/>
      <c r="ATO605" s="211"/>
      <c r="ATP605" s="211"/>
      <c r="ATQ605" s="211"/>
      <c r="ATR605" s="211"/>
      <c r="ATS605" s="211"/>
      <c r="ATT605" s="211"/>
      <c r="ATU605" s="211"/>
      <c r="ATV605" s="211"/>
      <c r="ATW605" s="211"/>
      <c r="ATX605" s="211"/>
      <c r="ATY605" s="211"/>
      <c r="ATZ605" s="211"/>
      <c r="AUA605" s="211"/>
      <c r="AUB605" s="211"/>
      <c r="AUC605" s="211"/>
      <c r="AUD605" s="211"/>
      <c r="AUE605" s="211"/>
      <c r="AUF605" s="211"/>
      <c r="AUG605" s="211"/>
      <c r="AUH605" s="211"/>
      <c r="AUI605" s="211"/>
      <c r="AUJ605" s="211"/>
      <c r="AUK605" s="211"/>
      <c r="AUL605" s="211"/>
      <c r="AUM605" s="211"/>
      <c r="AUN605" s="211"/>
      <c r="AUO605" s="211"/>
      <c r="AUP605" s="211"/>
      <c r="AUQ605" s="211"/>
      <c r="AUR605" s="211"/>
      <c r="AUS605" s="211"/>
      <c r="AUT605" s="211"/>
      <c r="AUU605" s="211"/>
      <c r="AUV605" s="211"/>
      <c r="AUW605" s="211"/>
      <c r="AUX605" s="211"/>
      <c r="AUY605" s="211"/>
      <c r="AUZ605" s="211"/>
      <c r="AVA605" s="211"/>
      <c r="AVB605" s="211"/>
      <c r="AVC605" s="211"/>
      <c r="AVD605" s="211"/>
      <c r="AVE605" s="211"/>
      <c r="AVF605" s="211"/>
      <c r="AVG605" s="211"/>
      <c r="AVH605" s="211"/>
      <c r="AVI605" s="211"/>
      <c r="AVJ605" s="211"/>
      <c r="AVK605" s="211"/>
      <c r="AVL605" s="211"/>
      <c r="AVM605" s="211"/>
      <c r="AVN605" s="211"/>
      <c r="AVO605" s="211"/>
      <c r="AVP605" s="211"/>
      <c r="AVQ605" s="211"/>
      <c r="AVR605" s="211"/>
      <c r="AVS605" s="211"/>
      <c r="AVT605" s="211"/>
      <c r="AVU605" s="211"/>
      <c r="AVV605" s="211"/>
      <c r="AVW605" s="211"/>
      <c r="AVX605" s="211"/>
      <c r="AVY605" s="211"/>
      <c r="AVZ605" s="211"/>
      <c r="AWA605" s="211"/>
      <c r="AWB605" s="211"/>
      <c r="AWC605" s="211"/>
      <c r="AWD605" s="211"/>
      <c r="AWE605" s="211"/>
      <c r="AWF605" s="211"/>
      <c r="AWG605" s="211"/>
      <c r="AWH605" s="211"/>
      <c r="AWI605" s="211"/>
      <c r="AWJ605" s="211"/>
      <c r="AWK605" s="211"/>
      <c r="AWL605" s="211"/>
      <c r="AWM605" s="211"/>
      <c r="AWN605" s="211"/>
      <c r="AWO605" s="211"/>
      <c r="AWP605" s="211"/>
      <c r="AWQ605" s="211"/>
      <c r="AWR605" s="211"/>
      <c r="AWS605" s="211"/>
      <c r="AWT605" s="211"/>
      <c r="AWU605" s="211"/>
      <c r="AWV605" s="211"/>
      <c r="AWW605" s="211"/>
      <c r="AWX605" s="211"/>
      <c r="AWY605" s="211"/>
      <c r="AWZ605" s="211"/>
      <c r="AXA605" s="211"/>
      <c r="AXB605" s="211"/>
      <c r="AXC605" s="211"/>
      <c r="AXD605" s="211"/>
      <c r="AXE605" s="211"/>
      <c r="AXF605" s="211"/>
      <c r="AXG605" s="211"/>
      <c r="AXH605" s="211"/>
      <c r="AXI605" s="211"/>
      <c r="AXJ605" s="211"/>
      <c r="AXK605" s="211"/>
      <c r="AXL605" s="211"/>
      <c r="AXM605" s="211"/>
      <c r="AXN605" s="211"/>
      <c r="AXO605" s="211"/>
      <c r="AXP605" s="211"/>
      <c r="AXQ605" s="211"/>
      <c r="AXR605" s="211"/>
      <c r="AXS605" s="211"/>
      <c r="AXT605" s="211"/>
      <c r="AXU605" s="211"/>
      <c r="AXV605" s="211"/>
      <c r="AXW605" s="211"/>
      <c r="AXX605" s="211"/>
      <c r="AXY605" s="211"/>
      <c r="AXZ605" s="211"/>
      <c r="AYA605" s="211"/>
      <c r="AYB605" s="211"/>
      <c r="AYC605" s="211"/>
      <c r="AYD605" s="211"/>
      <c r="AYE605" s="211"/>
      <c r="AYF605" s="211"/>
      <c r="AYG605" s="211"/>
      <c r="AYH605" s="211"/>
      <c r="AYI605" s="211"/>
      <c r="AYJ605" s="211"/>
      <c r="AYK605" s="211"/>
      <c r="AYL605" s="211"/>
      <c r="AYM605" s="211"/>
      <c r="AYN605" s="211"/>
      <c r="AYO605" s="211"/>
      <c r="AYP605" s="211"/>
      <c r="AYQ605" s="211"/>
      <c r="AYR605" s="211"/>
      <c r="AYS605" s="211"/>
      <c r="AYT605" s="211"/>
      <c r="AYU605" s="211"/>
      <c r="AYV605" s="211"/>
      <c r="AYW605" s="211"/>
      <c r="AYX605" s="211"/>
      <c r="AYY605" s="211"/>
      <c r="AYZ605" s="211"/>
      <c r="AZA605" s="211"/>
      <c r="AZB605" s="211"/>
      <c r="AZC605" s="211"/>
      <c r="AZD605" s="211"/>
      <c r="AZE605" s="211"/>
      <c r="AZF605" s="211"/>
      <c r="AZG605" s="211"/>
      <c r="AZH605" s="211"/>
      <c r="AZI605" s="211"/>
      <c r="AZJ605" s="211"/>
      <c r="AZK605" s="211"/>
      <c r="AZL605" s="211"/>
      <c r="AZM605" s="211"/>
      <c r="AZN605" s="211"/>
      <c r="AZO605" s="211"/>
      <c r="AZP605" s="211"/>
      <c r="AZQ605" s="211"/>
      <c r="AZR605" s="211"/>
      <c r="AZS605" s="211"/>
      <c r="AZT605" s="211"/>
      <c r="AZU605" s="211"/>
      <c r="AZV605" s="211"/>
      <c r="AZW605" s="211"/>
      <c r="AZX605" s="211"/>
      <c r="AZY605" s="211"/>
      <c r="AZZ605" s="211"/>
      <c r="BAA605" s="211"/>
      <c r="BAB605" s="211"/>
      <c r="BAC605" s="211"/>
      <c r="BAD605" s="211"/>
      <c r="BAE605" s="211"/>
      <c r="BAF605" s="211"/>
      <c r="BAG605" s="211"/>
      <c r="BAH605" s="211"/>
      <c r="BAI605" s="211"/>
      <c r="BAJ605" s="211"/>
      <c r="BAK605" s="211"/>
      <c r="BAL605" s="211"/>
      <c r="BAM605" s="211"/>
      <c r="BAN605" s="211"/>
      <c r="BAO605" s="211"/>
      <c r="BAP605" s="211"/>
      <c r="BAQ605" s="211"/>
      <c r="BAR605" s="211"/>
      <c r="BAS605" s="211"/>
      <c r="BAT605" s="211"/>
      <c r="BAU605" s="211"/>
      <c r="BAV605" s="211"/>
      <c r="BAW605" s="211"/>
      <c r="BAX605" s="211"/>
      <c r="BAY605" s="211"/>
      <c r="BAZ605" s="211"/>
      <c r="BBA605" s="211"/>
      <c r="BBB605" s="211"/>
      <c r="BBC605" s="211"/>
      <c r="BBD605" s="211"/>
      <c r="BBE605" s="211"/>
      <c r="BBF605" s="211"/>
      <c r="BBG605" s="211"/>
      <c r="BBH605" s="211"/>
      <c r="BBI605" s="211"/>
      <c r="BBJ605" s="211"/>
      <c r="BBK605" s="211"/>
      <c r="BBL605" s="211"/>
      <c r="BBM605" s="211"/>
      <c r="BBN605" s="211"/>
      <c r="BBO605" s="211"/>
      <c r="BBP605" s="211"/>
      <c r="BBQ605" s="211"/>
      <c r="BBR605" s="211"/>
      <c r="BBS605" s="211"/>
      <c r="BBT605" s="211"/>
      <c r="BBU605" s="211"/>
      <c r="BBV605" s="211"/>
      <c r="BBW605" s="211"/>
      <c r="BBX605" s="211"/>
      <c r="BBY605" s="211"/>
      <c r="BBZ605" s="211"/>
      <c r="BCA605" s="211"/>
      <c r="BCB605" s="211"/>
      <c r="BCC605" s="211"/>
      <c r="BCD605" s="211"/>
      <c r="BCE605" s="211"/>
      <c r="BCF605" s="211"/>
      <c r="BCG605" s="211"/>
      <c r="BCH605" s="211"/>
      <c r="BCI605" s="211"/>
      <c r="BCJ605" s="211"/>
      <c r="BCK605" s="211"/>
      <c r="BCL605" s="211"/>
      <c r="BCM605" s="211"/>
      <c r="BCN605" s="211"/>
      <c r="BCO605" s="211"/>
      <c r="BCP605" s="211"/>
      <c r="BCQ605" s="211"/>
      <c r="BCR605" s="211"/>
      <c r="BCS605" s="211"/>
      <c r="BCT605" s="211"/>
      <c r="BCU605" s="211"/>
      <c r="BCV605" s="211"/>
      <c r="BCW605" s="211"/>
      <c r="BCX605" s="211"/>
      <c r="BCY605" s="211"/>
      <c r="BCZ605" s="211"/>
      <c r="BDA605" s="211"/>
      <c r="BDB605" s="211"/>
      <c r="BDC605" s="211"/>
      <c r="BDD605" s="211"/>
      <c r="BDE605" s="211"/>
      <c r="BDF605" s="211"/>
      <c r="BDG605" s="211"/>
      <c r="BDH605" s="211"/>
      <c r="BDI605" s="211"/>
      <c r="BDJ605" s="211"/>
      <c r="BDK605" s="211"/>
      <c r="BDL605" s="211"/>
      <c r="BDM605" s="211"/>
      <c r="BDN605" s="211"/>
      <c r="BDO605" s="211"/>
      <c r="BDP605" s="211"/>
      <c r="BDQ605" s="211"/>
      <c r="BDR605" s="211"/>
      <c r="BDS605" s="211"/>
      <c r="BDT605" s="211"/>
      <c r="BDU605" s="211"/>
      <c r="BDV605" s="211"/>
      <c r="BDW605" s="211"/>
      <c r="BDX605" s="211"/>
      <c r="BDY605" s="211"/>
      <c r="BDZ605" s="211"/>
      <c r="BEA605" s="211"/>
      <c r="BEB605" s="211"/>
      <c r="BEC605" s="211"/>
      <c r="BED605" s="211"/>
      <c r="BEE605" s="211"/>
      <c r="BEF605" s="211"/>
      <c r="BEG605" s="211"/>
      <c r="BEH605" s="211"/>
      <c r="BEI605" s="211"/>
      <c r="BEJ605" s="211"/>
      <c r="BEK605" s="211"/>
      <c r="BEL605" s="211"/>
      <c r="BEM605" s="211"/>
      <c r="BEN605" s="211"/>
      <c r="BEO605" s="211"/>
      <c r="BEP605" s="211"/>
      <c r="BEQ605" s="211"/>
      <c r="BER605" s="211"/>
      <c r="BES605" s="211"/>
      <c r="BET605" s="211"/>
      <c r="BEU605" s="211"/>
      <c r="BEV605" s="211"/>
      <c r="BEW605" s="211"/>
      <c r="BEX605" s="211"/>
      <c r="BEY605" s="211"/>
      <c r="BEZ605" s="211"/>
      <c r="BFA605" s="211"/>
      <c r="BFB605" s="211"/>
      <c r="BFC605" s="211"/>
      <c r="BFD605" s="211"/>
      <c r="BFE605" s="211"/>
      <c r="BFF605" s="211"/>
      <c r="BFG605" s="211"/>
      <c r="BFH605" s="211"/>
      <c r="BFI605" s="211"/>
      <c r="BFJ605" s="211"/>
      <c r="BFK605" s="211"/>
      <c r="BFL605" s="211"/>
      <c r="BFM605" s="211"/>
      <c r="BFN605" s="211"/>
      <c r="BFO605" s="211"/>
      <c r="BFP605" s="211"/>
      <c r="BFQ605" s="211"/>
      <c r="BFR605" s="211"/>
      <c r="BFS605" s="211"/>
      <c r="BFT605" s="211"/>
      <c r="BFU605" s="211"/>
      <c r="BFV605" s="211"/>
      <c r="BFW605" s="211"/>
      <c r="BFX605" s="211"/>
      <c r="BFY605" s="211"/>
      <c r="BFZ605" s="211"/>
      <c r="BGA605" s="211"/>
      <c r="BGB605" s="211"/>
      <c r="BGC605" s="211"/>
      <c r="BGD605" s="211"/>
      <c r="BGE605" s="211"/>
      <c r="BGF605" s="211"/>
      <c r="BGG605" s="211"/>
      <c r="BGH605" s="211"/>
      <c r="BGI605" s="211"/>
      <c r="BGJ605" s="211"/>
      <c r="BGK605" s="211"/>
      <c r="BGL605" s="211"/>
      <c r="BGM605" s="211"/>
      <c r="BGN605" s="211"/>
      <c r="BGO605" s="211"/>
      <c r="BGP605" s="211"/>
      <c r="BGQ605" s="211"/>
      <c r="BGR605" s="211"/>
      <c r="BGS605" s="211"/>
      <c r="BGT605" s="211"/>
      <c r="BGU605" s="211"/>
      <c r="BGV605" s="211"/>
      <c r="BGW605" s="211"/>
      <c r="BGX605" s="211"/>
      <c r="BGY605" s="211"/>
      <c r="BGZ605" s="211"/>
      <c r="BHA605" s="211"/>
      <c r="BHB605" s="211"/>
      <c r="BHC605" s="211"/>
      <c r="BHD605" s="211"/>
      <c r="BHE605" s="211"/>
      <c r="BHF605" s="211"/>
      <c r="BHG605" s="211"/>
      <c r="BHH605" s="211"/>
      <c r="BHI605" s="211"/>
      <c r="BHJ605" s="211"/>
      <c r="BHK605" s="211"/>
      <c r="BHL605" s="211"/>
      <c r="BHM605" s="211"/>
      <c r="BHN605" s="211"/>
      <c r="BHO605" s="211"/>
      <c r="BHP605" s="211"/>
      <c r="BHQ605" s="211"/>
      <c r="BHR605" s="211"/>
      <c r="BHS605" s="211"/>
      <c r="BHT605" s="211"/>
      <c r="BHU605" s="211"/>
      <c r="BHV605" s="211"/>
      <c r="BHW605" s="211"/>
      <c r="BHX605" s="211"/>
      <c r="BHY605" s="211"/>
      <c r="BHZ605" s="211"/>
      <c r="BIA605" s="211"/>
      <c r="BIB605" s="211"/>
      <c r="BIC605" s="211"/>
      <c r="BID605" s="211"/>
      <c r="BIE605" s="211"/>
      <c r="BIF605" s="211"/>
      <c r="BIG605" s="211"/>
      <c r="BIH605" s="211"/>
      <c r="BII605" s="211"/>
      <c r="BIJ605" s="211"/>
      <c r="BIK605" s="211"/>
      <c r="BIL605" s="211"/>
      <c r="BIM605" s="211"/>
      <c r="BIN605" s="211"/>
      <c r="BIO605" s="211"/>
      <c r="BIP605" s="211"/>
      <c r="BIQ605" s="211"/>
      <c r="BIR605" s="211"/>
      <c r="BIS605" s="211"/>
      <c r="BIT605" s="211"/>
      <c r="BIU605" s="211"/>
      <c r="BIV605" s="211"/>
      <c r="BIW605" s="211"/>
      <c r="BIX605" s="211"/>
      <c r="BIY605" s="211"/>
      <c r="BIZ605" s="211"/>
      <c r="BJA605" s="211"/>
      <c r="BJB605" s="211"/>
      <c r="BJC605" s="211"/>
      <c r="BJD605" s="211"/>
      <c r="BJE605" s="211"/>
      <c r="BJF605" s="211"/>
      <c r="BJG605" s="211"/>
      <c r="BJH605" s="211"/>
      <c r="BJI605" s="211"/>
      <c r="BJJ605" s="211"/>
      <c r="BJK605" s="211"/>
      <c r="BJL605" s="211"/>
      <c r="BJM605" s="211"/>
      <c r="BJN605" s="211"/>
      <c r="BJO605" s="211"/>
      <c r="BJP605" s="211"/>
      <c r="BJQ605" s="211"/>
      <c r="BJR605" s="211"/>
      <c r="BJS605" s="211"/>
      <c r="BJT605" s="211"/>
      <c r="BJU605" s="211"/>
      <c r="BJV605" s="211"/>
      <c r="BJW605" s="211"/>
      <c r="BJX605" s="211"/>
      <c r="BJY605" s="211"/>
      <c r="BJZ605" s="211"/>
      <c r="BKA605" s="211"/>
      <c r="BKB605" s="211"/>
      <c r="BKC605" s="211"/>
      <c r="BKD605" s="211"/>
      <c r="BKE605" s="211"/>
      <c r="BKF605" s="211"/>
      <c r="BKG605" s="211"/>
      <c r="BKH605" s="211"/>
      <c r="BKI605" s="211"/>
      <c r="BKJ605" s="211"/>
      <c r="BKK605" s="211"/>
      <c r="BKL605" s="211"/>
      <c r="BKM605" s="211"/>
      <c r="BKN605" s="211"/>
      <c r="BKO605" s="211"/>
      <c r="BKP605" s="211"/>
      <c r="BKQ605" s="211"/>
      <c r="BKR605" s="211"/>
      <c r="BKS605" s="211"/>
      <c r="BKT605" s="211"/>
      <c r="BKU605" s="211"/>
      <c r="BKV605" s="211"/>
      <c r="BKW605" s="211"/>
      <c r="BKX605" s="211"/>
      <c r="BKY605" s="211"/>
      <c r="BKZ605" s="211"/>
      <c r="BLA605" s="211"/>
      <c r="BLB605" s="211"/>
      <c r="BLC605" s="211"/>
      <c r="BLD605" s="211"/>
      <c r="BLE605" s="211"/>
      <c r="BLF605" s="211"/>
      <c r="BLG605" s="211"/>
      <c r="BLH605" s="211"/>
      <c r="BLI605" s="211"/>
      <c r="BLJ605" s="211"/>
      <c r="BLK605" s="211"/>
      <c r="BLL605" s="211"/>
      <c r="BLM605" s="211"/>
      <c r="BLN605" s="211"/>
      <c r="BLO605" s="211"/>
      <c r="BLP605" s="211"/>
      <c r="BLQ605" s="211"/>
      <c r="BLR605" s="211"/>
      <c r="BLS605" s="211"/>
      <c r="BLT605" s="211"/>
      <c r="BLU605" s="211"/>
      <c r="BLV605" s="211"/>
      <c r="BLW605" s="211"/>
      <c r="BLX605" s="211"/>
      <c r="BLY605" s="211"/>
      <c r="BLZ605" s="211"/>
      <c r="BMA605" s="211"/>
      <c r="BMB605" s="211"/>
      <c r="BMC605" s="211"/>
      <c r="BMD605" s="211"/>
      <c r="BME605" s="211"/>
      <c r="BMF605" s="211"/>
      <c r="BMG605" s="211"/>
      <c r="BMH605" s="211"/>
      <c r="BMI605" s="211"/>
      <c r="BMJ605" s="211"/>
      <c r="BMK605" s="211"/>
      <c r="BML605" s="211"/>
      <c r="BMM605" s="211"/>
      <c r="BMN605" s="211"/>
      <c r="BMO605" s="211"/>
      <c r="BMP605" s="211"/>
      <c r="BMQ605" s="211"/>
      <c r="BMR605" s="211"/>
      <c r="BMS605" s="211"/>
      <c r="BMT605" s="211"/>
      <c r="BMU605" s="211"/>
      <c r="BMV605" s="211"/>
      <c r="BMW605" s="211"/>
      <c r="BMX605" s="211"/>
      <c r="BMY605" s="211"/>
      <c r="BMZ605" s="211"/>
      <c r="BNA605" s="211"/>
      <c r="BNB605" s="211"/>
      <c r="BNC605" s="211"/>
      <c r="BND605" s="211"/>
      <c r="BNE605" s="211"/>
      <c r="BNF605" s="211"/>
      <c r="BNG605" s="211"/>
      <c r="BNH605" s="211"/>
      <c r="BNI605" s="211"/>
      <c r="BNJ605" s="211"/>
      <c r="BNK605" s="211"/>
      <c r="BNL605" s="211"/>
      <c r="BNM605" s="211"/>
      <c r="BNN605" s="211"/>
      <c r="BNO605" s="211"/>
      <c r="BNP605" s="211"/>
      <c r="BNQ605" s="211"/>
      <c r="BNR605" s="211"/>
      <c r="BNS605" s="211"/>
      <c r="BNT605" s="211"/>
      <c r="BNU605" s="211"/>
      <c r="BNV605" s="211"/>
      <c r="BNW605" s="211"/>
      <c r="BNX605" s="211"/>
      <c r="BNY605" s="211"/>
      <c r="BNZ605" s="211"/>
      <c r="BOA605" s="211"/>
      <c r="BOB605" s="211"/>
      <c r="BOC605" s="211"/>
      <c r="BOD605" s="211"/>
      <c r="BOE605" s="211"/>
      <c r="BOF605" s="211"/>
      <c r="BOG605" s="211"/>
      <c r="BOH605" s="211"/>
      <c r="BOI605" s="211"/>
      <c r="BOJ605" s="211"/>
      <c r="BOK605" s="211"/>
      <c r="BOL605" s="211"/>
      <c r="BOM605" s="211"/>
      <c r="BON605" s="211"/>
      <c r="BOO605" s="211"/>
      <c r="BOP605" s="211"/>
      <c r="BOQ605" s="211"/>
      <c r="BOR605" s="211"/>
      <c r="BOS605" s="211"/>
      <c r="BOT605" s="211"/>
      <c r="BOU605" s="211"/>
      <c r="BOV605" s="211"/>
      <c r="BOW605" s="211"/>
      <c r="BOX605" s="211"/>
      <c r="BOY605" s="211"/>
      <c r="BOZ605" s="211"/>
      <c r="BPA605" s="211"/>
      <c r="BPB605" s="211"/>
      <c r="BPC605" s="211"/>
      <c r="BPD605" s="211"/>
      <c r="BPE605" s="211"/>
      <c r="BPF605" s="211"/>
      <c r="BPG605" s="211"/>
      <c r="BPH605" s="211"/>
      <c r="BPI605" s="211"/>
      <c r="BPJ605" s="211"/>
      <c r="BPK605" s="211"/>
      <c r="BPL605" s="211"/>
      <c r="BPM605" s="211"/>
      <c r="BPN605" s="211"/>
      <c r="BPO605" s="211"/>
      <c r="BPP605" s="211"/>
      <c r="BPQ605" s="211"/>
      <c r="BPR605" s="211"/>
      <c r="BPS605" s="211"/>
      <c r="BPT605" s="211"/>
      <c r="BPU605" s="211"/>
      <c r="BPV605" s="211"/>
      <c r="BPW605" s="211"/>
      <c r="BPX605" s="211"/>
      <c r="BPY605" s="211"/>
      <c r="BPZ605" s="211"/>
      <c r="BQA605" s="211"/>
      <c r="BQB605" s="211"/>
      <c r="BQC605" s="211"/>
      <c r="BQD605" s="211"/>
      <c r="BQE605" s="211"/>
      <c r="BQF605" s="211"/>
      <c r="BQG605" s="211"/>
      <c r="BQH605" s="211"/>
      <c r="BQI605" s="211"/>
      <c r="BQJ605" s="211"/>
      <c r="BQK605" s="211"/>
      <c r="BQL605" s="211"/>
      <c r="BQM605" s="211"/>
      <c r="BQN605" s="211"/>
      <c r="BQO605" s="211"/>
      <c r="BQP605" s="211"/>
      <c r="BQQ605" s="211"/>
      <c r="BQR605" s="211"/>
      <c r="BQS605" s="211"/>
      <c r="BQT605" s="211"/>
      <c r="BQU605" s="211"/>
      <c r="BQV605" s="211"/>
      <c r="BQW605" s="211"/>
      <c r="BQX605" s="211"/>
      <c r="BQY605" s="211"/>
      <c r="BQZ605" s="211"/>
      <c r="BRA605" s="211"/>
      <c r="BRB605" s="211"/>
      <c r="BRC605" s="211"/>
      <c r="BRD605" s="211"/>
      <c r="BRE605" s="211"/>
      <c r="BRF605" s="211"/>
      <c r="BRG605" s="211"/>
      <c r="BRH605" s="211"/>
      <c r="BRI605" s="211"/>
      <c r="BRJ605" s="211"/>
      <c r="BRK605" s="211"/>
      <c r="BRL605" s="211"/>
      <c r="BRM605" s="211"/>
      <c r="BRN605" s="211"/>
      <c r="BRO605" s="211"/>
      <c r="BRP605" s="211"/>
      <c r="BRQ605" s="211"/>
      <c r="BRR605" s="211"/>
      <c r="BRS605" s="211"/>
      <c r="BRT605" s="211"/>
      <c r="BRU605" s="211"/>
      <c r="BRV605" s="211"/>
      <c r="BRW605" s="211"/>
      <c r="BRX605" s="211"/>
      <c r="BRY605" s="211"/>
      <c r="BRZ605" s="211"/>
      <c r="BSA605" s="211"/>
      <c r="BSB605" s="211"/>
      <c r="BSC605" s="211"/>
      <c r="BSD605" s="211"/>
      <c r="BSE605" s="211"/>
      <c r="BSF605" s="211"/>
      <c r="BSG605" s="211"/>
      <c r="BSH605" s="211"/>
      <c r="BSI605" s="211"/>
      <c r="BSJ605" s="211"/>
      <c r="BSK605" s="211"/>
      <c r="BSL605" s="211"/>
      <c r="BSM605" s="211"/>
      <c r="BSN605" s="211"/>
      <c r="BSO605" s="211"/>
      <c r="BSP605" s="211"/>
      <c r="BSQ605" s="211"/>
      <c r="BSR605" s="211"/>
      <c r="BSS605" s="211"/>
      <c r="BST605" s="211"/>
      <c r="BSU605" s="211"/>
      <c r="BSV605" s="211"/>
      <c r="BSW605" s="211"/>
      <c r="BSX605" s="211"/>
      <c r="BSY605" s="211"/>
      <c r="BSZ605" s="211"/>
      <c r="BTA605" s="211"/>
      <c r="BTB605" s="211"/>
      <c r="BTC605" s="211"/>
      <c r="BTD605" s="211"/>
      <c r="BTE605" s="211"/>
      <c r="BTF605" s="211"/>
      <c r="BTG605" s="211"/>
      <c r="BTH605" s="211"/>
      <c r="BTI605" s="211"/>
      <c r="BTJ605" s="211"/>
      <c r="BTK605" s="211"/>
      <c r="BTL605" s="211"/>
      <c r="BTM605" s="211"/>
      <c r="BTN605" s="211"/>
      <c r="BTO605" s="211"/>
      <c r="BTP605" s="211"/>
      <c r="BTQ605" s="211"/>
      <c r="BTR605" s="211"/>
      <c r="BTS605" s="211"/>
      <c r="BTT605" s="211"/>
      <c r="BTU605" s="211"/>
      <c r="BTV605" s="211"/>
      <c r="BTW605" s="211"/>
      <c r="BTX605" s="211"/>
      <c r="BTY605" s="211"/>
      <c r="BTZ605" s="211"/>
      <c r="BUA605" s="211"/>
      <c r="BUB605" s="211"/>
      <c r="BUC605" s="211"/>
      <c r="BUD605" s="211"/>
      <c r="BUE605" s="211"/>
      <c r="BUF605" s="211"/>
      <c r="BUG605" s="211"/>
      <c r="BUH605" s="211"/>
      <c r="BUI605" s="211"/>
      <c r="BUJ605" s="211"/>
      <c r="BUK605" s="211"/>
      <c r="BUL605" s="211"/>
      <c r="BUM605" s="211"/>
      <c r="BUN605" s="211"/>
      <c r="BUO605" s="211"/>
      <c r="BUP605" s="211"/>
      <c r="BUQ605" s="211"/>
      <c r="BUR605" s="211"/>
      <c r="BUS605" s="211"/>
      <c r="BUT605" s="211"/>
      <c r="BUU605" s="211"/>
      <c r="BUV605" s="211"/>
      <c r="BUW605" s="211"/>
      <c r="BUX605" s="211"/>
      <c r="BUY605" s="211"/>
      <c r="BUZ605" s="211"/>
      <c r="BVA605" s="211"/>
      <c r="BVB605" s="211"/>
      <c r="BVC605" s="211"/>
      <c r="BVD605" s="211"/>
      <c r="BVE605" s="211"/>
      <c r="BVF605" s="211"/>
      <c r="BVG605" s="211"/>
      <c r="BVH605" s="211"/>
      <c r="BVI605" s="211"/>
      <c r="BVJ605" s="211"/>
      <c r="BVK605" s="211"/>
      <c r="BVL605" s="211"/>
      <c r="BVM605" s="211"/>
      <c r="BVN605" s="211"/>
      <c r="BVO605" s="211"/>
      <c r="BVP605" s="211"/>
      <c r="BVQ605" s="211"/>
      <c r="BVR605" s="211"/>
      <c r="BVS605" s="211"/>
      <c r="BVT605" s="211"/>
      <c r="BVU605" s="211"/>
      <c r="BVV605" s="211"/>
      <c r="BVW605" s="211"/>
      <c r="BVX605" s="211"/>
      <c r="BVY605" s="211"/>
      <c r="BVZ605" s="211"/>
      <c r="BWA605" s="211"/>
      <c r="BWB605" s="211"/>
      <c r="BWC605" s="211"/>
      <c r="BWD605" s="211"/>
      <c r="BWE605" s="211"/>
      <c r="BWF605" s="211"/>
      <c r="BWG605" s="211"/>
      <c r="BWH605" s="211"/>
      <c r="BWI605" s="211"/>
      <c r="BWJ605" s="211"/>
      <c r="BWK605" s="211"/>
      <c r="BWL605" s="211"/>
      <c r="BWM605" s="211"/>
      <c r="BWN605" s="211"/>
      <c r="BWO605" s="211"/>
      <c r="BWP605" s="211"/>
      <c r="BWQ605" s="211"/>
      <c r="BWR605" s="211"/>
      <c r="BWS605" s="211"/>
      <c r="BWT605" s="211"/>
      <c r="BWU605" s="211"/>
      <c r="BWV605" s="211"/>
      <c r="BWW605" s="211"/>
      <c r="BWX605" s="211"/>
      <c r="BWY605" s="211"/>
      <c r="BWZ605" s="211"/>
      <c r="BXA605" s="211"/>
      <c r="BXB605" s="211"/>
      <c r="BXC605" s="211"/>
      <c r="BXD605" s="211"/>
      <c r="BXE605" s="211"/>
      <c r="BXF605" s="211"/>
      <c r="BXG605" s="211"/>
      <c r="BXH605" s="211"/>
      <c r="BXI605" s="211"/>
      <c r="BXJ605" s="211"/>
      <c r="BXK605" s="211"/>
      <c r="BXL605" s="211"/>
      <c r="BXM605" s="211"/>
      <c r="BXN605" s="211"/>
      <c r="BXO605" s="211"/>
      <c r="BXP605" s="211"/>
      <c r="BXQ605" s="211"/>
      <c r="BXR605" s="211"/>
      <c r="BXS605" s="211"/>
      <c r="BXT605" s="211"/>
      <c r="BXU605" s="211"/>
      <c r="BXV605" s="211"/>
      <c r="BXW605" s="211"/>
      <c r="BXX605" s="211"/>
      <c r="BXY605" s="211"/>
      <c r="BXZ605" s="211"/>
      <c r="BYA605" s="211"/>
      <c r="BYB605" s="211"/>
      <c r="BYC605" s="211"/>
      <c r="BYD605" s="211"/>
      <c r="BYE605" s="211"/>
      <c r="BYF605" s="211"/>
      <c r="BYG605" s="211"/>
      <c r="BYH605" s="211"/>
      <c r="BYI605" s="211"/>
      <c r="BYJ605" s="211"/>
      <c r="BYK605" s="211"/>
      <c r="BYL605" s="211"/>
      <c r="BYM605" s="211"/>
      <c r="BYN605" s="211"/>
      <c r="BYO605" s="211"/>
      <c r="BYP605" s="211"/>
      <c r="BYQ605" s="211"/>
      <c r="BYR605" s="211"/>
      <c r="BYS605" s="211"/>
      <c r="BYT605" s="211"/>
      <c r="BYU605" s="211"/>
      <c r="BYV605" s="211"/>
      <c r="BYW605" s="211"/>
      <c r="BYX605" s="211"/>
      <c r="BYY605" s="211"/>
      <c r="BYZ605" s="211"/>
      <c r="BZA605" s="211"/>
      <c r="BZB605" s="211"/>
      <c r="BZC605" s="211"/>
      <c r="BZD605" s="211"/>
      <c r="BZE605" s="211"/>
      <c r="BZF605" s="211"/>
      <c r="BZG605" s="211"/>
      <c r="BZH605" s="211"/>
      <c r="BZI605" s="211"/>
      <c r="BZJ605" s="211"/>
      <c r="BZK605" s="211"/>
      <c r="BZL605" s="211"/>
      <c r="BZM605" s="211"/>
      <c r="BZN605" s="211"/>
      <c r="BZO605" s="211"/>
      <c r="BZP605" s="211"/>
      <c r="BZQ605" s="211"/>
      <c r="BZR605" s="211"/>
      <c r="BZS605" s="211"/>
      <c r="BZT605" s="211"/>
      <c r="BZU605" s="211"/>
      <c r="BZV605" s="211"/>
      <c r="BZW605" s="211"/>
      <c r="BZX605" s="211"/>
      <c r="BZY605" s="211"/>
      <c r="BZZ605" s="211"/>
      <c r="CAA605" s="211"/>
      <c r="CAB605" s="211"/>
      <c r="CAC605" s="211"/>
      <c r="CAD605" s="211"/>
      <c r="CAE605" s="211"/>
      <c r="CAF605" s="211"/>
      <c r="CAG605" s="211"/>
      <c r="CAH605" s="211"/>
      <c r="CAI605" s="211"/>
      <c r="CAJ605" s="211"/>
      <c r="CAK605" s="211"/>
      <c r="CAL605" s="211"/>
      <c r="CAM605" s="211"/>
      <c r="CAN605" s="211"/>
      <c r="CAO605" s="211"/>
      <c r="CAP605" s="211"/>
      <c r="CAQ605" s="211"/>
      <c r="CAR605" s="211"/>
      <c r="CAS605" s="211"/>
      <c r="CAT605" s="211"/>
      <c r="CAU605" s="211"/>
      <c r="CAV605" s="211"/>
      <c r="CAW605" s="211"/>
      <c r="CAX605" s="211"/>
      <c r="CAY605" s="211"/>
      <c r="CAZ605" s="211"/>
      <c r="CBA605" s="211"/>
      <c r="CBB605" s="211"/>
      <c r="CBC605" s="211"/>
      <c r="CBD605" s="211"/>
      <c r="CBE605" s="211"/>
      <c r="CBF605" s="211"/>
      <c r="CBG605" s="211"/>
      <c r="CBH605" s="211"/>
      <c r="CBI605" s="211"/>
      <c r="CBJ605" s="211"/>
      <c r="CBK605" s="211"/>
      <c r="CBL605" s="211"/>
      <c r="CBM605" s="211"/>
      <c r="CBN605" s="211"/>
      <c r="CBO605" s="211"/>
      <c r="CBP605" s="211"/>
      <c r="CBQ605" s="211"/>
      <c r="CBR605" s="211"/>
      <c r="CBS605" s="211"/>
      <c r="CBT605" s="211"/>
      <c r="CBU605" s="211"/>
      <c r="CBV605" s="211"/>
      <c r="CBW605" s="211"/>
      <c r="CBX605" s="211"/>
      <c r="CBY605" s="211"/>
      <c r="CBZ605" s="211"/>
      <c r="CCA605" s="211"/>
      <c r="CCB605" s="211"/>
      <c r="CCC605" s="211"/>
      <c r="CCD605" s="211"/>
      <c r="CCE605" s="211"/>
      <c r="CCF605" s="211"/>
      <c r="CCG605" s="211"/>
      <c r="CCH605" s="211"/>
      <c r="CCI605" s="211"/>
      <c r="CCJ605" s="211"/>
      <c r="CCK605" s="211"/>
      <c r="CCL605" s="211"/>
      <c r="CCM605" s="211"/>
      <c r="CCN605" s="211"/>
      <c r="CCO605" s="211"/>
      <c r="CCP605" s="211"/>
      <c r="CCQ605" s="211"/>
      <c r="CCR605" s="211"/>
      <c r="CCS605" s="211"/>
      <c r="CCT605" s="211"/>
      <c r="CCU605" s="211"/>
      <c r="CCV605" s="211"/>
      <c r="CCW605" s="211"/>
      <c r="CCX605" s="211"/>
      <c r="CCY605" s="211"/>
      <c r="CCZ605" s="211"/>
      <c r="CDA605" s="211"/>
      <c r="CDB605" s="211"/>
      <c r="CDC605" s="211"/>
      <c r="CDD605" s="211"/>
      <c r="CDE605" s="211"/>
      <c r="CDF605" s="211"/>
      <c r="CDG605" s="211"/>
      <c r="CDH605" s="211"/>
      <c r="CDI605" s="211"/>
      <c r="CDJ605" s="211"/>
      <c r="CDK605" s="211"/>
      <c r="CDL605" s="211"/>
      <c r="CDM605" s="211"/>
      <c r="CDN605" s="211"/>
      <c r="CDO605" s="211"/>
      <c r="CDP605" s="211"/>
      <c r="CDQ605" s="211"/>
      <c r="CDR605" s="211"/>
      <c r="CDS605" s="211"/>
      <c r="CDT605" s="211"/>
      <c r="CDU605" s="211"/>
      <c r="CDV605" s="211"/>
      <c r="CDW605" s="211"/>
      <c r="CDX605" s="211"/>
      <c r="CDY605" s="211"/>
      <c r="CDZ605" s="211"/>
      <c r="CEA605" s="211"/>
      <c r="CEB605" s="211"/>
      <c r="CEC605" s="211"/>
      <c r="CED605" s="211"/>
      <c r="CEE605" s="211"/>
      <c r="CEF605" s="211"/>
      <c r="CEG605" s="211"/>
      <c r="CEH605" s="211"/>
      <c r="CEI605" s="211"/>
      <c r="CEJ605" s="211"/>
      <c r="CEK605" s="211"/>
      <c r="CEL605" s="211"/>
      <c r="CEM605" s="211"/>
      <c r="CEN605" s="211"/>
      <c r="CEO605" s="211"/>
      <c r="CEP605" s="211"/>
      <c r="CEQ605" s="211"/>
      <c r="CER605" s="211"/>
      <c r="CES605" s="211"/>
      <c r="CET605" s="211"/>
      <c r="CEU605" s="211"/>
      <c r="CEV605" s="211"/>
      <c r="CEW605" s="211"/>
      <c r="CEX605" s="211"/>
      <c r="CEY605" s="211"/>
      <c r="CEZ605" s="211"/>
      <c r="CFA605" s="211"/>
      <c r="CFB605" s="211"/>
      <c r="CFC605" s="211"/>
      <c r="CFD605" s="211"/>
      <c r="CFE605" s="211"/>
      <c r="CFF605" s="211"/>
      <c r="CFG605" s="211"/>
      <c r="CFH605" s="211"/>
      <c r="CFI605" s="211"/>
      <c r="CFJ605" s="211"/>
      <c r="CFK605" s="211"/>
      <c r="CFL605" s="211"/>
      <c r="CFM605" s="211"/>
      <c r="CFN605" s="211"/>
      <c r="CFO605" s="211"/>
      <c r="CFP605" s="211"/>
      <c r="CFQ605" s="211"/>
      <c r="CFR605" s="211"/>
      <c r="CFS605" s="211"/>
      <c r="CFT605" s="211"/>
      <c r="CFU605" s="211"/>
      <c r="CFV605" s="211"/>
      <c r="CFW605" s="211"/>
      <c r="CFX605" s="211"/>
      <c r="CFY605" s="211"/>
      <c r="CFZ605" s="211"/>
      <c r="CGA605" s="211"/>
      <c r="CGB605" s="211"/>
      <c r="CGC605" s="211"/>
      <c r="CGD605" s="211"/>
      <c r="CGE605" s="211"/>
      <c r="CGF605" s="211"/>
      <c r="CGG605" s="211"/>
      <c r="CGH605" s="211"/>
      <c r="CGI605" s="211"/>
      <c r="CGJ605" s="211"/>
      <c r="CGK605" s="211"/>
      <c r="CGL605" s="211"/>
      <c r="CGM605" s="211"/>
      <c r="CGN605" s="211"/>
      <c r="CGO605" s="211"/>
      <c r="CGP605" s="211"/>
      <c r="CGQ605" s="211"/>
      <c r="CGR605" s="211"/>
      <c r="CGS605" s="211"/>
      <c r="CGT605" s="211"/>
      <c r="CGU605" s="211"/>
      <c r="CGV605" s="211"/>
      <c r="CGW605" s="211"/>
      <c r="CGX605" s="211"/>
      <c r="CGY605" s="211"/>
      <c r="CGZ605" s="211"/>
      <c r="CHA605" s="211"/>
      <c r="CHB605" s="211"/>
      <c r="CHC605" s="211"/>
      <c r="CHD605" s="211"/>
      <c r="CHE605" s="211"/>
      <c r="CHF605" s="211"/>
      <c r="CHG605" s="211"/>
      <c r="CHH605" s="211"/>
      <c r="CHI605" s="211"/>
      <c r="CHJ605" s="211"/>
      <c r="CHK605" s="211"/>
      <c r="CHL605" s="211"/>
      <c r="CHM605" s="211"/>
      <c r="CHN605" s="211"/>
      <c r="CHO605" s="211"/>
      <c r="CHP605" s="211"/>
      <c r="CHQ605" s="211"/>
      <c r="CHR605" s="211"/>
      <c r="CHS605" s="211"/>
      <c r="CHT605" s="211"/>
      <c r="CHU605" s="211"/>
      <c r="CHV605" s="211"/>
      <c r="CHW605" s="211"/>
      <c r="CHX605" s="211"/>
      <c r="CHY605" s="211"/>
      <c r="CHZ605" s="211"/>
      <c r="CIA605" s="211"/>
      <c r="CIB605" s="211"/>
      <c r="CIC605" s="211"/>
      <c r="CID605" s="211"/>
      <c r="CIE605" s="211"/>
      <c r="CIF605" s="211"/>
      <c r="CIG605" s="211"/>
      <c r="CIH605" s="211"/>
      <c r="CII605" s="211"/>
      <c r="CIJ605" s="211"/>
      <c r="CIK605" s="211"/>
      <c r="CIL605" s="211"/>
      <c r="CIM605" s="211"/>
      <c r="CIN605" s="211"/>
      <c r="CIO605" s="211"/>
      <c r="CIP605" s="211"/>
      <c r="CIQ605" s="211"/>
      <c r="CIR605" s="211"/>
      <c r="CIS605" s="211"/>
      <c r="CIT605" s="211"/>
      <c r="CIU605" s="211"/>
      <c r="CIV605" s="211"/>
      <c r="CIW605" s="211"/>
      <c r="CIX605" s="211"/>
      <c r="CIY605" s="211"/>
      <c r="CIZ605" s="211"/>
      <c r="CJA605" s="211"/>
      <c r="CJB605" s="211"/>
      <c r="CJC605" s="211"/>
      <c r="CJD605" s="211"/>
      <c r="CJE605" s="211"/>
      <c r="CJF605" s="211"/>
      <c r="CJG605" s="211"/>
      <c r="CJH605" s="211"/>
      <c r="CJI605" s="211"/>
      <c r="CJJ605" s="211"/>
      <c r="CJK605" s="211"/>
      <c r="CJL605" s="211"/>
      <c r="CJM605" s="211"/>
      <c r="CJN605" s="211"/>
      <c r="CJO605" s="211"/>
      <c r="CJP605" s="211"/>
      <c r="CJQ605" s="211"/>
      <c r="CJR605" s="211"/>
      <c r="CJS605" s="211"/>
      <c r="CJT605" s="211"/>
      <c r="CJU605" s="211"/>
      <c r="CJV605" s="211"/>
      <c r="CJW605" s="211"/>
      <c r="CJX605" s="211"/>
      <c r="CJY605" s="211"/>
      <c r="CJZ605" s="211"/>
      <c r="CKA605" s="211"/>
      <c r="CKB605" s="211"/>
      <c r="CKC605" s="211"/>
      <c r="CKD605" s="211"/>
      <c r="CKE605" s="211"/>
      <c r="CKF605" s="211"/>
      <c r="CKG605" s="211"/>
      <c r="CKH605" s="211"/>
      <c r="CKI605" s="211"/>
      <c r="CKJ605" s="211"/>
      <c r="CKK605" s="211"/>
      <c r="CKL605" s="211"/>
      <c r="CKM605" s="211"/>
      <c r="CKN605" s="211"/>
      <c r="CKO605" s="211"/>
      <c r="CKP605" s="211"/>
      <c r="CKQ605" s="211"/>
      <c r="CKR605" s="211"/>
      <c r="CKS605" s="211"/>
      <c r="CKT605" s="211"/>
      <c r="CKU605" s="211"/>
      <c r="CKV605" s="211"/>
      <c r="CKW605" s="211"/>
      <c r="CKX605" s="211"/>
      <c r="CKY605" s="211"/>
      <c r="CKZ605" s="211"/>
      <c r="CLA605" s="211"/>
      <c r="CLB605" s="211"/>
      <c r="CLC605" s="211"/>
      <c r="CLD605" s="211"/>
      <c r="CLE605" s="211"/>
      <c r="CLF605" s="211"/>
      <c r="CLG605" s="211"/>
      <c r="CLH605" s="211"/>
      <c r="CLI605" s="211"/>
      <c r="CLJ605" s="211"/>
      <c r="CLK605" s="211"/>
      <c r="CLL605" s="211"/>
      <c r="CLM605" s="211"/>
      <c r="CLN605" s="211"/>
      <c r="CLO605" s="211"/>
      <c r="CLP605" s="211"/>
      <c r="CLQ605" s="211"/>
      <c r="CLR605" s="211"/>
      <c r="CLS605" s="211"/>
      <c r="CLT605" s="211"/>
      <c r="CLU605" s="211"/>
      <c r="CLV605" s="211"/>
      <c r="CLW605" s="211"/>
      <c r="CLX605" s="211"/>
      <c r="CLY605" s="211"/>
      <c r="CLZ605" s="211"/>
      <c r="CMA605" s="211"/>
      <c r="CMB605" s="211"/>
      <c r="CMC605" s="211"/>
      <c r="CMD605" s="211"/>
      <c r="CME605" s="211"/>
      <c r="CMF605" s="211"/>
      <c r="CMG605" s="211"/>
      <c r="CMH605" s="211"/>
      <c r="CMI605" s="211"/>
      <c r="CMJ605" s="211"/>
      <c r="CMK605" s="211"/>
      <c r="CML605" s="211"/>
      <c r="CMM605" s="211"/>
      <c r="CMN605" s="211"/>
      <c r="CMO605" s="211"/>
      <c r="CMP605" s="211"/>
      <c r="CMQ605" s="211"/>
      <c r="CMR605" s="211"/>
      <c r="CMS605" s="211"/>
      <c r="CMT605" s="211"/>
      <c r="CMU605" s="211"/>
      <c r="CMV605" s="211"/>
      <c r="CMW605" s="211"/>
      <c r="CMX605" s="211"/>
      <c r="CMY605" s="211"/>
      <c r="CMZ605" s="211"/>
      <c r="CNA605" s="211"/>
      <c r="CNB605" s="211"/>
      <c r="CNC605" s="211"/>
      <c r="CND605" s="211"/>
      <c r="CNE605" s="211"/>
      <c r="CNF605" s="211"/>
      <c r="CNG605" s="211"/>
      <c r="CNH605" s="211"/>
      <c r="CNI605" s="211"/>
      <c r="CNJ605" s="211"/>
      <c r="CNK605" s="211"/>
      <c r="CNL605" s="211"/>
      <c r="CNM605" s="211"/>
      <c r="CNN605" s="211"/>
      <c r="CNO605" s="211"/>
      <c r="CNP605" s="211"/>
      <c r="CNQ605" s="211"/>
      <c r="CNR605" s="211"/>
      <c r="CNS605" s="211"/>
      <c r="CNT605" s="211"/>
      <c r="CNU605" s="211"/>
      <c r="CNV605" s="211"/>
      <c r="CNW605" s="211"/>
      <c r="CNX605" s="211"/>
      <c r="CNY605" s="211"/>
      <c r="CNZ605" s="211"/>
      <c r="COA605" s="211"/>
      <c r="COB605" s="211"/>
      <c r="COC605" s="211"/>
      <c r="COD605" s="211"/>
      <c r="COE605" s="211"/>
      <c r="COF605" s="211"/>
      <c r="COG605" s="211"/>
      <c r="COH605" s="211"/>
      <c r="COI605" s="211"/>
      <c r="COJ605" s="211"/>
      <c r="COK605" s="211"/>
      <c r="COL605" s="211"/>
      <c r="COM605" s="211"/>
      <c r="CON605" s="211"/>
      <c r="COO605" s="211"/>
      <c r="COP605" s="211"/>
      <c r="COQ605" s="211"/>
      <c r="COR605" s="211"/>
      <c r="COS605" s="211"/>
      <c r="COT605" s="211"/>
      <c r="COU605" s="211"/>
      <c r="COV605" s="211"/>
      <c r="COW605" s="211"/>
      <c r="COX605" s="211"/>
      <c r="COY605" s="211"/>
      <c r="COZ605" s="211"/>
      <c r="CPA605" s="211"/>
      <c r="CPB605" s="211"/>
      <c r="CPC605" s="211"/>
      <c r="CPD605" s="211"/>
      <c r="CPE605" s="211"/>
      <c r="CPF605" s="211"/>
      <c r="CPG605" s="211"/>
      <c r="CPH605" s="211"/>
      <c r="CPI605" s="211"/>
      <c r="CPJ605" s="211"/>
      <c r="CPK605" s="211"/>
      <c r="CPL605" s="211"/>
      <c r="CPM605" s="211"/>
      <c r="CPN605" s="211"/>
      <c r="CPO605" s="211"/>
      <c r="CPP605" s="211"/>
      <c r="CPQ605" s="211"/>
      <c r="CPR605" s="211"/>
      <c r="CPS605" s="211"/>
      <c r="CPT605" s="211"/>
      <c r="CPU605" s="211"/>
      <c r="CPV605" s="211"/>
      <c r="CPW605" s="211"/>
      <c r="CPX605" s="211"/>
      <c r="CPY605" s="211"/>
      <c r="CPZ605" s="211"/>
      <c r="CQA605" s="211"/>
      <c r="CQB605" s="211"/>
      <c r="CQC605" s="211"/>
      <c r="CQD605" s="211"/>
      <c r="CQE605" s="211"/>
      <c r="CQF605" s="211"/>
      <c r="CQG605" s="211"/>
      <c r="CQH605" s="211"/>
      <c r="CQI605" s="211"/>
      <c r="CQJ605" s="211"/>
      <c r="CQK605" s="211"/>
      <c r="CQL605" s="211"/>
      <c r="CQM605" s="211"/>
      <c r="CQN605" s="211"/>
      <c r="CQO605" s="211"/>
      <c r="CQP605" s="211"/>
      <c r="CQQ605" s="211"/>
      <c r="CQR605" s="211"/>
      <c r="CQS605" s="211"/>
      <c r="CQT605" s="211"/>
      <c r="CQU605" s="211"/>
      <c r="CQV605" s="211"/>
      <c r="CQW605" s="211"/>
      <c r="CQX605" s="211"/>
      <c r="CQY605" s="211"/>
      <c r="CQZ605" s="211"/>
      <c r="CRA605" s="211"/>
      <c r="CRB605" s="211"/>
      <c r="CRC605" s="211"/>
      <c r="CRD605" s="211"/>
      <c r="CRE605" s="211"/>
      <c r="CRF605" s="211"/>
      <c r="CRG605" s="211"/>
      <c r="CRH605" s="211"/>
      <c r="CRI605" s="211"/>
      <c r="CRJ605" s="211"/>
      <c r="CRK605" s="211"/>
      <c r="CRL605" s="211"/>
      <c r="CRM605" s="211"/>
      <c r="CRN605" s="211"/>
      <c r="CRO605" s="211"/>
      <c r="CRP605" s="211"/>
      <c r="CRQ605" s="211"/>
      <c r="CRR605" s="211"/>
      <c r="CRS605" s="211"/>
      <c r="CRT605" s="211"/>
      <c r="CRU605" s="211"/>
      <c r="CRV605" s="211"/>
      <c r="CRW605" s="211"/>
      <c r="CRX605" s="211"/>
      <c r="CRY605" s="211"/>
      <c r="CRZ605" s="211"/>
      <c r="CSA605" s="211"/>
      <c r="CSB605" s="211"/>
      <c r="CSC605" s="211"/>
      <c r="CSD605" s="211"/>
      <c r="CSE605" s="211"/>
      <c r="CSF605" s="211"/>
      <c r="CSG605" s="211"/>
      <c r="CSH605" s="211"/>
      <c r="CSI605" s="211"/>
      <c r="CSJ605" s="211"/>
      <c r="CSK605" s="211"/>
      <c r="CSL605" s="211"/>
      <c r="CSM605" s="211"/>
      <c r="CSN605" s="211"/>
      <c r="CSO605" s="211"/>
      <c r="CSP605" s="211"/>
      <c r="CSQ605" s="211"/>
      <c r="CSR605" s="211"/>
      <c r="CSS605" s="211"/>
      <c r="CST605" s="211"/>
      <c r="CSU605" s="211"/>
      <c r="CSV605" s="211"/>
      <c r="CSW605" s="211"/>
      <c r="CSX605" s="211"/>
      <c r="CSY605" s="211"/>
      <c r="CSZ605" s="211"/>
      <c r="CTA605" s="211"/>
      <c r="CTB605" s="211"/>
      <c r="CTC605" s="211"/>
      <c r="CTD605" s="211"/>
      <c r="CTE605" s="211"/>
      <c r="CTF605" s="211"/>
      <c r="CTG605" s="211"/>
      <c r="CTH605" s="211"/>
      <c r="CTI605" s="211"/>
      <c r="CTJ605" s="211"/>
      <c r="CTK605" s="211"/>
      <c r="CTL605" s="211"/>
      <c r="CTM605" s="211"/>
      <c r="CTN605" s="211"/>
      <c r="CTO605" s="211"/>
      <c r="CTP605" s="211"/>
      <c r="CTQ605" s="211"/>
      <c r="CTR605" s="211"/>
      <c r="CTS605" s="211"/>
      <c r="CTT605" s="211"/>
      <c r="CTU605" s="211"/>
      <c r="CTV605" s="211"/>
      <c r="CTW605" s="211"/>
      <c r="CTX605" s="211"/>
      <c r="CTY605" s="211"/>
      <c r="CTZ605" s="211"/>
      <c r="CUA605" s="211"/>
      <c r="CUB605" s="211"/>
      <c r="CUC605" s="211"/>
      <c r="CUD605" s="211"/>
      <c r="CUE605" s="211"/>
      <c r="CUF605" s="211"/>
      <c r="CUG605" s="211"/>
      <c r="CUH605" s="211"/>
      <c r="CUI605" s="211"/>
      <c r="CUJ605" s="211"/>
      <c r="CUK605" s="211"/>
      <c r="CUL605" s="211"/>
      <c r="CUM605" s="211"/>
      <c r="CUN605" s="211"/>
      <c r="CUO605" s="211"/>
      <c r="CUP605" s="211"/>
      <c r="CUQ605" s="211"/>
      <c r="CUR605" s="211"/>
      <c r="CUS605" s="211"/>
      <c r="CUT605" s="211"/>
      <c r="CUU605" s="211"/>
      <c r="CUV605" s="211"/>
      <c r="CUW605" s="211"/>
      <c r="CUX605" s="211"/>
      <c r="CUY605" s="211"/>
      <c r="CUZ605" s="211"/>
      <c r="CVA605" s="211"/>
      <c r="CVB605" s="211"/>
      <c r="CVC605" s="211"/>
      <c r="CVD605" s="211"/>
      <c r="CVE605" s="211"/>
      <c r="CVF605" s="211"/>
      <c r="CVG605" s="211"/>
      <c r="CVH605" s="211"/>
      <c r="CVI605" s="211"/>
      <c r="CVJ605" s="211"/>
      <c r="CVK605" s="211"/>
      <c r="CVL605" s="211"/>
      <c r="CVM605" s="211"/>
      <c r="CVN605" s="211"/>
      <c r="CVO605" s="211"/>
      <c r="CVP605" s="211"/>
      <c r="CVQ605" s="211"/>
      <c r="CVR605" s="211"/>
      <c r="CVS605" s="211"/>
      <c r="CVT605" s="211"/>
      <c r="CVU605" s="211"/>
      <c r="CVV605" s="211"/>
      <c r="CVW605" s="211"/>
      <c r="CVX605" s="211"/>
      <c r="CVY605" s="211"/>
      <c r="CVZ605" s="211"/>
      <c r="CWA605" s="211"/>
      <c r="CWB605" s="211"/>
      <c r="CWC605" s="211"/>
      <c r="CWD605" s="211"/>
      <c r="CWE605" s="211"/>
      <c r="CWF605" s="211"/>
      <c r="CWG605" s="211"/>
      <c r="CWH605" s="211"/>
      <c r="CWI605" s="211"/>
      <c r="CWJ605" s="211"/>
      <c r="CWK605" s="211"/>
      <c r="CWL605" s="211"/>
      <c r="CWM605" s="211"/>
      <c r="CWN605" s="211"/>
      <c r="CWO605" s="211"/>
      <c r="CWP605" s="211"/>
      <c r="CWQ605" s="211"/>
      <c r="CWR605" s="211"/>
      <c r="CWS605" s="211"/>
      <c r="CWT605" s="211"/>
      <c r="CWU605" s="211"/>
      <c r="CWV605" s="211"/>
      <c r="CWW605" s="211"/>
      <c r="CWX605" s="211"/>
      <c r="CWY605" s="211"/>
      <c r="CWZ605" s="211"/>
      <c r="CXA605" s="211"/>
      <c r="CXB605" s="211"/>
      <c r="CXC605" s="211"/>
      <c r="CXD605" s="211"/>
      <c r="CXE605" s="211"/>
      <c r="CXF605" s="211"/>
      <c r="CXG605" s="211"/>
      <c r="CXH605" s="211"/>
      <c r="CXI605" s="211"/>
      <c r="CXJ605" s="211"/>
      <c r="CXK605" s="211"/>
      <c r="CXL605" s="211"/>
      <c r="CXM605" s="211"/>
      <c r="CXN605" s="211"/>
      <c r="CXO605" s="211"/>
      <c r="CXP605" s="211"/>
      <c r="CXQ605" s="211"/>
      <c r="CXR605" s="211"/>
      <c r="CXS605" s="211"/>
      <c r="CXT605" s="211"/>
      <c r="CXU605" s="211"/>
      <c r="CXV605" s="211"/>
      <c r="CXW605" s="211"/>
      <c r="CXX605" s="211"/>
      <c r="CXY605" s="211"/>
      <c r="CXZ605" s="211"/>
      <c r="CYA605" s="211"/>
      <c r="CYB605" s="211"/>
      <c r="CYC605" s="211"/>
      <c r="CYD605" s="211"/>
      <c r="CYE605" s="211"/>
      <c r="CYF605" s="211"/>
      <c r="CYG605" s="211"/>
      <c r="CYH605" s="211"/>
      <c r="CYI605" s="211"/>
      <c r="CYJ605" s="211"/>
      <c r="CYK605" s="211"/>
      <c r="CYL605" s="211"/>
      <c r="CYM605" s="211"/>
      <c r="CYN605" s="211"/>
      <c r="CYO605" s="211"/>
      <c r="CYP605" s="211"/>
      <c r="CYQ605" s="211"/>
      <c r="CYR605" s="211"/>
      <c r="CYS605" s="211"/>
      <c r="CYT605" s="211"/>
      <c r="CYU605" s="211"/>
      <c r="CYV605" s="211"/>
      <c r="CYW605" s="211"/>
      <c r="CYX605" s="211"/>
      <c r="CYY605" s="211"/>
      <c r="CYZ605" s="211"/>
      <c r="CZA605" s="211"/>
      <c r="CZB605" s="211"/>
      <c r="CZC605" s="211"/>
      <c r="CZD605" s="211"/>
      <c r="CZE605" s="211"/>
      <c r="CZF605" s="211"/>
      <c r="CZG605" s="211"/>
      <c r="CZH605" s="211"/>
      <c r="CZI605" s="211"/>
      <c r="CZJ605" s="211"/>
      <c r="CZK605" s="211"/>
      <c r="CZL605" s="211"/>
      <c r="CZM605" s="211"/>
      <c r="CZN605" s="211"/>
      <c r="CZO605" s="211"/>
      <c r="CZP605" s="211"/>
      <c r="CZQ605" s="211"/>
      <c r="CZR605" s="211"/>
      <c r="CZS605" s="211"/>
      <c r="CZT605" s="211"/>
      <c r="CZU605" s="211"/>
      <c r="CZV605" s="211"/>
      <c r="CZW605" s="211"/>
      <c r="CZX605" s="211"/>
      <c r="CZY605" s="211"/>
      <c r="CZZ605" s="211"/>
      <c r="DAA605" s="211"/>
      <c r="DAB605" s="211"/>
      <c r="DAC605" s="211"/>
      <c r="DAD605" s="211"/>
      <c r="DAE605" s="211"/>
      <c r="DAF605" s="211"/>
      <c r="DAG605" s="211"/>
      <c r="DAH605" s="211"/>
      <c r="DAI605" s="211"/>
      <c r="DAJ605" s="211"/>
      <c r="DAK605" s="211"/>
      <c r="DAL605" s="211"/>
      <c r="DAM605" s="211"/>
      <c r="DAN605" s="211"/>
      <c r="DAO605" s="211"/>
      <c r="DAP605" s="211"/>
      <c r="DAQ605" s="211"/>
      <c r="DAR605" s="211"/>
      <c r="DAS605" s="211"/>
      <c r="DAT605" s="211"/>
      <c r="DAU605" s="211"/>
      <c r="DAV605" s="211"/>
      <c r="DAW605" s="211"/>
      <c r="DAX605" s="211"/>
      <c r="DAY605" s="211"/>
      <c r="DAZ605" s="211"/>
      <c r="DBA605" s="211"/>
      <c r="DBB605" s="211"/>
      <c r="DBC605" s="211"/>
      <c r="DBD605" s="211"/>
      <c r="DBE605" s="211"/>
      <c r="DBF605" s="211"/>
      <c r="DBG605" s="211"/>
      <c r="DBH605" s="211"/>
      <c r="DBI605" s="211"/>
      <c r="DBJ605" s="211"/>
      <c r="DBK605" s="211"/>
      <c r="DBL605" s="211"/>
      <c r="DBM605" s="211"/>
      <c r="DBN605" s="211"/>
      <c r="DBO605" s="211"/>
      <c r="DBP605" s="211"/>
      <c r="DBQ605" s="211"/>
      <c r="DBR605" s="211"/>
      <c r="DBS605" s="211"/>
      <c r="DBT605" s="211"/>
      <c r="DBU605" s="211"/>
      <c r="DBV605" s="211"/>
      <c r="DBW605" s="211"/>
      <c r="DBX605" s="211"/>
      <c r="DBY605" s="211"/>
      <c r="DBZ605" s="211"/>
      <c r="DCA605" s="211"/>
      <c r="DCB605" s="211"/>
      <c r="DCC605" s="211"/>
      <c r="DCD605" s="211"/>
      <c r="DCE605" s="211"/>
      <c r="DCF605" s="211"/>
      <c r="DCG605" s="211"/>
      <c r="DCH605" s="211"/>
      <c r="DCI605" s="211"/>
      <c r="DCJ605" s="211"/>
      <c r="DCK605" s="211"/>
      <c r="DCL605" s="211"/>
      <c r="DCM605" s="211"/>
      <c r="DCN605" s="211"/>
      <c r="DCO605" s="211"/>
      <c r="DCP605" s="211"/>
      <c r="DCQ605" s="211"/>
      <c r="DCR605" s="211"/>
      <c r="DCS605" s="211"/>
      <c r="DCT605" s="211"/>
      <c r="DCU605" s="211"/>
      <c r="DCV605" s="211"/>
      <c r="DCW605" s="211"/>
      <c r="DCX605" s="211"/>
      <c r="DCY605" s="211"/>
      <c r="DCZ605" s="211"/>
      <c r="DDA605" s="211"/>
      <c r="DDB605" s="211"/>
      <c r="DDC605" s="211"/>
      <c r="DDD605" s="211"/>
      <c r="DDE605" s="211"/>
      <c r="DDF605" s="211"/>
      <c r="DDG605" s="211"/>
      <c r="DDH605" s="211"/>
      <c r="DDI605" s="211"/>
      <c r="DDJ605" s="211"/>
      <c r="DDK605" s="211"/>
      <c r="DDL605" s="211"/>
      <c r="DDM605" s="211"/>
      <c r="DDN605" s="211"/>
      <c r="DDO605" s="211"/>
      <c r="DDP605" s="211"/>
      <c r="DDQ605" s="211"/>
      <c r="DDR605" s="211"/>
      <c r="DDS605" s="211"/>
      <c r="DDT605" s="211"/>
      <c r="DDU605" s="211"/>
      <c r="DDV605" s="211"/>
      <c r="DDW605" s="211"/>
      <c r="DDX605" s="211"/>
      <c r="DDY605" s="211"/>
      <c r="DDZ605" s="211"/>
      <c r="DEA605" s="211"/>
      <c r="DEB605" s="211"/>
      <c r="DEC605" s="211"/>
      <c r="DED605" s="211"/>
      <c r="DEE605" s="211"/>
      <c r="DEF605" s="211"/>
      <c r="DEG605" s="211"/>
      <c r="DEH605" s="211"/>
      <c r="DEI605" s="211"/>
      <c r="DEJ605" s="211"/>
      <c r="DEK605" s="211"/>
      <c r="DEL605" s="211"/>
      <c r="DEM605" s="211"/>
      <c r="DEN605" s="211"/>
      <c r="DEO605" s="211"/>
      <c r="DEP605" s="211"/>
      <c r="DEQ605" s="211"/>
      <c r="DER605" s="211"/>
      <c r="DES605" s="211"/>
      <c r="DET605" s="211"/>
      <c r="DEU605" s="211"/>
      <c r="DEV605" s="211"/>
      <c r="DEW605" s="211"/>
      <c r="DEX605" s="211"/>
      <c r="DEY605" s="211"/>
      <c r="DEZ605" s="211"/>
      <c r="DFA605" s="211"/>
      <c r="DFB605" s="211"/>
      <c r="DFC605" s="211"/>
      <c r="DFD605" s="211"/>
      <c r="DFE605" s="211"/>
      <c r="DFF605" s="211"/>
      <c r="DFG605" s="211"/>
      <c r="DFH605" s="211"/>
      <c r="DFI605" s="211"/>
      <c r="DFJ605" s="211"/>
      <c r="DFK605" s="211"/>
      <c r="DFL605" s="211"/>
      <c r="DFM605" s="211"/>
      <c r="DFN605" s="211"/>
      <c r="DFO605" s="211"/>
      <c r="DFP605" s="211"/>
      <c r="DFQ605" s="211"/>
      <c r="DFR605" s="211"/>
      <c r="DFS605" s="211"/>
      <c r="DFT605" s="211"/>
      <c r="DFU605" s="211"/>
      <c r="DFV605" s="211"/>
      <c r="DFW605" s="211"/>
      <c r="DFX605" s="211"/>
      <c r="DFY605" s="211"/>
      <c r="DFZ605" s="211"/>
      <c r="DGA605" s="211"/>
      <c r="DGB605" s="211"/>
      <c r="DGC605" s="211"/>
      <c r="DGD605" s="211"/>
      <c r="DGE605" s="211"/>
      <c r="DGF605" s="211"/>
      <c r="DGG605" s="211"/>
      <c r="DGH605" s="211"/>
      <c r="DGI605" s="211"/>
      <c r="DGJ605" s="211"/>
      <c r="DGK605" s="211"/>
      <c r="DGL605" s="211"/>
      <c r="DGM605" s="211"/>
      <c r="DGN605" s="211"/>
      <c r="DGO605" s="211"/>
      <c r="DGP605" s="211"/>
      <c r="DGQ605" s="211"/>
      <c r="DGR605" s="211"/>
      <c r="DGS605" s="211"/>
      <c r="DGT605" s="211"/>
      <c r="DGU605" s="211"/>
      <c r="DGV605" s="211"/>
      <c r="DGW605" s="211"/>
      <c r="DGX605" s="211"/>
      <c r="DGY605" s="211"/>
      <c r="DGZ605" s="211"/>
      <c r="DHA605" s="211"/>
      <c r="DHB605" s="211"/>
      <c r="DHC605" s="211"/>
      <c r="DHD605" s="211"/>
      <c r="DHE605" s="211"/>
      <c r="DHF605" s="211"/>
      <c r="DHG605" s="211"/>
      <c r="DHH605" s="211"/>
      <c r="DHI605" s="211"/>
      <c r="DHJ605" s="211"/>
      <c r="DHK605" s="211"/>
      <c r="DHL605" s="211"/>
      <c r="DHM605" s="211"/>
      <c r="DHN605" s="211"/>
      <c r="DHO605" s="211"/>
      <c r="DHP605" s="211"/>
      <c r="DHQ605" s="211"/>
      <c r="DHR605" s="211"/>
      <c r="DHS605" s="211"/>
      <c r="DHT605" s="211"/>
      <c r="DHU605" s="211"/>
      <c r="DHV605" s="211"/>
      <c r="DHW605" s="211"/>
      <c r="DHX605" s="211"/>
      <c r="DHY605" s="211"/>
      <c r="DHZ605" s="211"/>
      <c r="DIA605" s="211"/>
      <c r="DIB605" s="211"/>
      <c r="DIC605" s="211"/>
      <c r="DID605" s="211"/>
      <c r="DIE605" s="211"/>
      <c r="DIF605" s="211"/>
      <c r="DIG605" s="211"/>
      <c r="DIH605" s="211"/>
      <c r="DII605" s="211"/>
      <c r="DIJ605" s="211"/>
      <c r="DIK605" s="211"/>
      <c r="DIL605" s="211"/>
      <c r="DIM605" s="211"/>
      <c r="DIN605" s="211"/>
      <c r="DIO605" s="211"/>
      <c r="DIP605" s="211"/>
      <c r="DIQ605" s="211"/>
      <c r="DIR605" s="211"/>
      <c r="DIS605" s="211"/>
      <c r="DIT605" s="211"/>
      <c r="DIU605" s="211"/>
      <c r="DIV605" s="211"/>
      <c r="DIW605" s="211"/>
      <c r="DIX605" s="211"/>
      <c r="DIY605" s="211"/>
      <c r="DIZ605" s="211"/>
      <c r="DJA605" s="211"/>
      <c r="DJB605" s="211"/>
      <c r="DJC605" s="211"/>
      <c r="DJD605" s="211"/>
      <c r="DJE605" s="211"/>
      <c r="DJF605" s="211"/>
      <c r="DJG605" s="211"/>
      <c r="DJH605" s="211"/>
      <c r="DJI605" s="211"/>
      <c r="DJJ605" s="211"/>
      <c r="DJK605" s="211"/>
      <c r="DJL605" s="211"/>
      <c r="DJM605" s="211"/>
      <c r="DJN605" s="211"/>
      <c r="DJO605" s="211"/>
      <c r="DJP605" s="211"/>
      <c r="DJQ605" s="211"/>
      <c r="DJR605" s="211"/>
      <c r="DJS605" s="211"/>
      <c r="DJT605" s="211"/>
      <c r="DJU605" s="211"/>
      <c r="DJV605" s="211"/>
      <c r="DJW605" s="211"/>
      <c r="DJX605" s="211"/>
      <c r="DJY605" s="211"/>
      <c r="DJZ605" s="211"/>
      <c r="DKA605" s="211"/>
      <c r="DKB605" s="211"/>
      <c r="DKC605" s="211"/>
      <c r="DKD605" s="211"/>
      <c r="DKE605" s="211"/>
      <c r="DKF605" s="211"/>
      <c r="DKG605" s="211"/>
      <c r="DKH605" s="211"/>
      <c r="DKI605" s="211"/>
      <c r="DKJ605" s="211"/>
      <c r="DKK605" s="211"/>
      <c r="DKL605" s="211"/>
      <c r="DKM605" s="211"/>
      <c r="DKN605" s="211"/>
      <c r="DKO605" s="211"/>
      <c r="DKP605" s="211"/>
      <c r="DKQ605" s="211"/>
      <c r="DKR605" s="211"/>
      <c r="DKS605" s="211"/>
      <c r="DKT605" s="211"/>
      <c r="DKU605" s="211"/>
      <c r="DKV605" s="211"/>
      <c r="DKW605" s="211"/>
      <c r="DKX605" s="211"/>
      <c r="DKY605" s="211"/>
      <c r="DKZ605" s="211"/>
      <c r="DLA605" s="211"/>
      <c r="DLB605" s="211"/>
      <c r="DLC605" s="211"/>
      <c r="DLD605" s="211"/>
      <c r="DLE605" s="211"/>
      <c r="DLF605" s="211"/>
      <c r="DLG605" s="211"/>
      <c r="DLH605" s="211"/>
      <c r="DLI605" s="211"/>
      <c r="DLJ605" s="211"/>
      <c r="DLK605" s="211"/>
      <c r="DLL605" s="211"/>
      <c r="DLM605" s="211"/>
      <c r="DLN605" s="211"/>
      <c r="DLO605" s="211"/>
      <c r="DLP605" s="211"/>
      <c r="DLQ605" s="211"/>
      <c r="DLR605" s="211"/>
      <c r="DLS605" s="211"/>
      <c r="DLT605" s="211"/>
      <c r="DLU605" s="211"/>
      <c r="DLV605" s="211"/>
      <c r="DLW605" s="211"/>
      <c r="DLX605" s="211"/>
      <c r="DLY605" s="211"/>
      <c r="DLZ605" s="211"/>
      <c r="DMA605" s="211"/>
      <c r="DMB605" s="211"/>
      <c r="DMC605" s="211"/>
      <c r="DMD605" s="211"/>
      <c r="DME605" s="211"/>
      <c r="DMF605" s="211"/>
      <c r="DMG605" s="211"/>
      <c r="DMH605" s="211"/>
      <c r="DMI605" s="211"/>
      <c r="DMJ605" s="211"/>
      <c r="DMK605" s="211"/>
      <c r="DML605" s="211"/>
      <c r="DMM605" s="211"/>
      <c r="DMN605" s="211"/>
      <c r="DMO605" s="211"/>
      <c r="DMP605" s="211"/>
      <c r="DMQ605" s="211"/>
      <c r="DMR605" s="211"/>
      <c r="DMS605" s="211"/>
      <c r="DMT605" s="211"/>
      <c r="DMU605" s="211"/>
      <c r="DMV605" s="211"/>
      <c r="DMW605" s="211"/>
      <c r="DMX605" s="211"/>
      <c r="DMY605" s="211"/>
      <c r="DMZ605" s="211"/>
      <c r="DNA605" s="211"/>
      <c r="DNB605" s="211"/>
      <c r="DNC605" s="211"/>
      <c r="DND605" s="211"/>
      <c r="DNE605" s="211"/>
      <c r="DNF605" s="211"/>
      <c r="DNG605" s="211"/>
      <c r="DNH605" s="211"/>
      <c r="DNI605" s="211"/>
      <c r="DNJ605" s="211"/>
      <c r="DNK605" s="211"/>
      <c r="DNL605" s="211"/>
      <c r="DNM605" s="211"/>
      <c r="DNN605" s="211"/>
      <c r="DNO605" s="211"/>
      <c r="DNP605" s="211"/>
      <c r="DNQ605" s="211"/>
      <c r="DNR605" s="211"/>
      <c r="DNS605" s="211"/>
      <c r="DNT605" s="211"/>
      <c r="DNU605" s="211"/>
      <c r="DNV605" s="211"/>
      <c r="DNW605" s="211"/>
      <c r="DNX605" s="211"/>
      <c r="DNY605" s="211"/>
      <c r="DNZ605" s="211"/>
      <c r="DOA605" s="211"/>
      <c r="DOB605" s="211"/>
      <c r="DOC605" s="211"/>
      <c r="DOD605" s="211"/>
      <c r="DOE605" s="211"/>
      <c r="DOF605" s="211"/>
      <c r="DOG605" s="211"/>
      <c r="DOH605" s="211"/>
      <c r="DOI605" s="211"/>
      <c r="DOJ605" s="211"/>
      <c r="DOK605" s="211"/>
      <c r="DOL605" s="211"/>
      <c r="DOM605" s="211"/>
      <c r="DON605" s="211"/>
      <c r="DOO605" s="211"/>
      <c r="DOP605" s="211"/>
      <c r="DOQ605" s="211"/>
      <c r="DOR605" s="211"/>
      <c r="DOS605" s="211"/>
      <c r="DOT605" s="211"/>
      <c r="DOU605" s="211"/>
      <c r="DOV605" s="211"/>
      <c r="DOW605" s="211"/>
      <c r="DOX605" s="211"/>
      <c r="DOY605" s="211"/>
      <c r="DOZ605" s="211"/>
      <c r="DPA605" s="211"/>
      <c r="DPB605" s="211"/>
      <c r="DPC605" s="211"/>
      <c r="DPD605" s="211"/>
      <c r="DPE605" s="211"/>
      <c r="DPF605" s="211"/>
      <c r="DPG605" s="211"/>
      <c r="DPH605" s="211"/>
      <c r="DPI605" s="211"/>
      <c r="DPJ605" s="211"/>
      <c r="DPK605" s="211"/>
      <c r="DPL605" s="211"/>
      <c r="DPM605" s="211"/>
      <c r="DPN605" s="211"/>
      <c r="DPO605" s="211"/>
      <c r="DPP605" s="211"/>
      <c r="DPQ605" s="211"/>
      <c r="DPR605" s="211"/>
      <c r="DPS605" s="211"/>
      <c r="DPT605" s="211"/>
      <c r="DPU605" s="211"/>
      <c r="DPV605" s="211"/>
      <c r="DPW605" s="211"/>
      <c r="DPX605" s="211"/>
      <c r="DPY605" s="211"/>
      <c r="DPZ605" s="211"/>
      <c r="DQA605" s="211"/>
      <c r="DQB605" s="211"/>
      <c r="DQC605" s="211"/>
      <c r="DQD605" s="211"/>
      <c r="DQE605" s="211"/>
      <c r="DQF605" s="211"/>
      <c r="DQG605" s="211"/>
      <c r="DQH605" s="211"/>
      <c r="DQI605" s="211"/>
      <c r="DQJ605" s="211"/>
      <c r="DQK605" s="211"/>
      <c r="DQL605" s="211"/>
      <c r="DQM605" s="211"/>
      <c r="DQN605" s="211"/>
      <c r="DQO605" s="211"/>
      <c r="DQP605" s="211"/>
      <c r="DQQ605" s="211"/>
      <c r="DQR605" s="211"/>
      <c r="DQS605" s="211"/>
      <c r="DQT605" s="211"/>
      <c r="DQU605" s="211"/>
      <c r="DQV605" s="211"/>
      <c r="DQW605" s="211"/>
      <c r="DQX605" s="211"/>
      <c r="DQY605" s="211"/>
      <c r="DQZ605" s="211"/>
      <c r="DRA605" s="211"/>
      <c r="DRB605" s="211"/>
      <c r="DRC605" s="211"/>
      <c r="DRD605" s="211"/>
      <c r="DRE605" s="211"/>
      <c r="DRF605" s="211"/>
      <c r="DRG605" s="211"/>
      <c r="DRH605" s="211"/>
      <c r="DRI605" s="211"/>
      <c r="DRJ605" s="211"/>
      <c r="DRK605" s="211"/>
      <c r="DRL605" s="211"/>
      <c r="DRM605" s="211"/>
      <c r="DRN605" s="211"/>
      <c r="DRO605" s="211"/>
      <c r="DRP605" s="211"/>
      <c r="DRQ605" s="211"/>
      <c r="DRR605" s="211"/>
      <c r="DRS605" s="211"/>
      <c r="DRT605" s="211"/>
      <c r="DRU605" s="211"/>
      <c r="DRV605" s="211"/>
      <c r="DRW605" s="211"/>
      <c r="DRX605" s="211"/>
      <c r="DRY605" s="211"/>
      <c r="DRZ605" s="211"/>
      <c r="DSA605" s="211"/>
      <c r="DSB605" s="211"/>
      <c r="DSC605" s="211"/>
      <c r="DSD605" s="211"/>
      <c r="DSE605" s="211"/>
      <c r="DSF605" s="211"/>
      <c r="DSG605" s="211"/>
      <c r="DSH605" s="211"/>
      <c r="DSI605" s="211"/>
      <c r="DSJ605" s="211"/>
      <c r="DSK605" s="211"/>
      <c r="DSL605" s="211"/>
      <c r="DSM605" s="211"/>
      <c r="DSN605" s="211"/>
      <c r="DSO605" s="211"/>
      <c r="DSP605" s="211"/>
      <c r="DSQ605" s="211"/>
      <c r="DSR605" s="211"/>
      <c r="DSS605" s="211"/>
      <c r="DST605" s="211"/>
      <c r="DSU605" s="211"/>
      <c r="DSV605" s="211"/>
      <c r="DSW605" s="211"/>
      <c r="DSX605" s="211"/>
      <c r="DSY605" s="211"/>
      <c r="DSZ605" s="211"/>
      <c r="DTA605" s="211"/>
      <c r="DTB605" s="211"/>
      <c r="DTC605" s="211"/>
      <c r="DTD605" s="211"/>
      <c r="DTE605" s="211"/>
      <c r="DTF605" s="211"/>
      <c r="DTG605" s="211"/>
      <c r="DTH605" s="211"/>
      <c r="DTI605" s="211"/>
      <c r="DTJ605" s="211"/>
      <c r="DTK605" s="211"/>
      <c r="DTL605" s="211"/>
      <c r="DTM605" s="211"/>
      <c r="DTN605" s="211"/>
      <c r="DTO605" s="211"/>
      <c r="DTP605" s="211"/>
      <c r="DTQ605" s="211"/>
      <c r="DTR605" s="211"/>
      <c r="DTS605" s="211"/>
      <c r="DTT605" s="211"/>
      <c r="DTU605" s="211"/>
      <c r="DTV605" s="211"/>
      <c r="DTW605" s="211"/>
      <c r="DTX605" s="211"/>
      <c r="DTY605" s="211"/>
      <c r="DTZ605" s="211"/>
      <c r="DUA605" s="211"/>
      <c r="DUB605" s="211"/>
      <c r="DUC605" s="211"/>
      <c r="DUD605" s="211"/>
      <c r="DUE605" s="211"/>
      <c r="DUF605" s="211"/>
      <c r="DUG605" s="211"/>
      <c r="DUH605" s="211"/>
      <c r="DUI605" s="211"/>
      <c r="DUJ605" s="211"/>
      <c r="DUK605" s="211"/>
      <c r="DUL605" s="211"/>
      <c r="DUM605" s="211"/>
      <c r="DUN605" s="211"/>
      <c r="DUO605" s="211"/>
      <c r="DUP605" s="211"/>
      <c r="DUQ605" s="211"/>
      <c r="DUR605" s="211"/>
      <c r="DUS605" s="211"/>
      <c r="DUT605" s="211"/>
      <c r="DUU605" s="211"/>
      <c r="DUV605" s="211"/>
      <c r="DUW605" s="211"/>
      <c r="DUX605" s="211"/>
      <c r="DUY605" s="211"/>
      <c r="DUZ605" s="211"/>
      <c r="DVA605" s="211"/>
      <c r="DVB605" s="211"/>
      <c r="DVC605" s="211"/>
      <c r="DVD605" s="211"/>
      <c r="DVE605" s="211"/>
      <c r="DVF605" s="211"/>
      <c r="DVG605" s="211"/>
      <c r="DVH605" s="211"/>
      <c r="DVI605" s="211"/>
      <c r="DVJ605" s="211"/>
      <c r="DVK605" s="211"/>
      <c r="DVL605" s="211"/>
      <c r="DVM605" s="211"/>
      <c r="DVN605" s="211"/>
      <c r="DVO605" s="211"/>
      <c r="DVP605" s="211"/>
      <c r="DVQ605" s="211"/>
      <c r="DVR605" s="211"/>
      <c r="DVS605" s="211"/>
      <c r="DVT605" s="211"/>
      <c r="DVU605" s="211"/>
      <c r="DVV605" s="211"/>
      <c r="DVW605" s="211"/>
      <c r="DVX605" s="211"/>
      <c r="DVY605" s="211"/>
      <c r="DVZ605" s="211"/>
      <c r="DWA605" s="211"/>
      <c r="DWB605" s="211"/>
      <c r="DWC605" s="211"/>
      <c r="DWD605" s="211"/>
      <c r="DWE605" s="211"/>
      <c r="DWF605" s="211"/>
      <c r="DWG605" s="211"/>
      <c r="DWH605" s="211"/>
      <c r="DWI605" s="211"/>
      <c r="DWJ605" s="211"/>
      <c r="DWK605" s="211"/>
      <c r="DWL605" s="211"/>
      <c r="DWM605" s="211"/>
      <c r="DWN605" s="211"/>
      <c r="DWO605" s="211"/>
      <c r="DWP605" s="211"/>
      <c r="DWQ605" s="211"/>
      <c r="DWR605" s="211"/>
      <c r="DWS605" s="211"/>
      <c r="DWT605" s="211"/>
      <c r="DWU605" s="211"/>
      <c r="DWV605" s="211"/>
      <c r="DWW605" s="211"/>
      <c r="DWX605" s="211"/>
      <c r="DWY605" s="211"/>
      <c r="DWZ605" s="211"/>
      <c r="DXA605" s="211"/>
      <c r="DXB605" s="211"/>
      <c r="DXC605" s="211"/>
      <c r="DXD605" s="211"/>
      <c r="DXE605" s="211"/>
      <c r="DXF605" s="211"/>
      <c r="DXG605" s="211"/>
      <c r="DXH605" s="211"/>
      <c r="DXI605" s="211"/>
      <c r="DXJ605" s="211"/>
      <c r="DXK605" s="211"/>
      <c r="DXL605" s="211"/>
      <c r="DXM605" s="211"/>
      <c r="DXN605" s="211"/>
      <c r="DXO605" s="211"/>
      <c r="DXP605" s="211"/>
      <c r="DXQ605" s="211"/>
      <c r="DXR605" s="211"/>
      <c r="DXS605" s="211"/>
      <c r="DXT605" s="211"/>
      <c r="DXU605" s="211"/>
      <c r="DXV605" s="211"/>
      <c r="DXW605" s="211"/>
      <c r="DXX605" s="211"/>
      <c r="DXY605" s="211"/>
      <c r="DXZ605" s="211"/>
      <c r="DYA605" s="211"/>
      <c r="DYB605" s="211"/>
      <c r="DYC605" s="211"/>
      <c r="DYD605" s="211"/>
      <c r="DYE605" s="211"/>
      <c r="DYF605" s="211"/>
      <c r="DYG605" s="211"/>
      <c r="DYH605" s="211"/>
      <c r="DYI605" s="211"/>
      <c r="DYJ605" s="211"/>
      <c r="DYK605" s="211"/>
      <c r="DYL605" s="211"/>
      <c r="DYM605" s="211"/>
      <c r="DYN605" s="211"/>
      <c r="DYO605" s="211"/>
      <c r="DYP605" s="211"/>
      <c r="DYQ605" s="211"/>
      <c r="DYR605" s="211"/>
      <c r="DYS605" s="211"/>
      <c r="DYT605" s="211"/>
      <c r="DYU605" s="211"/>
      <c r="DYV605" s="211"/>
      <c r="DYW605" s="211"/>
      <c r="DYX605" s="211"/>
      <c r="DYY605" s="211"/>
      <c r="DYZ605" s="211"/>
      <c r="DZA605" s="211"/>
      <c r="DZB605" s="211"/>
      <c r="DZC605" s="211"/>
      <c r="DZD605" s="211"/>
      <c r="DZE605" s="211"/>
      <c r="DZF605" s="211"/>
      <c r="DZG605" s="211"/>
      <c r="DZH605" s="211"/>
      <c r="DZI605" s="211"/>
      <c r="DZJ605" s="211"/>
      <c r="DZK605" s="211"/>
      <c r="DZL605" s="211"/>
      <c r="DZM605" s="211"/>
      <c r="DZN605" s="211"/>
      <c r="DZO605" s="211"/>
      <c r="DZP605" s="211"/>
      <c r="DZQ605" s="211"/>
      <c r="DZR605" s="211"/>
      <c r="DZS605" s="211"/>
      <c r="DZT605" s="211"/>
      <c r="DZU605" s="211"/>
      <c r="DZV605" s="211"/>
      <c r="DZW605" s="211"/>
      <c r="DZX605" s="211"/>
      <c r="DZY605" s="211"/>
      <c r="DZZ605" s="211"/>
      <c r="EAA605" s="211"/>
      <c r="EAB605" s="211"/>
      <c r="EAC605" s="211"/>
      <c r="EAD605" s="211"/>
      <c r="EAE605" s="211"/>
      <c r="EAF605" s="211"/>
      <c r="EAG605" s="211"/>
      <c r="EAH605" s="211"/>
      <c r="EAI605" s="211"/>
      <c r="EAJ605" s="211"/>
      <c r="EAK605" s="211"/>
      <c r="EAL605" s="211"/>
      <c r="EAM605" s="211"/>
      <c r="EAN605" s="211"/>
      <c r="EAO605" s="211"/>
      <c r="EAP605" s="211"/>
      <c r="EAQ605" s="211"/>
      <c r="EAR605" s="211"/>
      <c r="EAS605" s="211"/>
      <c r="EAT605" s="211"/>
      <c r="EAU605" s="211"/>
      <c r="EAV605" s="211"/>
      <c r="EAW605" s="211"/>
      <c r="EAX605" s="211"/>
      <c r="EAY605" s="211"/>
      <c r="EAZ605" s="211"/>
      <c r="EBA605" s="211"/>
      <c r="EBB605" s="211"/>
      <c r="EBC605" s="211"/>
      <c r="EBD605" s="211"/>
      <c r="EBE605" s="211"/>
      <c r="EBF605" s="211"/>
      <c r="EBG605" s="211"/>
      <c r="EBH605" s="211"/>
      <c r="EBI605" s="211"/>
      <c r="EBJ605" s="211"/>
      <c r="EBK605" s="211"/>
      <c r="EBL605" s="211"/>
      <c r="EBM605" s="211"/>
      <c r="EBN605" s="211"/>
      <c r="EBO605" s="211"/>
      <c r="EBP605" s="211"/>
      <c r="EBQ605" s="211"/>
      <c r="EBR605" s="211"/>
      <c r="EBS605" s="211"/>
      <c r="EBT605" s="211"/>
      <c r="EBU605" s="211"/>
      <c r="EBV605" s="211"/>
      <c r="EBW605" s="211"/>
      <c r="EBX605" s="211"/>
      <c r="EBY605" s="211"/>
      <c r="EBZ605" s="211"/>
      <c r="ECA605" s="211"/>
      <c r="ECB605" s="211"/>
      <c r="ECC605" s="211"/>
      <c r="ECD605" s="211"/>
      <c r="ECE605" s="211"/>
      <c r="ECF605" s="211"/>
      <c r="ECG605" s="211"/>
      <c r="ECH605" s="211"/>
      <c r="ECI605" s="211"/>
      <c r="ECJ605" s="211"/>
      <c r="ECK605" s="211"/>
      <c r="ECL605" s="211"/>
      <c r="ECM605" s="211"/>
      <c r="ECN605" s="211"/>
      <c r="ECO605" s="211"/>
      <c r="ECP605" s="211"/>
      <c r="ECQ605" s="211"/>
      <c r="ECR605" s="211"/>
      <c r="ECS605" s="211"/>
      <c r="ECT605" s="211"/>
      <c r="ECU605" s="211"/>
      <c r="ECV605" s="211"/>
      <c r="ECW605" s="211"/>
      <c r="ECX605" s="211"/>
      <c r="ECY605" s="211"/>
      <c r="ECZ605" s="211"/>
      <c r="EDA605" s="211"/>
      <c r="EDB605" s="211"/>
      <c r="EDC605" s="211"/>
      <c r="EDD605" s="211"/>
      <c r="EDE605" s="211"/>
      <c r="EDF605" s="211"/>
      <c r="EDG605" s="211"/>
      <c r="EDH605" s="211"/>
      <c r="EDI605" s="211"/>
      <c r="EDJ605" s="211"/>
      <c r="EDK605" s="211"/>
      <c r="EDL605" s="211"/>
      <c r="EDM605" s="211"/>
      <c r="EDN605" s="211"/>
      <c r="EDO605" s="211"/>
      <c r="EDP605" s="211"/>
      <c r="EDQ605" s="211"/>
      <c r="EDR605" s="211"/>
      <c r="EDS605" s="211"/>
      <c r="EDT605" s="211"/>
      <c r="EDU605" s="211"/>
      <c r="EDV605" s="211"/>
      <c r="EDW605" s="211"/>
      <c r="EDX605" s="211"/>
      <c r="EDY605" s="211"/>
      <c r="EDZ605" s="211"/>
      <c r="EEA605" s="211"/>
      <c r="EEB605" s="211"/>
      <c r="EEC605" s="211"/>
      <c r="EED605" s="211"/>
      <c r="EEE605" s="211"/>
      <c r="EEF605" s="211"/>
      <c r="EEG605" s="211"/>
      <c r="EEH605" s="211"/>
      <c r="EEI605" s="211"/>
      <c r="EEJ605" s="211"/>
      <c r="EEK605" s="211"/>
      <c r="EEL605" s="211"/>
      <c r="EEM605" s="211"/>
      <c r="EEN605" s="211"/>
      <c r="EEO605" s="211"/>
      <c r="EEP605" s="211"/>
      <c r="EEQ605" s="211"/>
      <c r="EER605" s="211"/>
      <c r="EES605" s="211"/>
      <c r="EET605" s="211"/>
      <c r="EEU605" s="211"/>
      <c r="EEV605" s="211"/>
      <c r="EEW605" s="211"/>
      <c r="EEX605" s="211"/>
      <c r="EEY605" s="211"/>
      <c r="EEZ605" s="211"/>
      <c r="EFA605" s="211"/>
      <c r="EFB605" s="211"/>
      <c r="EFC605" s="211"/>
      <c r="EFD605" s="211"/>
      <c r="EFE605" s="211"/>
      <c r="EFF605" s="211"/>
      <c r="EFG605" s="211"/>
      <c r="EFH605" s="211"/>
      <c r="EFI605" s="211"/>
      <c r="EFJ605" s="211"/>
      <c r="EFK605" s="211"/>
      <c r="EFL605" s="211"/>
      <c r="EFM605" s="211"/>
      <c r="EFN605" s="211"/>
      <c r="EFO605" s="211"/>
      <c r="EFP605" s="211"/>
      <c r="EFQ605" s="211"/>
      <c r="EFR605" s="211"/>
      <c r="EFS605" s="211"/>
      <c r="EFT605" s="211"/>
      <c r="EFU605" s="211"/>
      <c r="EFV605" s="211"/>
      <c r="EFW605" s="211"/>
      <c r="EFX605" s="211"/>
      <c r="EFY605" s="211"/>
      <c r="EFZ605" s="211"/>
      <c r="EGA605" s="211"/>
      <c r="EGB605" s="211"/>
      <c r="EGC605" s="211"/>
      <c r="EGD605" s="211"/>
      <c r="EGE605" s="211"/>
      <c r="EGF605" s="211"/>
      <c r="EGG605" s="211"/>
      <c r="EGH605" s="211"/>
      <c r="EGI605" s="211"/>
      <c r="EGJ605" s="211"/>
      <c r="EGK605" s="211"/>
      <c r="EGL605" s="211"/>
      <c r="EGM605" s="211"/>
      <c r="EGN605" s="211"/>
      <c r="EGO605" s="211"/>
      <c r="EGP605" s="211"/>
      <c r="EGQ605" s="211"/>
      <c r="EGR605" s="211"/>
      <c r="EGS605" s="211"/>
      <c r="EGT605" s="211"/>
      <c r="EGU605" s="211"/>
      <c r="EGV605" s="211"/>
      <c r="EGW605" s="211"/>
      <c r="EGX605" s="211"/>
      <c r="EGY605" s="211"/>
      <c r="EGZ605" s="211"/>
      <c r="EHA605" s="211"/>
      <c r="EHB605" s="211"/>
      <c r="EHC605" s="211"/>
      <c r="EHD605" s="211"/>
      <c r="EHE605" s="211"/>
      <c r="EHF605" s="211"/>
      <c r="EHG605" s="211"/>
      <c r="EHH605" s="211"/>
      <c r="EHI605" s="211"/>
      <c r="EHJ605" s="211"/>
      <c r="EHK605" s="211"/>
      <c r="EHL605" s="211"/>
      <c r="EHM605" s="211"/>
      <c r="EHN605" s="211"/>
      <c r="EHO605" s="211"/>
      <c r="EHP605" s="211"/>
      <c r="EHQ605" s="211"/>
      <c r="EHR605" s="211"/>
      <c r="EHS605" s="211"/>
      <c r="EHT605" s="211"/>
      <c r="EHU605" s="211"/>
      <c r="EHV605" s="211"/>
      <c r="EHW605" s="211"/>
      <c r="EHX605" s="211"/>
      <c r="EHY605" s="211"/>
      <c r="EHZ605" s="211"/>
      <c r="EIA605" s="211"/>
      <c r="EIB605" s="211"/>
      <c r="EIC605" s="211"/>
      <c r="EID605" s="211"/>
      <c r="EIE605" s="211"/>
      <c r="EIF605" s="211"/>
      <c r="EIG605" s="211"/>
      <c r="EIH605" s="211"/>
      <c r="EII605" s="211"/>
      <c r="EIJ605" s="211"/>
      <c r="EIK605" s="211"/>
      <c r="EIL605" s="211"/>
      <c r="EIM605" s="211"/>
      <c r="EIN605" s="211"/>
      <c r="EIO605" s="211"/>
      <c r="EIP605" s="211"/>
      <c r="EIQ605" s="211"/>
      <c r="EIR605" s="211"/>
      <c r="EIS605" s="211"/>
      <c r="EIT605" s="211"/>
      <c r="EIU605" s="211"/>
      <c r="EIV605" s="211"/>
      <c r="EIW605" s="211"/>
      <c r="EIX605" s="211"/>
      <c r="EIY605" s="211"/>
      <c r="EIZ605" s="211"/>
      <c r="EJA605" s="211"/>
      <c r="EJB605" s="211"/>
      <c r="EJC605" s="211"/>
      <c r="EJD605" s="211"/>
      <c r="EJE605" s="211"/>
      <c r="EJF605" s="211"/>
      <c r="EJG605" s="211"/>
      <c r="EJH605" s="211"/>
      <c r="EJI605" s="211"/>
      <c r="EJJ605" s="211"/>
      <c r="EJK605" s="211"/>
      <c r="EJL605" s="211"/>
      <c r="EJM605" s="211"/>
      <c r="EJN605" s="211"/>
      <c r="EJO605" s="211"/>
      <c r="EJP605" s="211"/>
      <c r="EJQ605" s="211"/>
      <c r="EJR605" s="211"/>
      <c r="EJS605" s="211"/>
      <c r="EJT605" s="211"/>
      <c r="EJU605" s="211"/>
      <c r="EJV605" s="211"/>
      <c r="EJW605" s="211"/>
      <c r="EJX605" s="211"/>
      <c r="EJY605" s="211"/>
      <c r="EJZ605" s="211"/>
      <c r="EKA605" s="211"/>
      <c r="EKB605" s="211"/>
      <c r="EKC605" s="211"/>
      <c r="EKD605" s="211"/>
      <c r="EKE605" s="211"/>
      <c r="EKF605" s="211"/>
      <c r="EKG605" s="211"/>
      <c r="EKH605" s="211"/>
      <c r="EKI605" s="211"/>
      <c r="EKJ605" s="211"/>
      <c r="EKK605" s="211"/>
      <c r="EKL605" s="211"/>
      <c r="EKM605" s="211"/>
      <c r="EKN605" s="211"/>
      <c r="EKO605" s="211"/>
      <c r="EKP605" s="211"/>
      <c r="EKQ605" s="211"/>
      <c r="EKR605" s="211"/>
      <c r="EKS605" s="211"/>
      <c r="EKT605" s="211"/>
      <c r="EKU605" s="211"/>
      <c r="EKV605" s="211"/>
      <c r="EKW605" s="211"/>
      <c r="EKX605" s="211"/>
      <c r="EKY605" s="211"/>
      <c r="EKZ605" s="211"/>
      <c r="ELA605" s="211"/>
      <c r="ELB605" s="211"/>
      <c r="ELC605" s="211"/>
      <c r="ELD605" s="211"/>
      <c r="ELE605" s="211"/>
      <c r="ELF605" s="211"/>
      <c r="ELG605" s="211"/>
      <c r="ELH605" s="211"/>
      <c r="ELI605" s="211"/>
      <c r="ELJ605" s="211"/>
      <c r="ELK605" s="211"/>
      <c r="ELL605" s="211"/>
      <c r="ELM605" s="211"/>
      <c r="ELN605" s="211"/>
      <c r="ELO605" s="211"/>
      <c r="ELP605" s="211"/>
      <c r="ELQ605" s="211"/>
      <c r="ELR605" s="211"/>
      <c r="ELS605" s="211"/>
      <c r="ELT605" s="211"/>
      <c r="ELU605" s="211"/>
      <c r="ELV605" s="211"/>
      <c r="ELW605" s="211"/>
      <c r="ELX605" s="211"/>
      <c r="ELY605" s="211"/>
      <c r="ELZ605" s="211"/>
      <c r="EMA605" s="211"/>
      <c r="EMB605" s="211"/>
      <c r="EMC605" s="211"/>
      <c r="EMD605" s="211"/>
      <c r="EME605" s="211"/>
      <c r="EMF605" s="211"/>
      <c r="EMG605" s="211"/>
      <c r="EMH605" s="211"/>
      <c r="EMI605" s="211"/>
      <c r="EMJ605" s="211"/>
      <c r="EMK605" s="211"/>
      <c r="EML605" s="211"/>
      <c r="EMM605" s="211"/>
      <c r="EMN605" s="211"/>
      <c r="EMO605" s="211"/>
      <c r="EMP605" s="211"/>
      <c r="EMQ605" s="211"/>
      <c r="EMR605" s="211"/>
      <c r="EMS605" s="211"/>
      <c r="EMT605" s="211"/>
      <c r="EMU605" s="211"/>
      <c r="EMV605" s="211"/>
      <c r="EMW605" s="211"/>
      <c r="EMX605" s="211"/>
      <c r="EMY605" s="211"/>
      <c r="EMZ605" s="211"/>
      <c r="ENA605" s="211"/>
      <c r="ENB605" s="211"/>
      <c r="ENC605" s="211"/>
      <c r="END605" s="211"/>
      <c r="ENE605" s="211"/>
      <c r="ENF605" s="211"/>
      <c r="ENG605" s="211"/>
      <c r="ENH605" s="211"/>
      <c r="ENI605" s="211"/>
      <c r="ENJ605" s="211"/>
      <c r="ENK605" s="211"/>
      <c r="ENL605" s="211"/>
      <c r="ENM605" s="211"/>
      <c r="ENN605" s="211"/>
      <c r="ENO605" s="211"/>
      <c r="ENP605" s="211"/>
      <c r="ENQ605" s="211"/>
      <c r="ENR605" s="211"/>
      <c r="ENS605" s="211"/>
      <c r="ENT605" s="211"/>
      <c r="ENU605" s="211"/>
      <c r="ENV605" s="211"/>
      <c r="ENW605" s="211"/>
      <c r="ENX605" s="211"/>
      <c r="ENY605" s="211"/>
      <c r="ENZ605" s="211"/>
      <c r="EOA605" s="211"/>
      <c r="EOB605" s="211"/>
      <c r="EOC605" s="211"/>
      <c r="EOD605" s="211"/>
      <c r="EOE605" s="211"/>
      <c r="EOF605" s="211"/>
      <c r="EOG605" s="211"/>
      <c r="EOH605" s="211"/>
      <c r="EOI605" s="211"/>
      <c r="EOJ605" s="211"/>
      <c r="EOK605" s="211"/>
      <c r="EOL605" s="211"/>
      <c r="EOM605" s="211"/>
      <c r="EON605" s="211"/>
      <c r="EOO605" s="211"/>
      <c r="EOP605" s="211"/>
      <c r="EOQ605" s="211"/>
      <c r="EOR605" s="211"/>
      <c r="EOS605" s="211"/>
      <c r="EOT605" s="211"/>
      <c r="EOU605" s="211"/>
      <c r="EOV605" s="211"/>
      <c r="EOW605" s="211"/>
      <c r="EOX605" s="211"/>
      <c r="EOY605" s="211"/>
      <c r="EOZ605" s="211"/>
      <c r="EPA605" s="211"/>
      <c r="EPB605" s="211"/>
      <c r="EPC605" s="211"/>
      <c r="EPD605" s="211"/>
      <c r="EPE605" s="211"/>
      <c r="EPF605" s="211"/>
      <c r="EPG605" s="211"/>
      <c r="EPH605" s="211"/>
      <c r="EPI605" s="211"/>
      <c r="EPJ605" s="211"/>
      <c r="EPK605" s="211"/>
      <c r="EPL605" s="211"/>
      <c r="EPM605" s="211"/>
      <c r="EPN605" s="211"/>
      <c r="EPO605" s="211"/>
      <c r="EPP605" s="211"/>
      <c r="EPQ605" s="211"/>
      <c r="EPR605" s="211"/>
      <c r="EPS605" s="211"/>
      <c r="EPT605" s="211"/>
      <c r="EPU605" s="211"/>
      <c r="EPV605" s="211"/>
      <c r="EPW605" s="211"/>
      <c r="EPX605" s="211"/>
      <c r="EPY605" s="211"/>
      <c r="EPZ605" s="211"/>
      <c r="EQA605" s="211"/>
      <c r="EQB605" s="211"/>
      <c r="EQC605" s="211"/>
      <c r="EQD605" s="211"/>
      <c r="EQE605" s="211"/>
      <c r="EQF605" s="211"/>
      <c r="EQG605" s="211"/>
      <c r="EQH605" s="211"/>
      <c r="EQI605" s="211"/>
      <c r="EQJ605" s="211"/>
      <c r="EQK605" s="211"/>
      <c r="EQL605" s="211"/>
      <c r="EQM605" s="211"/>
      <c r="EQN605" s="211"/>
      <c r="EQO605" s="211"/>
      <c r="EQP605" s="211"/>
      <c r="EQQ605" s="211"/>
      <c r="EQR605" s="211"/>
      <c r="EQS605" s="211"/>
      <c r="EQT605" s="211"/>
      <c r="EQU605" s="211"/>
      <c r="EQV605" s="211"/>
      <c r="EQW605" s="211"/>
      <c r="EQX605" s="211"/>
      <c r="EQY605" s="211"/>
      <c r="EQZ605" s="211"/>
      <c r="ERA605" s="211"/>
      <c r="ERB605" s="211"/>
      <c r="ERC605" s="211"/>
      <c r="ERD605" s="211"/>
      <c r="ERE605" s="211"/>
      <c r="ERF605" s="211"/>
      <c r="ERG605" s="211"/>
      <c r="ERH605" s="211"/>
      <c r="ERI605" s="211"/>
      <c r="ERJ605" s="211"/>
      <c r="ERK605" s="211"/>
      <c r="ERL605" s="211"/>
      <c r="ERM605" s="211"/>
      <c r="ERN605" s="211"/>
      <c r="ERO605" s="211"/>
      <c r="ERP605" s="211"/>
      <c r="ERQ605" s="211"/>
      <c r="ERR605" s="211"/>
      <c r="ERS605" s="211"/>
      <c r="ERT605" s="211"/>
      <c r="ERU605" s="211"/>
      <c r="ERV605" s="211"/>
      <c r="ERW605" s="211"/>
      <c r="ERX605" s="211"/>
      <c r="ERY605" s="211"/>
      <c r="ERZ605" s="211"/>
      <c r="ESA605" s="211"/>
      <c r="ESB605" s="211"/>
      <c r="ESC605" s="211"/>
      <c r="ESD605" s="211"/>
      <c r="ESE605" s="211"/>
      <c r="ESF605" s="211"/>
      <c r="ESG605" s="211"/>
      <c r="ESH605" s="211"/>
      <c r="ESI605" s="211"/>
      <c r="ESJ605" s="211"/>
      <c r="ESK605" s="211"/>
      <c r="ESL605" s="211"/>
      <c r="ESM605" s="211"/>
      <c r="ESN605" s="211"/>
      <c r="ESO605" s="211"/>
      <c r="ESP605" s="211"/>
      <c r="ESQ605" s="211"/>
      <c r="ESR605" s="211"/>
      <c r="ESS605" s="211"/>
      <c r="EST605" s="211"/>
      <c r="ESU605" s="211"/>
      <c r="ESV605" s="211"/>
      <c r="ESW605" s="211"/>
      <c r="ESX605" s="211"/>
      <c r="ESY605" s="211"/>
      <c r="ESZ605" s="211"/>
      <c r="ETA605" s="211"/>
      <c r="ETB605" s="211"/>
      <c r="ETC605" s="211"/>
      <c r="ETD605" s="211"/>
      <c r="ETE605" s="211"/>
      <c r="ETF605" s="211"/>
      <c r="ETG605" s="211"/>
      <c r="ETH605" s="211"/>
      <c r="ETI605" s="211"/>
      <c r="ETJ605" s="211"/>
      <c r="ETK605" s="211"/>
      <c r="ETL605" s="211"/>
      <c r="ETM605" s="211"/>
      <c r="ETN605" s="211"/>
      <c r="ETO605" s="211"/>
      <c r="ETP605" s="211"/>
      <c r="ETQ605" s="211"/>
      <c r="ETR605" s="211"/>
      <c r="ETS605" s="211"/>
      <c r="ETT605" s="211"/>
      <c r="ETU605" s="211"/>
      <c r="ETV605" s="211"/>
      <c r="ETW605" s="211"/>
      <c r="ETX605" s="211"/>
      <c r="ETY605" s="211"/>
      <c r="ETZ605" s="211"/>
      <c r="EUA605" s="211"/>
      <c r="EUB605" s="211"/>
      <c r="EUC605" s="211"/>
      <c r="EUD605" s="211"/>
      <c r="EUE605" s="211"/>
      <c r="EUF605" s="211"/>
      <c r="EUG605" s="211"/>
      <c r="EUH605" s="211"/>
      <c r="EUI605" s="211"/>
      <c r="EUJ605" s="211"/>
      <c r="EUK605" s="211"/>
      <c r="EUL605" s="211"/>
      <c r="EUM605" s="211"/>
      <c r="EUN605" s="211"/>
      <c r="EUO605" s="211"/>
      <c r="EUP605" s="211"/>
      <c r="EUQ605" s="211"/>
      <c r="EUR605" s="211"/>
      <c r="EUS605" s="211"/>
      <c r="EUT605" s="211"/>
      <c r="EUU605" s="211"/>
      <c r="EUV605" s="211"/>
      <c r="EUW605" s="211"/>
      <c r="EUX605" s="211"/>
      <c r="EUY605" s="211"/>
      <c r="EUZ605" s="211"/>
      <c r="EVA605" s="211"/>
      <c r="EVB605" s="211"/>
      <c r="EVC605" s="211"/>
      <c r="EVD605" s="211"/>
      <c r="EVE605" s="211"/>
      <c r="EVF605" s="211"/>
      <c r="EVG605" s="211"/>
      <c r="EVH605" s="211"/>
      <c r="EVI605" s="211"/>
      <c r="EVJ605" s="211"/>
      <c r="EVK605" s="211"/>
      <c r="EVL605" s="211"/>
      <c r="EVM605" s="211"/>
      <c r="EVN605" s="211"/>
      <c r="EVO605" s="211"/>
      <c r="EVP605" s="211"/>
      <c r="EVQ605" s="211"/>
      <c r="EVR605" s="211"/>
      <c r="EVS605" s="211"/>
      <c r="EVT605" s="211"/>
      <c r="EVU605" s="211"/>
      <c r="EVV605" s="211"/>
      <c r="EVW605" s="211"/>
      <c r="EVX605" s="211"/>
      <c r="EVY605" s="211"/>
      <c r="EVZ605" s="211"/>
      <c r="EWA605" s="211"/>
      <c r="EWB605" s="211"/>
      <c r="EWC605" s="211"/>
      <c r="EWD605" s="211"/>
      <c r="EWE605" s="211"/>
      <c r="EWF605" s="211"/>
      <c r="EWG605" s="211"/>
      <c r="EWH605" s="211"/>
      <c r="EWI605" s="211"/>
      <c r="EWJ605" s="211"/>
      <c r="EWK605" s="211"/>
      <c r="EWL605" s="211"/>
      <c r="EWM605" s="211"/>
      <c r="EWN605" s="211"/>
      <c r="EWO605" s="211"/>
      <c r="EWP605" s="211"/>
      <c r="EWQ605" s="211"/>
      <c r="EWR605" s="211"/>
      <c r="EWS605" s="211"/>
      <c r="EWT605" s="211"/>
      <c r="EWU605" s="211"/>
      <c r="EWV605" s="211"/>
      <c r="EWW605" s="211"/>
      <c r="EWX605" s="211"/>
      <c r="EWY605" s="211"/>
      <c r="EWZ605" s="211"/>
      <c r="EXA605" s="211"/>
      <c r="EXB605" s="211"/>
      <c r="EXC605" s="211"/>
      <c r="EXD605" s="211"/>
      <c r="EXE605" s="211"/>
      <c r="EXF605" s="211"/>
      <c r="EXG605" s="211"/>
      <c r="EXH605" s="211"/>
      <c r="EXI605" s="211"/>
      <c r="EXJ605" s="211"/>
      <c r="EXK605" s="211"/>
      <c r="EXL605" s="211"/>
      <c r="EXM605" s="211"/>
      <c r="EXN605" s="211"/>
      <c r="EXO605" s="211"/>
      <c r="EXP605" s="211"/>
      <c r="EXQ605" s="211"/>
      <c r="EXR605" s="211"/>
      <c r="EXS605" s="211"/>
      <c r="EXT605" s="211"/>
      <c r="EXU605" s="211"/>
      <c r="EXV605" s="211"/>
      <c r="EXW605" s="211"/>
      <c r="EXX605" s="211"/>
      <c r="EXY605" s="211"/>
      <c r="EXZ605" s="211"/>
      <c r="EYA605" s="211"/>
      <c r="EYB605" s="211"/>
      <c r="EYC605" s="211"/>
      <c r="EYD605" s="211"/>
      <c r="EYE605" s="211"/>
      <c r="EYF605" s="211"/>
      <c r="EYG605" s="211"/>
      <c r="EYH605" s="211"/>
      <c r="EYI605" s="211"/>
      <c r="EYJ605" s="211"/>
      <c r="EYK605" s="211"/>
      <c r="EYL605" s="211"/>
      <c r="EYM605" s="211"/>
      <c r="EYN605" s="211"/>
      <c r="EYO605" s="211"/>
      <c r="EYP605" s="211"/>
      <c r="EYQ605" s="211"/>
      <c r="EYR605" s="211"/>
      <c r="EYS605" s="211"/>
      <c r="EYT605" s="211"/>
      <c r="EYU605" s="211"/>
      <c r="EYV605" s="211"/>
      <c r="EYW605" s="211"/>
      <c r="EYX605" s="211"/>
      <c r="EYY605" s="211"/>
      <c r="EYZ605" s="211"/>
      <c r="EZA605" s="211"/>
      <c r="EZB605" s="211"/>
      <c r="EZC605" s="211"/>
      <c r="EZD605" s="211"/>
      <c r="EZE605" s="211"/>
      <c r="EZF605" s="211"/>
      <c r="EZG605" s="211"/>
      <c r="EZH605" s="211"/>
      <c r="EZI605" s="211"/>
      <c r="EZJ605" s="211"/>
      <c r="EZK605" s="211"/>
      <c r="EZL605" s="211"/>
      <c r="EZM605" s="211"/>
      <c r="EZN605" s="211"/>
      <c r="EZO605" s="211"/>
      <c r="EZP605" s="211"/>
      <c r="EZQ605" s="211"/>
      <c r="EZR605" s="211"/>
      <c r="EZS605" s="211"/>
      <c r="EZT605" s="211"/>
      <c r="EZU605" s="211"/>
      <c r="EZV605" s="211"/>
      <c r="EZW605" s="211"/>
      <c r="EZX605" s="211"/>
      <c r="EZY605" s="211"/>
      <c r="EZZ605" s="211"/>
      <c r="FAA605" s="211"/>
      <c r="FAB605" s="211"/>
      <c r="FAC605" s="211"/>
      <c r="FAD605" s="211"/>
      <c r="FAE605" s="211"/>
    </row>
    <row r="606" spans="1:4087" s="212" customFormat="1" ht="38.25">
      <c r="A606" s="233" t="s">
        <v>747</v>
      </c>
      <c r="B606" s="233" t="s">
        <v>733</v>
      </c>
      <c r="C606" s="233" t="s">
        <v>194</v>
      </c>
      <c r="D606" s="233" t="s">
        <v>734</v>
      </c>
      <c r="E606" s="387">
        <v>44894</v>
      </c>
      <c r="F606" s="232">
        <v>44922</v>
      </c>
      <c r="G606" s="232">
        <v>44922</v>
      </c>
      <c r="H606" s="478"/>
      <c r="I606" s="377">
        <v>384571</v>
      </c>
      <c r="J606" s="380"/>
      <c r="K606" s="381" t="s">
        <v>210</v>
      </c>
      <c r="L606" s="324">
        <v>100</v>
      </c>
      <c r="M606" s="236">
        <v>138</v>
      </c>
      <c r="N606" s="236" t="s">
        <v>22</v>
      </c>
      <c r="O606" s="484" t="s">
        <v>22</v>
      </c>
      <c r="P606" s="238" t="s">
        <v>22</v>
      </c>
      <c r="Q606" s="238" t="s">
        <v>22</v>
      </c>
      <c r="R606" s="238" t="s">
        <v>22</v>
      </c>
      <c r="S606" s="238" t="s">
        <v>22</v>
      </c>
      <c r="T606" s="238" t="s">
        <v>22</v>
      </c>
      <c r="U606" s="238" t="s">
        <v>22</v>
      </c>
      <c r="V606" s="238" t="s">
        <v>141</v>
      </c>
      <c r="W606" s="233"/>
      <c r="X606" s="211"/>
      <c r="Y606" s="211"/>
      <c r="Z606" s="211"/>
      <c r="AA606" s="211"/>
      <c r="AB606" s="211"/>
      <c r="AC606" s="211"/>
      <c r="AD606" s="211"/>
      <c r="AE606" s="211"/>
      <c r="AF606" s="211"/>
      <c r="AG606" s="211"/>
      <c r="AH606" s="211"/>
      <c r="AI606" s="211"/>
      <c r="AJ606" s="211"/>
      <c r="AK606" s="211"/>
      <c r="AL606" s="211"/>
      <c r="AM606" s="211"/>
      <c r="AN606" s="211"/>
      <c r="AO606" s="211"/>
      <c r="AP606" s="211"/>
      <c r="AQ606" s="211"/>
      <c r="AR606" s="211"/>
      <c r="AS606" s="211"/>
      <c r="AT606" s="211"/>
      <c r="AU606" s="211"/>
      <c r="AV606" s="211"/>
      <c r="AW606" s="211"/>
      <c r="AX606" s="211"/>
      <c r="AY606" s="211"/>
      <c r="AZ606" s="211"/>
      <c r="BA606" s="211"/>
      <c r="BB606" s="211"/>
      <c r="BC606" s="211"/>
      <c r="BD606" s="211"/>
      <c r="BE606" s="211"/>
      <c r="BF606" s="211"/>
      <c r="BG606" s="211"/>
      <c r="BH606" s="211"/>
      <c r="BI606" s="211"/>
      <c r="BJ606" s="211"/>
      <c r="BK606" s="211"/>
      <c r="BL606" s="211"/>
      <c r="BM606" s="211"/>
      <c r="BN606" s="211"/>
      <c r="BO606" s="211"/>
      <c r="BP606" s="211"/>
      <c r="BQ606" s="211"/>
      <c r="BR606" s="211"/>
      <c r="BS606" s="211"/>
      <c r="BT606" s="211"/>
      <c r="BU606" s="211"/>
      <c r="BV606" s="211"/>
      <c r="BW606" s="211"/>
      <c r="BX606" s="211"/>
      <c r="BY606" s="211"/>
      <c r="BZ606" s="211"/>
      <c r="CA606" s="211"/>
      <c r="CB606" s="211"/>
      <c r="CC606" s="211"/>
      <c r="CD606" s="211"/>
      <c r="CE606" s="211"/>
      <c r="CF606" s="211"/>
      <c r="CG606" s="211"/>
      <c r="CH606" s="211"/>
      <c r="CI606" s="211"/>
      <c r="CJ606" s="211"/>
      <c r="CK606" s="211"/>
      <c r="CL606" s="211"/>
      <c r="CM606" s="211"/>
      <c r="CN606" s="211"/>
      <c r="CO606" s="211"/>
      <c r="CP606" s="211"/>
      <c r="CQ606" s="211"/>
      <c r="CR606" s="211"/>
      <c r="CS606" s="211"/>
      <c r="CT606" s="211"/>
      <c r="CU606" s="211"/>
      <c r="CV606" s="211"/>
      <c r="CW606" s="211"/>
      <c r="CX606" s="211"/>
      <c r="CY606" s="211"/>
      <c r="CZ606" s="211"/>
      <c r="DA606" s="211"/>
      <c r="DB606" s="211"/>
      <c r="DC606" s="211"/>
      <c r="DD606" s="211"/>
      <c r="DE606" s="211"/>
      <c r="DF606" s="211"/>
      <c r="DG606" s="211"/>
      <c r="DH606" s="211"/>
      <c r="DI606" s="211"/>
      <c r="DJ606" s="211"/>
      <c r="DK606" s="211"/>
      <c r="DL606" s="211"/>
      <c r="DM606" s="211"/>
      <c r="DN606" s="211"/>
      <c r="DO606" s="211"/>
      <c r="DP606" s="211"/>
      <c r="DQ606" s="211"/>
      <c r="DR606" s="211"/>
      <c r="DS606" s="211"/>
      <c r="DT606" s="211"/>
      <c r="DU606" s="211"/>
      <c r="DV606" s="211"/>
      <c r="DW606" s="211"/>
      <c r="DX606" s="211"/>
      <c r="DY606" s="211"/>
      <c r="DZ606" s="211"/>
      <c r="EA606" s="211"/>
      <c r="EB606" s="211"/>
      <c r="EC606" s="211"/>
      <c r="ED606" s="211"/>
      <c r="EE606" s="211"/>
      <c r="EF606" s="211"/>
      <c r="EG606" s="211"/>
      <c r="EH606" s="211"/>
      <c r="EI606" s="211"/>
      <c r="EJ606" s="211"/>
      <c r="EK606" s="211"/>
      <c r="EL606" s="211"/>
      <c r="EM606" s="211"/>
      <c r="EN606" s="211"/>
      <c r="EO606" s="211"/>
      <c r="EP606" s="211"/>
      <c r="EQ606" s="211"/>
      <c r="ER606" s="211"/>
      <c r="ES606" s="211"/>
      <c r="ET606" s="211"/>
      <c r="EU606" s="211"/>
      <c r="EV606" s="211"/>
      <c r="EW606" s="211"/>
      <c r="EX606" s="211"/>
      <c r="EY606" s="211"/>
      <c r="EZ606" s="211"/>
      <c r="FA606" s="211"/>
      <c r="FB606" s="211"/>
      <c r="FC606" s="211"/>
      <c r="FD606" s="211"/>
      <c r="FE606" s="211"/>
      <c r="FF606" s="211"/>
      <c r="FG606" s="211"/>
      <c r="FH606" s="211"/>
      <c r="FI606" s="211"/>
      <c r="FJ606" s="211"/>
      <c r="FK606" s="211"/>
      <c r="FL606" s="211"/>
      <c r="FM606" s="211"/>
      <c r="FN606" s="211"/>
      <c r="FO606" s="211"/>
      <c r="FP606" s="211"/>
      <c r="FQ606" s="211"/>
      <c r="FR606" s="211"/>
      <c r="FS606" s="211"/>
      <c r="FT606" s="211"/>
      <c r="FU606" s="211"/>
      <c r="FV606" s="211"/>
      <c r="FW606" s="211"/>
      <c r="FX606" s="211"/>
      <c r="FY606" s="211"/>
      <c r="FZ606" s="211"/>
      <c r="GA606" s="211"/>
      <c r="GB606" s="211"/>
      <c r="GC606" s="211"/>
      <c r="GD606" s="211"/>
      <c r="GE606" s="211"/>
      <c r="GF606" s="211"/>
      <c r="GG606" s="211"/>
      <c r="GH606" s="211"/>
      <c r="GI606" s="211"/>
      <c r="GJ606" s="211"/>
      <c r="GK606" s="211"/>
      <c r="GL606" s="211"/>
      <c r="GM606" s="211"/>
      <c r="GN606" s="211"/>
      <c r="GO606" s="211"/>
      <c r="GP606" s="211"/>
      <c r="GQ606" s="211"/>
      <c r="GR606" s="211"/>
      <c r="GS606" s="211"/>
      <c r="GT606" s="211"/>
      <c r="GU606" s="211"/>
      <c r="GV606" s="211"/>
      <c r="GW606" s="211"/>
      <c r="GX606" s="211"/>
      <c r="GY606" s="211"/>
      <c r="GZ606" s="211"/>
      <c r="HA606" s="211"/>
      <c r="HB606" s="211"/>
      <c r="HC606" s="211"/>
      <c r="HD606" s="211"/>
      <c r="HE606" s="211"/>
      <c r="HF606" s="211"/>
      <c r="HG606" s="211"/>
      <c r="HH606" s="211"/>
      <c r="HI606" s="211"/>
      <c r="HJ606" s="211"/>
      <c r="HK606" s="211"/>
      <c r="HL606" s="211"/>
      <c r="HM606" s="211"/>
      <c r="HN606" s="211"/>
      <c r="HO606" s="211"/>
      <c r="HP606" s="211"/>
      <c r="HQ606" s="211"/>
      <c r="HR606" s="211"/>
      <c r="HS606" s="211"/>
      <c r="HT606" s="211"/>
      <c r="HU606" s="211"/>
      <c r="HV606" s="211"/>
      <c r="HW606" s="211"/>
      <c r="HX606" s="211"/>
      <c r="HY606" s="211"/>
      <c r="HZ606" s="211"/>
      <c r="IA606" s="211"/>
      <c r="IB606" s="211"/>
      <c r="IC606" s="211"/>
      <c r="ID606" s="211"/>
      <c r="IE606" s="211"/>
      <c r="IF606" s="211"/>
      <c r="IG606" s="211"/>
      <c r="IH606" s="211"/>
      <c r="II606" s="211"/>
      <c r="IJ606" s="211"/>
      <c r="IK606" s="211"/>
      <c r="IL606" s="211"/>
      <c r="IM606" s="211"/>
      <c r="IN606" s="211"/>
      <c r="IO606" s="211"/>
      <c r="IP606" s="211"/>
      <c r="IQ606" s="211"/>
      <c r="IR606" s="211"/>
      <c r="IS606" s="211"/>
      <c r="IT606" s="211"/>
      <c r="IU606" s="211"/>
      <c r="IV606" s="211"/>
      <c r="IW606" s="211"/>
      <c r="IX606" s="211"/>
      <c r="IY606" s="211"/>
      <c r="IZ606" s="211"/>
      <c r="JA606" s="211"/>
      <c r="JB606" s="211"/>
      <c r="JC606" s="211"/>
      <c r="JD606" s="211"/>
      <c r="JE606" s="211"/>
      <c r="JF606" s="211"/>
      <c r="JG606" s="211"/>
      <c r="JH606" s="211"/>
      <c r="JI606" s="211"/>
      <c r="JJ606" s="211"/>
      <c r="JK606" s="211"/>
      <c r="JL606" s="211"/>
      <c r="JM606" s="211"/>
      <c r="JN606" s="211"/>
      <c r="JO606" s="211"/>
      <c r="JP606" s="211"/>
      <c r="JQ606" s="211"/>
      <c r="JR606" s="211"/>
      <c r="JS606" s="211"/>
      <c r="JT606" s="211"/>
      <c r="JU606" s="211"/>
      <c r="JV606" s="211"/>
      <c r="JW606" s="211"/>
      <c r="JX606" s="211"/>
      <c r="JY606" s="211"/>
      <c r="JZ606" s="211"/>
      <c r="KA606" s="211"/>
      <c r="KB606" s="211"/>
      <c r="KC606" s="211"/>
      <c r="KD606" s="211"/>
      <c r="KE606" s="211"/>
      <c r="KF606" s="211"/>
      <c r="KG606" s="211"/>
      <c r="KH606" s="211"/>
      <c r="KI606" s="211"/>
      <c r="KJ606" s="211"/>
      <c r="KK606" s="211"/>
      <c r="KL606" s="211"/>
      <c r="KM606" s="211"/>
      <c r="KN606" s="211"/>
      <c r="KO606" s="211"/>
      <c r="KP606" s="211"/>
      <c r="KQ606" s="211"/>
      <c r="KR606" s="211"/>
      <c r="KS606" s="211"/>
      <c r="KT606" s="211"/>
      <c r="KU606" s="211"/>
      <c r="KV606" s="211"/>
      <c r="KW606" s="211"/>
      <c r="KX606" s="211"/>
      <c r="KY606" s="211"/>
      <c r="KZ606" s="211"/>
      <c r="LA606" s="211"/>
      <c r="LB606" s="211"/>
      <c r="LC606" s="211"/>
      <c r="LD606" s="211"/>
      <c r="LE606" s="211"/>
      <c r="LF606" s="211"/>
      <c r="LG606" s="211"/>
      <c r="LH606" s="211"/>
      <c r="LI606" s="211"/>
      <c r="LJ606" s="211"/>
      <c r="LK606" s="211"/>
      <c r="LL606" s="211"/>
      <c r="LM606" s="211"/>
      <c r="LN606" s="211"/>
      <c r="LO606" s="211"/>
      <c r="LP606" s="211"/>
      <c r="LQ606" s="211"/>
      <c r="LR606" s="211"/>
      <c r="LS606" s="211"/>
      <c r="LT606" s="211"/>
      <c r="LU606" s="211"/>
      <c r="LV606" s="211"/>
      <c r="LW606" s="211"/>
      <c r="LX606" s="211"/>
      <c r="LY606" s="211"/>
      <c r="LZ606" s="211"/>
      <c r="MA606" s="211"/>
      <c r="MB606" s="211"/>
      <c r="MC606" s="211"/>
      <c r="MD606" s="211"/>
      <c r="ME606" s="211"/>
      <c r="MF606" s="211"/>
      <c r="MG606" s="211"/>
      <c r="MH606" s="211"/>
      <c r="MI606" s="211"/>
      <c r="MJ606" s="211"/>
      <c r="MK606" s="211"/>
      <c r="ML606" s="211"/>
      <c r="MM606" s="211"/>
      <c r="MN606" s="211"/>
      <c r="MO606" s="211"/>
      <c r="MP606" s="211"/>
      <c r="MQ606" s="211"/>
      <c r="MR606" s="211"/>
      <c r="MS606" s="211"/>
      <c r="MT606" s="211"/>
      <c r="MU606" s="211"/>
      <c r="MV606" s="211"/>
      <c r="MW606" s="211"/>
      <c r="MX606" s="211"/>
      <c r="MY606" s="211"/>
      <c r="MZ606" s="211"/>
      <c r="NA606" s="211"/>
      <c r="NB606" s="211"/>
      <c r="NC606" s="211"/>
      <c r="ND606" s="211"/>
      <c r="NE606" s="211"/>
      <c r="NF606" s="211"/>
      <c r="NG606" s="211"/>
      <c r="NH606" s="211"/>
      <c r="NI606" s="211"/>
      <c r="NJ606" s="211"/>
      <c r="NK606" s="211"/>
      <c r="NL606" s="211"/>
      <c r="NM606" s="211"/>
      <c r="NN606" s="211"/>
      <c r="NO606" s="211"/>
      <c r="NP606" s="211"/>
      <c r="NQ606" s="211"/>
      <c r="NR606" s="211"/>
      <c r="NS606" s="211"/>
      <c r="NT606" s="211"/>
      <c r="NU606" s="211"/>
      <c r="NV606" s="211"/>
      <c r="NW606" s="211"/>
      <c r="NX606" s="211"/>
      <c r="NY606" s="211"/>
      <c r="NZ606" s="211"/>
      <c r="OA606" s="211"/>
      <c r="OB606" s="211"/>
      <c r="OC606" s="211"/>
      <c r="OD606" s="211"/>
      <c r="OE606" s="211"/>
      <c r="OF606" s="211"/>
      <c r="OG606" s="211"/>
      <c r="OH606" s="211"/>
      <c r="OI606" s="211"/>
      <c r="OJ606" s="211"/>
      <c r="OK606" s="211"/>
      <c r="OL606" s="211"/>
      <c r="OM606" s="211"/>
      <c r="ON606" s="211"/>
      <c r="OO606" s="211"/>
      <c r="OP606" s="211"/>
      <c r="OQ606" s="211"/>
      <c r="OR606" s="211"/>
      <c r="OS606" s="211"/>
      <c r="OT606" s="211"/>
      <c r="OU606" s="211"/>
      <c r="OV606" s="211"/>
      <c r="OW606" s="211"/>
      <c r="OX606" s="211"/>
      <c r="OY606" s="211"/>
      <c r="OZ606" s="211"/>
      <c r="PA606" s="211"/>
      <c r="PB606" s="211"/>
      <c r="PC606" s="211"/>
      <c r="PD606" s="211"/>
      <c r="PE606" s="211"/>
      <c r="PF606" s="211"/>
      <c r="PG606" s="211"/>
      <c r="PH606" s="211"/>
      <c r="PI606" s="211"/>
      <c r="PJ606" s="211"/>
      <c r="PK606" s="211"/>
      <c r="PL606" s="211"/>
      <c r="PM606" s="211"/>
      <c r="PN606" s="211"/>
      <c r="PO606" s="211"/>
      <c r="PP606" s="211"/>
      <c r="PQ606" s="211"/>
      <c r="PR606" s="211"/>
      <c r="PS606" s="211"/>
      <c r="PT606" s="211"/>
      <c r="PU606" s="211"/>
      <c r="PV606" s="211"/>
      <c r="PW606" s="211"/>
      <c r="PX606" s="211"/>
      <c r="PY606" s="211"/>
      <c r="PZ606" s="211"/>
      <c r="QA606" s="211"/>
      <c r="QB606" s="211"/>
      <c r="QC606" s="211"/>
      <c r="QD606" s="211"/>
      <c r="QE606" s="211"/>
      <c r="QF606" s="211"/>
      <c r="QG606" s="211"/>
      <c r="QH606" s="211"/>
      <c r="QI606" s="211"/>
      <c r="QJ606" s="211"/>
      <c r="QK606" s="211"/>
      <c r="QL606" s="211"/>
      <c r="QM606" s="211"/>
      <c r="QN606" s="211"/>
      <c r="QO606" s="211"/>
      <c r="QP606" s="211"/>
      <c r="QQ606" s="211"/>
      <c r="QR606" s="211"/>
      <c r="QS606" s="211"/>
      <c r="QT606" s="211"/>
      <c r="QU606" s="211"/>
      <c r="QV606" s="211"/>
      <c r="QW606" s="211"/>
      <c r="QX606" s="211"/>
      <c r="QY606" s="211"/>
      <c r="QZ606" s="211"/>
      <c r="RA606" s="211"/>
      <c r="RB606" s="211"/>
      <c r="RC606" s="211"/>
      <c r="RD606" s="211"/>
      <c r="RE606" s="211"/>
      <c r="RF606" s="211"/>
      <c r="RG606" s="211"/>
      <c r="RH606" s="211"/>
      <c r="RI606" s="211"/>
      <c r="RJ606" s="211"/>
      <c r="RK606" s="211"/>
      <c r="RL606" s="211"/>
      <c r="RM606" s="211"/>
      <c r="RN606" s="211"/>
      <c r="RO606" s="211"/>
      <c r="RP606" s="211"/>
      <c r="RQ606" s="211"/>
      <c r="RR606" s="211"/>
      <c r="RS606" s="211"/>
      <c r="RT606" s="211"/>
      <c r="RU606" s="211"/>
      <c r="RV606" s="211"/>
      <c r="RW606" s="211"/>
      <c r="RX606" s="211"/>
      <c r="RY606" s="211"/>
      <c r="RZ606" s="211"/>
      <c r="SA606" s="211"/>
      <c r="SB606" s="211"/>
      <c r="SC606" s="211"/>
      <c r="SD606" s="211"/>
      <c r="SE606" s="211"/>
      <c r="SF606" s="211"/>
      <c r="SG606" s="211"/>
      <c r="SH606" s="211"/>
      <c r="SI606" s="211"/>
      <c r="SJ606" s="211"/>
      <c r="SK606" s="211"/>
      <c r="SL606" s="211"/>
      <c r="SM606" s="211"/>
      <c r="SN606" s="211"/>
      <c r="SO606" s="211"/>
      <c r="SP606" s="211"/>
      <c r="SQ606" s="211"/>
      <c r="SR606" s="211"/>
      <c r="SS606" s="211"/>
      <c r="ST606" s="211"/>
      <c r="SU606" s="211"/>
      <c r="SV606" s="211"/>
      <c r="SW606" s="211"/>
      <c r="SX606" s="211"/>
      <c r="SY606" s="211"/>
      <c r="SZ606" s="211"/>
      <c r="TA606" s="211"/>
      <c r="TB606" s="211"/>
      <c r="TC606" s="211"/>
      <c r="TD606" s="211"/>
      <c r="TE606" s="211"/>
      <c r="TF606" s="211"/>
      <c r="TG606" s="211"/>
      <c r="TH606" s="211"/>
      <c r="TI606" s="211"/>
      <c r="TJ606" s="211"/>
      <c r="TK606" s="211"/>
      <c r="TL606" s="211"/>
      <c r="TM606" s="211"/>
      <c r="TN606" s="211"/>
      <c r="TO606" s="211"/>
      <c r="TP606" s="211"/>
      <c r="TQ606" s="211"/>
      <c r="TR606" s="211"/>
      <c r="TS606" s="211"/>
      <c r="TT606" s="211"/>
      <c r="TU606" s="211"/>
      <c r="TV606" s="211"/>
      <c r="TW606" s="211"/>
      <c r="TX606" s="211"/>
      <c r="TY606" s="211"/>
      <c r="TZ606" s="211"/>
      <c r="UA606" s="211"/>
      <c r="UB606" s="211"/>
      <c r="UC606" s="211"/>
      <c r="UD606" s="211"/>
      <c r="UE606" s="211"/>
      <c r="UF606" s="211"/>
      <c r="UG606" s="211"/>
      <c r="UH606" s="211"/>
      <c r="UI606" s="211"/>
      <c r="UJ606" s="211"/>
      <c r="UK606" s="211"/>
      <c r="UL606" s="211"/>
      <c r="UM606" s="211"/>
      <c r="UN606" s="211"/>
      <c r="UO606" s="211"/>
      <c r="UP606" s="211"/>
      <c r="UQ606" s="211"/>
      <c r="UR606" s="211"/>
      <c r="US606" s="211"/>
      <c r="UT606" s="211"/>
      <c r="UU606" s="211"/>
      <c r="UV606" s="211"/>
      <c r="UW606" s="211"/>
      <c r="UX606" s="211"/>
      <c r="UY606" s="211"/>
      <c r="UZ606" s="211"/>
      <c r="VA606" s="211"/>
      <c r="VB606" s="211"/>
      <c r="VC606" s="211"/>
      <c r="VD606" s="211"/>
      <c r="VE606" s="211"/>
      <c r="VF606" s="211"/>
      <c r="VG606" s="211"/>
      <c r="VH606" s="211"/>
      <c r="VI606" s="211"/>
      <c r="VJ606" s="211"/>
      <c r="VK606" s="211"/>
      <c r="VL606" s="211"/>
      <c r="VM606" s="211"/>
      <c r="VN606" s="211"/>
      <c r="VO606" s="211"/>
      <c r="VP606" s="211"/>
      <c r="VQ606" s="211"/>
      <c r="VR606" s="211"/>
      <c r="VS606" s="211"/>
      <c r="VT606" s="211"/>
      <c r="VU606" s="211"/>
      <c r="VV606" s="211"/>
      <c r="VW606" s="211"/>
      <c r="VX606" s="211"/>
      <c r="VY606" s="211"/>
      <c r="VZ606" s="211"/>
      <c r="WA606" s="211"/>
      <c r="WB606" s="211"/>
      <c r="WC606" s="211"/>
      <c r="WD606" s="211"/>
      <c r="WE606" s="211"/>
      <c r="WF606" s="211"/>
      <c r="WG606" s="211"/>
      <c r="WH606" s="211"/>
      <c r="WI606" s="211"/>
      <c r="WJ606" s="211"/>
      <c r="WK606" s="211"/>
      <c r="WL606" s="211"/>
      <c r="WM606" s="211"/>
      <c r="WN606" s="211"/>
      <c r="WO606" s="211"/>
      <c r="WP606" s="211"/>
      <c r="WQ606" s="211"/>
      <c r="WR606" s="211"/>
      <c r="WS606" s="211"/>
      <c r="WT606" s="211"/>
      <c r="WU606" s="211"/>
      <c r="WV606" s="211"/>
      <c r="WW606" s="211"/>
      <c r="WX606" s="211"/>
      <c r="WY606" s="211"/>
      <c r="WZ606" s="211"/>
      <c r="XA606" s="211"/>
      <c r="XB606" s="211"/>
      <c r="XC606" s="211"/>
      <c r="XD606" s="211"/>
      <c r="XE606" s="211"/>
      <c r="XF606" s="211"/>
      <c r="XG606" s="211"/>
      <c r="XH606" s="211"/>
      <c r="XI606" s="211"/>
      <c r="XJ606" s="211"/>
      <c r="XK606" s="211"/>
      <c r="XL606" s="211"/>
      <c r="XM606" s="211"/>
      <c r="XN606" s="211"/>
      <c r="XO606" s="211"/>
      <c r="XP606" s="211"/>
      <c r="XQ606" s="211"/>
      <c r="XR606" s="211"/>
      <c r="XS606" s="211"/>
      <c r="XT606" s="211"/>
      <c r="XU606" s="211"/>
      <c r="XV606" s="211"/>
      <c r="XW606" s="211"/>
      <c r="XX606" s="211"/>
      <c r="XY606" s="211"/>
      <c r="XZ606" s="211"/>
      <c r="YA606" s="211"/>
      <c r="YB606" s="211"/>
      <c r="YC606" s="211"/>
      <c r="YD606" s="211"/>
      <c r="YE606" s="211"/>
      <c r="YF606" s="211"/>
      <c r="YG606" s="211"/>
      <c r="YH606" s="211"/>
      <c r="YI606" s="211"/>
      <c r="YJ606" s="211"/>
      <c r="YK606" s="211"/>
      <c r="YL606" s="211"/>
      <c r="YM606" s="211"/>
      <c r="YN606" s="211"/>
      <c r="YO606" s="211"/>
      <c r="YP606" s="211"/>
      <c r="YQ606" s="211"/>
      <c r="YR606" s="211"/>
      <c r="YS606" s="211"/>
      <c r="YT606" s="211"/>
      <c r="YU606" s="211"/>
      <c r="YV606" s="211"/>
      <c r="YW606" s="211"/>
      <c r="YX606" s="211"/>
      <c r="YY606" s="211"/>
      <c r="YZ606" s="211"/>
      <c r="ZA606" s="211"/>
      <c r="ZB606" s="211"/>
      <c r="ZC606" s="211"/>
      <c r="ZD606" s="211"/>
      <c r="ZE606" s="211"/>
      <c r="ZF606" s="211"/>
      <c r="ZG606" s="211"/>
      <c r="ZH606" s="211"/>
      <c r="ZI606" s="211"/>
      <c r="ZJ606" s="211"/>
      <c r="ZK606" s="211"/>
      <c r="ZL606" s="211"/>
      <c r="ZM606" s="211"/>
      <c r="ZN606" s="211"/>
      <c r="ZO606" s="211"/>
      <c r="ZP606" s="211"/>
      <c r="ZQ606" s="211"/>
      <c r="ZR606" s="211"/>
      <c r="ZS606" s="211"/>
      <c r="ZT606" s="211"/>
      <c r="ZU606" s="211"/>
      <c r="ZV606" s="211"/>
      <c r="ZW606" s="211"/>
      <c r="ZX606" s="211"/>
      <c r="ZY606" s="211"/>
      <c r="ZZ606" s="211"/>
      <c r="AAA606" s="211"/>
      <c r="AAB606" s="211"/>
      <c r="AAC606" s="211"/>
      <c r="AAD606" s="211"/>
      <c r="AAE606" s="211"/>
      <c r="AAF606" s="211"/>
      <c r="AAG606" s="211"/>
      <c r="AAH606" s="211"/>
      <c r="AAI606" s="211"/>
      <c r="AAJ606" s="211"/>
      <c r="AAK606" s="211"/>
      <c r="AAL606" s="211"/>
      <c r="AAM606" s="211"/>
      <c r="AAN606" s="211"/>
      <c r="AAO606" s="211"/>
      <c r="AAP606" s="211"/>
      <c r="AAQ606" s="211"/>
      <c r="AAR606" s="211"/>
      <c r="AAS606" s="211"/>
      <c r="AAT606" s="211"/>
      <c r="AAU606" s="211"/>
      <c r="AAV606" s="211"/>
      <c r="AAW606" s="211"/>
      <c r="AAX606" s="211"/>
      <c r="AAY606" s="211"/>
      <c r="AAZ606" s="211"/>
      <c r="ABA606" s="211"/>
      <c r="ABB606" s="211"/>
      <c r="ABC606" s="211"/>
      <c r="ABD606" s="211"/>
      <c r="ABE606" s="211"/>
      <c r="ABF606" s="211"/>
      <c r="ABG606" s="211"/>
      <c r="ABH606" s="211"/>
      <c r="ABI606" s="211"/>
      <c r="ABJ606" s="211"/>
      <c r="ABK606" s="211"/>
      <c r="ABL606" s="211"/>
      <c r="ABM606" s="211"/>
      <c r="ABN606" s="211"/>
      <c r="ABO606" s="211"/>
      <c r="ABP606" s="211"/>
      <c r="ABQ606" s="211"/>
      <c r="ABR606" s="211"/>
      <c r="ABS606" s="211"/>
      <c r="ABT606" s="211"/>
      <c r="ABU606" s="211"/>
      <c r="ABV606" s="211"/>
      <c r="ABW606" s="211"/>
      <c r="ABX606" s="211"/>
      <c r="ABY606" s="211"/>
      <c r="ABZ606" s="211"/>
      <c r="ACA606" s="211"/>
      <c r="ACB606" s="211"/>
      <c r="ACC606" s="211"/>
      <c r="ACD606" s="211"/>
      <c r="ACE606" s="211"/>
      <c r="ACF606" s="211"/>
      <c r="ACG606" s="211"/>
      <c r="ACH606" s="211"/>
      <c r="ACI606" s="211"/>
      <c r="ACJ606" s="211"/>
      <c r="ACK606" s="211"/>
      <c r="ACL606" s="211"/>
      <c r="ACM606" s="211"/>
      <c r="ACN606" s="211"/>
      <c r="ACO606" s="211"/>
      <c r="ACP606" s="211"/>
      <c r="ACQ606" s="211"/>
      <c r="ACR606" s="211"/>
      <c r="ACS606" s="211"/>
      <c r="ACT606" s="211"/>
      <c r="ACU606" s="211"/>
      <c r="ACV606" s="211"/>
      <c r="ACW606" s="211"/>
      <c r="ACX606" s="211"/>
      <c r="ACY606" s="211"/>
      <c r="ACZ606" s="211"/>
      <c r="ADA606" s="211"/>
      <c r="ADB606" s="211"/>
      <c r="ADC606" s="211"/>
      <c r="ADD606" s="211"/>
      <c r="ADE606" s="211"/>
      <c r="ADF606" s="211"/>
      <c r="ADG606" s="211"/>
      <c r="ADH606" s="211"/>
      <c r="ADI606" s="211"/>
      <c r="ADJ606" s="211"/>
      <c r="ADK606" s="211"/>
      <c r="ADL606" s="211"/>
      <c r="ADM606" s="211"/>
      <c r="ADN606" s="211"/>
      <c r="ADO606" s="211"/>
      <c r="ADP606" s="211"/>
      <c r="ADQ606" s="211"/>
      <c r="ADR606" s="211"/>
      <c r="ADS606" s="211"/>
      <c r="ADT606" s="211"/>
      <c r="ADU606" s="211"/>
      <c r="ADV606" s="211"/>
      <c r="ADW606" s="211"/>
      <c r="ADX606" s="211"/>
      <c r="ADY606" s="211"/>
      <c r="ADZ606" s="211"/>
      <c r="AEA606" s="211"/>
      <c r="AEB606" s="211"/>
      <c r="AEC606" s="211"/>
      <c r="AED606" s="211"/>
      <c r="AEE606" s="211"/>
      <c r="AEF606" s="211"/>
      <c r="AEG606" s="211"/>
      <c r="AEH606" s="211"/>
      <c r="AEI606" s="211"/>
      <c r="AEJ606" s="211"/>
      <c r="AEK606" s="211"/>
      <c r="AEL606" s="211"/>
      <c r="AEM606" s="211"/>
      <c r="AEN606" s="211"/>
      <c r="AEO606" s="211"/>
      <c r="AEP606" s="211"/>
      <c r="AEQ606" s="211"/>
      <c r="AER606" s="211"/>
      <c r="AES606" s="211"/>
      <c r="AET606" s="211"/>
      <c r="AEU606" s="211"/>
      <c r="AEV606" s="211"/>
      <c r="AEW606" s="211"/>
      <c r="AEX606" s="211"/>
      <c r="AEY606" s="211"/>
      <c r="AEZ606" s="211"/>
      <c r="AFA606" s="211"/>
      <c r="AFB606" s="211"/>
      <c r="AFC606" s="211"/>
      <c r="AFD606" s="211"/>
      <c r="AFE606" s="211"/>
      <c r="AFF606" s="211"/>
      <c r="AFG606" s="211"/>
      <c r="AFH606" s="211"/>
      <c r="AFI606" s="211"/>
      <c r="AFJ606" s="211"/>
      <c r="AFK606" s="211"/>
      <c r="AFL606" s="211"/>
      <c r="AFM606" s="211"/>
      <c r="AFN606" s="211"/>
      <c r="AFO606" s="211"/>
      <c r="AFP606" s="211"/>
      <c r="AFQ606" s="211"/>
      <c r="AFR606" s="211"/>
      <c r="AFS606" s="211"/>
      <c r="AFT606" s="211"/>
      <c r="AFU606" s="211"/>
      <c r="AFV606" s="211"/>
      <c r="AFW606" s="211"/>
      <c r="AFX606" s="211"/>
      <c r="AFY606" s="211"/>
      <c r="AFZ606" s="211"/>
      <c r="AGA606" s="211"/>
      <c r="AGB606" s="211"/>
      <c r="AGC606" s="211"/>
      <c r="AGD606" s="211"/>
      <c r="AGE606" s="211"/>
      <c r="AGF606" s="211"/>
      <c r="AGG606" s="211"/>
      <c r="AGH606" s="211"/>
      <c r="AGI606" s="211"/>
      <c r="AGJ606" s="211"/>
      <c r="AGK606" s="211"/>
      <c r="AGL606" s="211"/>
      <c r="AGM606" s="211"/>
      <c r="AGN606" s="211"/>
      <c r="AGO606" s="211"/>
      <c r="AGP606" s="211"/>
      <c r="AGQ606" s="211"/>
      <c r="AGR606" s="211"/>
      <c r="AGS606" s="211"/>
      <c r="AGT606" s="211"/>
      <c r="AGU606" s="211"/>
      <c r="AGV606" s="211"/>
      <c r="AGW606" s="211"/>
      <c r="AGX606" s="211"/>
      <c r="AGY606" s="211"/>
      <c r="AGZ606" s="211"/>
      <c r="AHA606" s="211"/>
      <c r="AHB606" s="211"/>
      <c r="AHC606" s="211"/>
      <c r="AHD606" s="211"/>
      <c r="AHE606" s="211"/>
      <c r="AHF606" s="211"/>
      <c r="AHG606" s="211"/>
      <c r="AHH606" s="211"/>
      <c r="AHI606" s="211"/>
      <c r="AHJ606" s="211"/>
      <c r="AHK606" s="211"/>
      <c r="AHL606" s="211"/>
      <c r="AHM606" s="211"/>
      <c r="AHN606" s="211"/>
      <c r="AHO606" s="211"/>
      <c r="AHP606" s="211"/>
      <c r="AHQ606" s="211"/>
      <c r="AHR606" s="211"/>
      <c r="AHS606" s="211"/>
      <c r="AHT606" s="211"/>
      <c r="AHU606" s="211"/>
      <c r="AHV606" s="211"/>
      <c r="AHW606" s="211"/>
      <c r="AHX606" s="211"/>
      <c r="AHY606" s="211"/>
      <c r="AHZ606" s="211"/>
      <c r="AIA606" s="211"/>
      <c r="AIB606" s="211"/>
      <c r="AIC606" s="211"/>
      <c r="AID606" s="211"/>
      <c r="AIE606" s="211"/>
      <c r="AIF606" s="211"/>
      <c r="AIG606" s="211"/>
      <c r="AIH606" s="211"/>
      <c r="AII606" s="211"/>
      <c r="AIJ606" s="211"/>
      <c r="AIK606" s="211"/>
      <c r="AIL606" s="211"/>
      <c r="AIM606" s="211"/>
      <c r="AIN606" s="211"/>
      <c r="AIO606" s="211"/>
      <c r="AIP606" s="211"/>
      <c r="AIQ606" s="211"/>
      <c r="AIR606" s="211"/>
      <c r="AIS606" s="211"/>
      <c r="AIT606" s="211"/>
      <c r="AIU606" s="211"/>
      <c r="AIV606" s="211"/>
      <c r="AIW606" s="211"/>
      <c r="AIX606" s="211"/>
      <c r="AIY606" s="211"/>
      <c r="AIZ606" s="211"/>
      <c r="AJA606" s="211"/>
      <c r="AJB606" s="211"/>
      <c r="AJC606" s="211"/>
      <c r="AJD606" s="211"/>
      <c r="AJE606" s="211"/>
      <c r="AJF606" s="211"/>
      <c r="AJG606" s="211"/>
      <c r="AJH606" s="211"/>
      <c r="AJI606" s="211"/>
      <c r="AJJ606" s="211"/>
      <c r="AJK606" s="211"/>
      <c r="AJL606" s="211"/>
      <c r="AJM606" s="211"/>
      <c r="AJN606" s="211"/>
      <c r="AJO606" s="211"/>
      <c r="AJP606" s="211"/>
      <c r="AJQ606" s="211"/>
      <c r="AJR606" s="211"/>
      <c r="AJS606" s="211"/>
      <c r="AJT606" s="211"/>
      <c r="AJU606" s="211"/>
      <c r="AJV606" s="211"/>
      <c r="AJW606" s="211"/>
      <c r="AJX606" s="211"/>
      <c r="AJY606" s="211"/>
      <c r="AJZ606" s="211"/>
      <c r="AKA606" s="211"/>
      <c r="AKB606" s="211"/>
      <c r="AKC606" s="211"/>
      <c r="AKD606" s="211"/>
      <c r="AKE606" s="211"/>
      <c r="AKF606" s="211"/>
      <c r="AKG606" s="211"/>
      <c r="AKH606" s="211"/>
      <c r="AKI606" s="211"/>
      <c r="AKJ606" s="211"/>
      <c r="AKK606" s="211"/>
      <c r="AKL606" s="211"/>
      <c r="AKM606" s="211"/>
      <c r="AKN606" s="211"/>
      <c r="AKO606" s="211"/>
      <c r="AKP606" s="211"/>
      <c r="AKQ606" s="211"/>
      <c r="AKR606" s="211"/>
      <c r="AKS606" s="211"/>
      <c r="AKT606" s="211"/>
      <c r="AKU606" s="211"/>
      <c r="AKV606" s="211"/>
      <c r="AKW606" s="211"/>
      <c r="AKX606" s="211"/>
      <c r="AKY606" s="211"/>
      <c r="AKZ606" s="211"/>
      <c r="ALA606" s="211"/>
      <c r="ALB606" s="211"/>
      <c r="ALC606" s="211"/>
      <c r="ALD606" s="211"/>
      <c r="ALE606" s="211"/>
      <c r="ALF606" s="211"/>
      <c r="ALG606" s="211"/>
      <c r="ALH606" s="211"/>
      <c r="ALI606" s="211"/>
      <c r="ALJ606" s="211"/>
      <c r="ALK606" s="211"/>
      <c r="ALL606" s="211"/>
      <c r="ALM606" s="211"/>
      <c r="ALN606" s="211"/>
      <c r="ALO606" s="211"/>
      <c r="ALP606" s="211"/>
      <c r="ALQ606" s="211"/>
      <c r="ALR606" s="211"/>
      <c r="ALS606" s="211"/>
      <c r="ALT606" s="211"/>
      <c r="ALU606" s="211"/>
      <c r="ALV606" s="211"/>
      <c r="ALW606" s="211"/>
      <c r="ALX606" s="211"/>
      <c r="ALY606" s="211"/>
      <c r="ALZ606" s="211"/>
      <c r="AMA606" s="211"/>
      <c r="AMB606" s="211"/>
      <c r="AMC606" s="211"/>
      <c r="AMD606" s="211"/>
      <c r="AME606" s="211"/>
      <c r="AMF606" s="211"/>
      <c r="AMG606" s="211"/>
      <c r="AMH606" s="211"/>
      <c r="AMI606" s="211"/>
      <c r="AMJ606" s="211"/>
      <c r="AMK606" s="211"/>
      <c r="AML606" s="211"/>
      <c r="AMM606" s="211"/>
      <c r="AMN606" s="211"/>
      <c r="AMO606" s="211"/>
      <c r="AMP606" s="211"/>
      <c r="AMQ606" s="211"/>
      <c r="AMR606" s="211"/>
      <c r="AMS606" s="211"/>
      <c r="AMT606" s="211"/>
      <c r="AMU606" s="211"/>
      <c r="AMV606" s="211"/>
      <c r="AMW606" s="211"/>
      <c r="AMX606" s="211"/>
      <c r="AMY606" s="211"/>
      <c r="AMZ606" s="211"/>
      <c r="ANA606" s="211"/>
      <c r="ANB606" s="211"/>
      <c r="ANC606" s="211"/>
      <c r="AND606" s="211"/>
      <c r="ANE606" s="211"/>
      <c r="ANF606" s="211"/>
      <c r="ANG606" s="211"/>
      <c r="ANH606" s="211"/>
      <c r="ANI606" s="211"/>
      <c r="ANJ606" s="211"/>
      <c r="ANK606" s="211"/>
      <c r="ANL606" s="211"/>
      <c r="ANM606" s="211"/>
      <c r="ANN606" s="211"/>
      <c r="ANO606" s="211"/>
      <c r="ANP606" s="211"/>
      <c r="ANQ606" s="211"/>
      <c r="ANR606" s="211"/>
      <c r="ANS606" s="211"/>
      <c r="ANT606" s="211"/>
      <c r="ANU606" s="211"/>
      <c r="ANV606" s="211"/>
      <c r="ANW606" s="211"/>
      <c r="ANX606" s="211"/>
      <c r="ANY606" s="211"/>
      <c r="ANZ606" s="211"/>
      <c r="AOA606" s="211"/>
      <c r="AOB606" s="211"/>
      <c r="AOC606" s="211"/>
      <c r="AOD606" s="211"/>
      <c r="AOE606" s="211"/>
      <c r="AOF606" s="211"/>
      <c r="AOG606" s="211"/>
      <c r="AOH606" s="211"/>
      <c r="AOI606" s="211"/>
      <c r="AOJ606" s="211"/>
      <c r="AOK606" s="211"/>
      <c r="AOL606" s="211"/>
      <c r="AOM606" s="211"/>
      <c r="AON606" s="211"/>
      <c r="AOO606" s="211"/>
      <c r="AOP606" s="211"/>
      <c r="AOQ606" s="211"/>
      <c r="AOR606" s="211"/>
      <c r="AOS606" s="211"/>
      <c r="AOT606" s="211"/>
      <c r="AOU606" s="211"/>
      <c r="AOV606" s="211"/>
      <c r="AOW606" s="211"/>
      <c r="AOX606" s="211"/>
      <c r="AOY606" s="211"/>
      <c r="AOZ606" s="211"/>
      <c r="APA606" s="211"/>
      <c r="APB606" s="211"/>
      <c r="APC606" s="211"/>
      <c r="APD606" s="211"/>
      <c r="APE606" s="211"/>
      <c r="APF606" s="211"/>
      <c r="APG606" s="211"/>
      <c r="APH606" s="211"/>
      <c r="API606" s="211"/>
      <c r="APJ606" s="211"/>
      <c r="APK606" s="211"/>
      <c r="APL606" s="211"/>
      <c r="APM606" s="211"/>
      <c r="APN606" s="211"/>
      <c r="APO606" s="211"/>
      <c r="APP606" s="211"/>
      <c r="APQ606" s="211"/>
      <c r="APR606" s="211"/>
      <c r="APS606" s="211"/>
      <c r="APT606" s="211"/>
      <c r="APU606" s="211"/>
      <c r="APV606" s="211"/>
      <c r="APW606" s="211"/>
      <c r="APX606" s="211"/>
      <c r="APY606" s="211"/>
      <c r="APZ606" s="211"/>
      <c r="AQA606" s="211"/>
      <c r="AQB606" s="211"/>
      <c r="AQC606" s="211"/>
      <c r="AQD606" s="211"/>
      <c r="AQE606" s="211"/>
      <c r="AQF606" s="211"/>
      <c r="AQG606" s="211"/>
      <c r="AQH606" s="211"/>
      <c r="AQI606" s="211"/>
      <c r="AQJ606" s="211"/>
      <c r="AQK606" s="211"/>
      <c r="AQL606" s="211"/>
      <c r="AQM606" s="211"/>
      <c r="AQN606" s="211"/>
      <c r="AQO606" s="211"/>
      <c r="AQP606" s="211"/>
      <c r="AQQ606" s="211"/>
      <c r="AQR606" s="211"/>
      <c r="AQS606" s="211"/>
      <c r="AQT606" s="211"/>
      <c r="AQU606" s="211"/>
      <c r="AQV606" s="211"/>
      <c r="AQW606" s="211"/>
      <c r="AQX606" s="211"/>
      <c r="AQY606" s="211"/>
      <c r="AQZ606" s="211"/>
      <c r="ARA606" s="211"/>
      <c r="ARB606" s="211"/>
      <c r="ARC606" s="211"/>
      <c r="ARD606" s="211"/>
      <c r="ARE606" s="211"/>
      <c r="ARF606" s="211"/>
      <c r="ARG606" s="211"/>
      <c r="ARH606" s="211"/>
      <c r="ARI606" s="211"/>
      <c r="ARJ606" s="211"/>
      <c r="ARK606" s="211"/>
      <c r="ARL606" s="211"/>
      <c r="ARM606" s="211"/>
      <c r="ARN606" s="211"/>
      <c r="ARO606" s="211"/>
      <c r="ARP606" s="211"/>
      <c r="ARQ606" s="211"/>
      <c r="ARR606" s="211"/>
      <c r="ARS606" s="211"/>
      <c r="ART606" s="211"/>
      <c r="ARU606" s="211"/>
      <c r="ARV606" s="211"/>
      <c r="ARW606" s="211"/>
      <c r="ARX606" s="211"/>
      <c r="ARY606" s="211"/>
      <c r="ARZ606" s="211"/>
      <c r="ASA606" s="211"/>
      <c r="ASB606" s="211"/>
      <c r="ASC606" s="211"/>
      <c r="ASD606" s="211"/>
      <c r="ASE606" s="211"/>
      <c r="ASF606" s="211"/>
      <c r="ASG606" s="211"/>
      <c r="ASH606" s="211"/>
      <c r="ASI606" s="211"/>
      <c r="ASJ606" s="211"/>
      <c r="ASK606" s="211"/>
      <c r="ASL606" s="211"/>
      <c r="ASM606" s="211"/>
      <c r="ASN606" s="211"/>
      <c r="ASO606" s="211"/>
      <c r="ASP606" s="211"/>
      <c r="ASQ606" s="211"/>
      <c r="ASR606" s="211"/>
      <c r="ASS606" s="211"/>
      <c r="AST606" s="211"/>
      <c r="ASU606" s="211"/>
      <c r="ASV606" s="211"/>
      <c r="ASW606" s="211"/>
      <c r="ASX606" s="211"/>
      <c r="ASY606" s="211"/>
      <c r="ASZ606" s="211"/>
      <c r="ATA606" s="211"/>
      <c r="ATB606" s="211"/>
      <c r="ATC606" s="211"/>
      <c r="ATD606" s="211"/>
      <c r="ATE606" s="211"/>
      <c r="ATF606" s="211"/>
      <c r="ATG606" s="211"/>
      <c r="ATH606" s="211"/>
      <c r="ATI606" s="211"/>
      <c r="ATJ606" s="211"/>
      <c r="ATK606" s="211"/>
      <c r="ATL606" s="211"/>
      <c r="ATM606" s="211"/>
      <c r="ATN606" s="211"/>
      <c r="ATO606" s="211"/>
      <c r="ATP606" s="211"/>
      <c r="ATQ606" s="211"/>
      <c r="ATR606" s="211"/>
      <c r="ATS606" s="211"/>
      <c r="ATT606" s="211"/>
      <c r="ATU606" s="211"/>
      <c r="ATV606" s="211"/>
      <c r="ATW606" s="211"/>
      <c r="ATX606" s="211"/>
      <c r="ATY606" s="211"/>
      <c r="ATZ606" s="211"/>
      <c r="AUA606" s="211"/>
      <c r="AUB606" s="211"/>
      <c r="AUC606" s="211"/>
      <c r="AUD606" s="211"/>
      <c r="AUE606" s="211"/>
      <c r="AUF606" s="211"/>
      <c r="AUG606" s="211"/>
      <c r="AUH606" s="211"/>
      <c r="AUI606" s="211"/>
      <c r="AUJ606" s="211"/>
      <c r="AUK606" s="211"/>
      <c r="AUL606" s="211"/>
      <c r="AUM606" s="211"/>
      <c r="AUN606" s="211"/>
      <c r="AUO606" s="211"/>
      <c r="AUP606" s="211"/>
      <c r="AUQ606" s="211"/>
      <c r="AUR606" s="211"/>
      <c r="AUS606" s="211"/>
      <c r="AUT606" s="211"/>
      <c r="AUU606" s="211"/>
      <c r="AUV606" s="211"/>
      <c r="AUW606" s="211"/>
      <c r="AUX606" s="211"/>
      <c r="AUY606" s="211"/>
      <c r="AUZ606" s="211"/>
      <c r="AVA606" s="211"/>
      <c r="AVB606" s="211"/>
      <c r="AVC606" s="211"/>
      <c r="AVD606" s="211"/>
      <c r="AVE606" s="211"/>
      <c r="AVF606" s="211"/>
      <c r="AVG606" s="211"/>
      <c r="AVH606" s="211"/>
      <c r="AVI606" s="211"/>
      <c r="AVJ606" s="211"/>
      <c r="AVK606" s="211"/>
      <c r="AVL606" s="211"/>
      <c r="AVM606" s="211"/>
      <c r="AVN606" s="211"/>
      <c r="AVO606" s="211"/>
      <c r="AVP606" s="211"/>
      <c r="AVQ606" s="211"/>
      <c r="AVR606" s="211"/>
      <c r="AVS606" s="211"/>
      <c r="AVT606" s="211"/>
      <c r="AVU606" s="211"/>
      <c r="AVV606" s="211"/>
      <c r="AVW606" s="211"/>
      <c r="AVX606" s="211"/>
      <c r="AVY606" s="211"/>
      <c r="AVZ606" s="211"/>
      <c r="AWA606" s="211"/>
      <c r="AWB606" s="211"/>
      <c r="AWC606" s="211"/>
      <c r="AWD606" s="211"/>
      <c r="AWE606" s="211"/>
      <c r="AWF606" s="211"/>
      <c r="AWG606" s="211"/>
      <c r="AWH606" s="211"/>
      <c r="AWI606" s="211"/>
      <c r="AWJ606" s="211"/>
      <c r="AWK606" s="211"/>
      <c r="AWL606" s="211"/>
      <c r="AWM606" s="211"/>
      <c r="AWN606" s="211"/>
      <c r="AWO606" s="211"/>
      <c r="AWP606" s="211"/>
      <c r="AWQ606" s="211"/>
      <c r="AWR606" s="211"/>
      <c r="AWS606" s="211"/>
      <c r="AWT606" s="211"/>
      <c r="AWU606" s="211"/>
      <c r="AWV606" s="211"/>
      <c r="AWW606" s="211"/>
      <c r="AWX606" s="211"/>
      <c r="AWY606" s="211"/>
      <c r="AWZ606" s="211"/>
      <c r="AXA606" s="211"/>
      <c r="AXB606" s="211"/>
      <c r="AXC606" s="211"/>
      <c r="AXD606" s="211"/>
      <c r="AXE606" s="211"/>
      <c r="AXF606" s="211"/>
      <c r="AXG606" s="211"/>
      <c r="AXH606" s="211"/>
      <c r="AXI606" s="211"/>
      <c r="AXJ606" s="211"/>
      <c r="AXK606" s="211"/>
      <c r="AXL606" s="211"/>
      <c r="AXM606" s="211"/>
      <c r="AXN606" s="211"/>
      <c r="AXO606" s="211"/>
      <c r="AXP606" s="211"/>
      <c r="AXQ606" s="211"/>
      <c r="AXR606" s="211"/>
      <c r="AXS606" s="211"/>
      <c r="AXT606" s="211"/>
      <c r="AXU606" s="211"/>
      <c r="AXV606" s="211"/>
      <c r="AXW606" s="211"/>
      <c r="AXX606" s="211"/>
      <c r="AXY606" s="211"/>
      <c r="AXZ606" s="211"/>
      <c r="AYA606" s="211"/>
      <c r="AYB606" s="211"/>
      <c r="AYC606" s="211"/>
      <c r="AYD606" s="211"/>
      <c r="AYE606" s="211"/>
      <c r="AYF606" s="211"/>
      <c r="AYG606" s="211"/>
      <c r="AYH606" s="211"/>
      <c r="AYI606" s="211"/>
      <c r="AYJ606" s="211"/>
      <c r="AYK606" s="211"/>
      <c r="AYL606" s="211"/>
      <c r="AYM606" s="211"/>
      <c r="AYN606" s="211"/>
      <c r="AYO606" s="211"/>
      <c r="AYP606" s="211"/>
      <c r="AYQ606" s="211"/>
      <c r="AYR606" s="211"/>
      <c r="AYS606" s="211"/>
      <c r="AYT606" s="211"/>
      <c r="AYU606" s="211"/>
      <c r="AYV606" s="211"/>
      <c r="AYW606" s="211"/>
      <c r="AYX606" s="211"/>
      <c r="AYY606" s="211"/>
      <c r="AYZ606" s="211"/>
      <c r="AZA606" s="211"/>
      <c r="AZB606" s="211"/>
      <c r="AZC606" s="211"/>
      <c r="AZD606" s="211"/>
      <c r="AZE606" s="211"/>
      <c r="AZF606" s="211"/>
      <c r="AZG606" s="211"/>
      <c r="AZH606" s="211"/>
      <c r="AZI606" s="211"/>
      <c r="AZJ606" s="211"/>
      <c r="AZK606" s="211"/>
      <c r="AZL606" s="211"/>
      <c r="AZM606" s="211"/>
      <c r="AZN606" s="211"/>
      <c r="AZO606" s="211"/>
      <c r="AZP606" s="211"/>
      <c r="AZQ606" s="211"/>
      <c r="AZR606" s="211"/>
      <c r="AZS606" s="211"/>
      <c r="AZT606" s="211"/>
      <c r="AZU606" s="211"/>
      <c r="AZV606" s="211"/>
      <c r="AZW606" s="211"/>
      <c r="AZX606" s="211"/>
      <c r="AZY606" s="211"/>
      <c r="AZZ606" s="211"/>
      <c r="BAA606" s="211"/>
      <c r="BAB606" s="211"/>
      <c r="BAC606" s="211"/>
      <c r="BAD606" s="211"/>
      <c r="BAE606" s="211"/>
      <c r="BAF606" s="211"/>
      <c r="BAG606" s="211"/>
      <c r="BAH606" s="211"/>
      <c r="BAI606" s="211"/>
      <c r="BAJ606" s="211"/>
      <c r="BAK606" s="211"/>
      <c r="BAL606" s="211"/>
      <c r="BAM606" s="211"/>
      <c r="BAN606" s="211"/>
      <c r="BAO606" s="211"/>
      <c r="BAP606" s="211"/>
      <c r="BAQ606" s="211"/>
      <c r="BAR606" s="211"/>
      <c r="BAS606" s="211"/>
      <c r="BAT606" s="211"/>
      <c r="BAU606" s="211"/>
      <c r="BAV606" s="211"/>
      <c r="BAW606" s="211"/>
      <c r="BAX606" s="211"/>
      <c r="BAY606" s="211"/>
      <c r="BAZ606" s="211"/>
      <c r="BBA606" s="211"/>
      <c r="BBB606" s="211"/>
      <c r="BBC606" s="211"/>
      <c r="BBD606" s="211"/>
      <c r="BBE606" s="211"/>
      <c r="BBF606" s="211"/>
      <c r="BBG606" s="211"/>
      <c r="BBH606" s="211"/>
      <c r="BBI606" s="211"/>
      <c r="BBJ606" s="211"/>
      <c r="BBK606" s="211"/>
      <c r="BBL606" s="211"/>
      <c r="BBM606" s="211"/>
      <c r="BBN606" s="211"/>
      <c r="BBO606" s="211"/>
      <c r="BBP606" s="211"/>
      <c r="BBQ606" s="211"/>
      <c r="BBR606" s="211"/>
      <c r="BBS606" s="211"/>
      <c r="BBT606" s="211"/>
      <c r="BBU606" s="211"/>
      <c r="BBV606" s="211"/>
      <c r="BBW606" s="211"/>
      <c r="BBX606" s="211"/>
      <c r="BBY606" s="211"/>
      <c r="BBZ606" s="211"/>
      <c r="BCA606" s="211"/>
      <c r="BCB606" s="211"/>
      <c r="BCC606" s="211"/>
      <c r="BCD606" s="211"/>
      <c r="BCE606" s="211"/>
      <c r="BCF606" s="211"/>
      <c r="BCG606" s="211"/>
      <c r="BCH606" s="211"/>
      <c r="BCI606" s="211"/>
      <c r="BCJ606" s="211"/>
      <c r="BCK606" s="211"/>
      <c r="BCL606" s="211"/>
      <c r="BCM606" s="211"/>
      <c r="BCN606" s="211"/>
      <c r="BCO606" s="211"/>
      <c r="BCP606" s="211"/>
      <c r="BCQ606" s="211"/>
      <c r="BCR606" s="211"/>
      <c r="BCS606" s="211"/>
      <c r="BCT606" s="211"/>
      <c r="BCU606" s="211"/>
      <c r="BCV606" s="211"/>
      <c r="BCW606" s="211"/>
      <c r="BCX606" s="211"/>
      <c r="BCY606" s="211"/>
      <c r="BCZ606" s="211"/>
      <c r="BDA606" s="211"/>
      <c r="BDB606" s="211"/>
      <c r="BDC606" s="211"/>
      <c r="BDD606" s="211"/>
      <c r="BDE606" s="211"/>
      <c r="BDF606" s="211"/>
      <c r="BDG606" s="211"/>
      <c r="BDH606" s="211"/>
      <c r="BDI606" s="211"/>
      <c r="BDJ606" s="211"/>
      <c r="BDK606" s="211"/>
      <c r="BDL606" s="211"/>
      <c r="BDM606" s="211"/>
      <c r="BDN606" s="211"/>
      <c r="BDO606" s="211"/>
      <c r="BDP606" s="211"/>
      <c r="BDQ606" s="211"/>
      <c r="BDR606" s="211"/>
      <c r="BDS606" s="211"/>
      <c r="BDT606" s="211"/>
      <c r="BDU606" s="211"/>
      <c r="BDV606" s="211"/>
      <c r="BDW606" s="211"/>
      <c r="BDX606" s="211"/>
      <c r="BDY606" s="211"/>
      <c r="BDZ606" s="211"/>
      <c r="BEA606" s="211"/>
      <c r="BEB606" s="211"/>
      <c r="BEC606" s="211"/>
      <c r="BED606" s="211"/>
      <c r="BEE606" s="211"/>
      <c r="BEF606" s="211"/>
      <c r="BEG606" s="211"/>
      <c r="BEH606" s="211"/>
      <c r="BEI606" s="211"/>
      <c r="BEJ606" s="211"/>
      <c r="BEK606" s="211"/>
      <c r="BEL606" s="211"/>
      <c r="BEM606" s="211"/>
      <c r="BEN606" s="211"/>
      <c r="BEO606" s="211"/>
      <c r="BEP606" s="211"/>
      <c r="BEQ606" s="211"/>
      <c r="BER606" s="211"/>
      <c r="BES606" s="211"/>
      <c r="BET606" s="211"/>
      <c r="BEU606" s="211"/>
      <c r="BEV606" s="211"/>
      <c r="BEW606" s="211"/>
      <c r="BEX606" s="211"/>
      <c r="BEY606" s="211"/>
      <c r="BEZ606" s="211"/>
      <c r="BFA606" s="211"/>
      <c r="BFB606" s="211"/>
      <c r="BFC606" s="211"/>
      <c r="BFD606" s="211"/>
      <c r="BFE606" s="211"/>
      <c r="BFF606" s="211"/>
      <c r="BFG606" s="211"/>
      <c r="BFH606" s="211"/>
      <c r="BFI606" s="211"/>
      <c r="BFJ606" s="211"/>
      <c r="BFK606" s="211"/>
      <c r="BFL606" s="211"/>
      <c r="BFM606" s="211"/>
      <c r="BFN606" s="211"/>
      <c r="BFO606" s="211"/>
      <c r="BFP606" s="211"/>
      <c r="BFQ606" s="211"/>
      <c r="BFR606" s="211"/>
      <c r="BFS606" s="211"/>
      <c r="BFT606" s="211"/>
      <c r="BFU606" s="211"/>
      <c r="BFV606" s="211"/>
      <c r="BFW606" s="211"/>
      <c r="BFX606" s="211"/>
      <c r="BFY606" s="211"/>
      <c r="BFZ606" s="211"/>
      <c r="BGA606" s="211"/>
      <c r="BGB606" s="211"/>
      <c r="BGC606" s="211"/>
      <c r="BGD606" s="211"/>
      <c r="BGE606" s="211"/>
      <c r="BGF606" s="211"/>
      <c r="BGG606" s="211"/>
      <c r="BGH606" s="211"/>
      <c r="BGI606" s="211"/>
      <c r="BGJ606" s="211"/>
      <c r="BGK606" s="211"/>
      <c r="BGL606" s="211"/>
      <c r="BGM606" s="211"/>
      <c r="BGN606" s="211"/>
      <c r="BGO606" s="211"/>
      <c r="BGP606" s="211"/>
      <c r="BGQ606" s="211"/>
      <c r="BGR606" s="211"/>
      <c r="BGS606" s="211"/>
      <c r="BGT606" s="211"/>
      <c r="BGU606" s="211"/>
      <c r="BGV606" s="211"/>
      <c r="BGW606" s="211"/>
      <c r="BGX606" s="211"/>
      <c r="BGY606" s="211"/>
      <c r="BGZ606" s="211"/>
      <c r="BHA606" s="211"/>
      <c r="BHB606" s="211"/>
      <c r="BHC606" s="211"/>
      <c r="BHD606" s="211"/>
      <c r="BHE606" s="211"/>
      <c r="BHF606" s="211"/>
      <c r="BHG606" s="211"/>
      <c r="BHH606" s="211"/>
      <c r="BHI606" s="211"/>
      <c r="BHJ606" s="211"/>
      <c r="BHK606" s="211"/>
      <c r="BHL606" s="211"/>
      <c r="BHM606" s="211"/>
      <c r="BHN606" s="211"/>
      <c r="BHO606" s="211"/>
      <c r="BHP606" s="211"/>
      <c r="BHQ606" s="211"/>
      <c r="BHR606" s="211"/>
      <c r="BHS606" s="211"/>
      <c r="BHT606" s="211"/>
      <c r="BHU606" s="211"/>
      <c r="BHV606" s="211"/>
      <c r="BHW606" s="211"/>
      <c r="BHX606" s="211"/>
      <c r="BHY606" s="211"/>
      <c r="BHZ606" s="211"/>
      <c r="BIA606" s="211"/>
      <c r="BIB606" s="211"/>
      <c r="BIC606" s="211"/>
      <c r="BID606" s="211"/>
      <c r="BIE606" s="211"/>
      <c r="BIF606" s="211"/>
      <c r="BIG606" s="211"/>
      <c r="BIH606" s="211"/>
      <c r="BII606" s="211"/>
      <c r="BIJ606" s="211"/>
      <c r="BIK606" s="211"/>
      <c r="BIL606" s="211"/>
      <c r="BIM606" s="211"/>
      <c r="BIN606" s="211"/>
      <c r="BIO606" s="211"/>
      <c r="BIP606" s="211"/>
      <c r="BIQ606" s="211"/>
      <c r="BIR606" s="211"/>
      <c r="BIS606" s="211"/>
      <c r="BIT606" s="211"/>
      <c r="BIU606" s="211"/>
      <c r="BIV606" s="211"/>
      <c r="BIW606" s="211"/>
      <c r="BIX606" s="211"/>
      <c r="BIY606" s="211"/>
      <c r="BIZ606" s="211"/>
      <c r="BJA606" s="211"/>
      <c r="BJB606" s="211"/>
      <c r="BJC606" s="211"/>
      <c r="BJD606" s="211"/>
      <c r="BJE606" s="211"/>
      <c r="BJF606" s="211"/>
      <c r="BJG606" s="211"/>
      <c r="BJH606" s="211"/>
      <c r="BJI606" s="211"/>
      <c r="BJJ606" s="211"/>
      <c r="BJK606" s="211"/>
      <c r="BJL606" s="211"/>
      <c r="BJM606" s="211"/>
      <c r="BJN606" s="211"/>
      <c r="BJO606" s="211"/>
      <c r="BJP606" s="211"/>
      <c r="BJQ606" s="211"/>
      <c r="BJR606" s="211"/>
      <c r="BJS606" s="211"/>
      <c r="BJT606" s="211"/>
      <c r="BJU606" s="211"/>
      <c r="BJV606" s="211"/>
      <c r="BJW606" s="211"/>
      <c r="BJX606" s="211"/>
      <c r="BJY606" s="211"/>
      <c r="BJZ606" s="211"/>
      <c r="BKA606" s="211"/>
      <c r="BKB606" s="211"/>
      <c r="BKC606" s="211"/>
      <c r="BKD606" s="211"/>
      <c r="BKE606" s="211"/>
      <c r="BKF606" s="211"/>
      <c r="BKG606" s="211"/>
      <c r="BKH606" s="211"/>
      <c r="BKI606" s="211"/>
      <c r="BKJ606" s="211"/>
      <c r="BKK606" s="211"/>
      <c r="BKL606" s="211"/>
      <c r="BKM606" s="211"/>
      <c r="BKN606" s="211"/>
      <c r="BKO606" s="211"/>
      <c r="BKP606" s="211"/>
      <c r="BKQ606" s="211"/>
      <c r="BKR606" s="211"/>
      <c r="BKS606" s="211"/>
      <c r="BKT606" s="211"/>
      <c r="BKU606" s="211"/>
      <c r="BKV606" s="211"/>
      <c r="BKW606" s="211"/>
      <c r="BKX606" s="211"/>
      <c r="BKY606" s="211"/>
      <c r="BKZ606" s="211"/>
      <c r="BLA606" s="211"/>
      <c r="BLB606" s="211"/>
      <c r="BLC606" s="211"/>
      <c r="BLD606" s="211"/>
      <c r="BLE606" s="211"/>
      <c r="BLF606" s="211"/>
      <c r="BLG606" s="211"/>
      <c r="BLH606" s="211"/>
      <c r="BLI606" s="211"/>
      <c r="BLJ606" s="211"/>
      <c r="BLK606" s="211"/>
      <c r="BLL606" s="211"/>
      <c r="BLM606" s="211"/>
      <c r="BLN606" s="211"/>
      <c r="BLO606" s="211"/>
      <c r="BLP606" s="211"/>
      <c r="BLQ606" s="211"/>
      <c r="BLR606" s="211"/>
      <c r="BLS606" s="211"/>
      <c r="BLT606" s="211"/>
      <c r="BLU606" s="211"/>
      <c r="BLV606" s="211"/>
      <c r="BLW606" s="211"/>
      <c r="BLX606" s="211"/>
      <c r="BLY606" s="211"/>
      <c r="BLZ606" s="211"/>
      <c r="BMA606" s="211"/>
      <c r="BMB606" s="211"/>
      <c r="BMC606" s="211"/>
      <c r="BMD606" s="211"/>
      <c r="BME606" s="211"/>
      <c r="BMF606" s="211"/>
      <c r="BMG606" s="211"/>
      <c r="BMH606" s="211"/>
      <c r="BMI606" s="211"/>
      <c r="BMJ606" s="211"/>
      <c r="BMK606" s="211"/>
      <c r="BML606" s="211"/>
      <c r="BMM606" s="211"/>
      <c r="BMN606" s="211"/>
      <c r="BMO606" s="211"/>
      <c r="BMP606" s="211"/>
      <c r="BMQ606" s="211"/>
      <c r="BMR606" s="211"/>
      <c r="BMS606" s="211"/>
      <c r="BMT606" s="211"/>
      <c r="BMU606" s="211"/>
      <c r="BMV606" s="211"/>
      <c r="BMW606" s="211"/>
      <c r="BMX606" s="211"/>
      <c r="BMY606" s="211"/>
      <c r="BMZ606" s="211"/>
      <c r="BNA606" s="211"/>
      <c r="BNB606" s="211"/>
      <c r="BNC606" s="211"/>
      <c r="BND606" s="211"/>
      <c r="BNE606" s="211"/>
      <c r="BNF606" s="211"/>
      <c r="BNG606" s="211"/>
      <c r="BNH606" s="211"/>
      <c r="BNI606" s="211"/>
      <c r="BNJ606" s="211"/>
      <c r="BNK606" s="211"/>
      <c r="BNL606" s="211"/>
      <c r="BNM606" s="211"/>
      <c r="BNN606" s="211"/>
      <c r="BNO606" s="211"/>
      <c r="BNP606" s="211"/>
      <c r="BNQ606" s="211"/>
      <c r="BNR606" s="211"/>
      <c r="BNS606" s="211"/>
      <c r="BNT606" s="211"/>
      <c r="BNU606" s="211"/>
      <c r="BNV606" s="211"/>
      <c r="BNW606" s="211"/>
      <c r="BNX606" s="211"/>
      <c r="BNY606" s="211"/>
      <c r="BNZ606" s="211"/>
      <c r="BOA606" s="211"/>
      <c r="BOB606" s="211"/>
      <c r="BOC606" s="211"/>
      <c r="BOD606" s="211"/>
      <c r="BOE606" s="211"/>
      <c r="BOF606" s="211"/>
      <c r="BOG606" s="211"/>
      <c r="BOH606" s="211"/>
      <c r="BOI606" s="211"/>
      <c r="BOJ606" s="211"/>
      <c r="BOK606" s="211"/>
      <c r="BOL606" s="211"/>
      <c r="BOM606" s="211"/>
      <c r="BON606" s="211"/>
      <c r="BOO606" s="211"/>
      <c r="BOP606" s="211"/>
      <c r="BOQ606" s="211"/>
      <c r="BOR606" s="211"/>
      <c r="BOS606" s="211"/>
      <c r="BOT606" s="211"/>
      <c r="BOU606" s="211"/>
      <c r="BOV606" s="211"/>
      <c r="BOW606" s="211"/>
      <c r="BOX606" s="211"/>
      <c r="BOY606" s="211"/>
      <c r="BOZ606" s="211"/>
      <c r="BPA606" s="211"/>
      <c r="BPB606" s="211"/>
      <c r="BPC606" s="211"/>
      <c r="BPD606" s="211"/>
      <c r="BPE606" s="211"/>
      <c r="BPF606" s="211"/>
      <c r="BPG606" s="211"/>
      <c r="BPH606" s="211"/>
      <c r="BPI606" s="211"/>
      <c r="BPJ606" s="211"/>
      <c r="BPK606" s="211"/>
      <c r="BPL606" s="211"/>
      <c r="BPM606" s="211"/>
      <c r="BPN606" s="211"/>
      <c r="BPO606" s="211"/>
      <c r="BPP606" s="211"/>
      <c r="BPQ606" s="211"/>
      <c r="BPR606" s="211"/>
      <c r="BPS606" s="211"/>
      <c r="BPT606" s="211"/>
      <c r="BPU606" s="211"/>
      <c r="BPV606" s="211"/>
      <c r="BPW606" s="211"/>
      <c r="BPX606" s="211"/>
      <c r="BPY606" s="211"/>
      <c r="BPZ606" s="211"/>
      <c r="BQA606" s="211"/>
      <c r="BQB606" s="211"/>
      <c r="BQC606" s="211"/>
      <c r="BQD606" s="211"/>
      <c r="BQE606" s="211"/>
      <c r="BQF606" s="211"/>
      <c r="BQG606" s="211"/>
      <c r="BQH606" s="211"/>
      <c r="BQI606" s="211"/>
      <c r="BQJ606" s="211"/>
      <c r="BQK606" s="211"/>
      <c r="BQL606" s="211"/>
      <c r="BQM606" s="211"/>
      <c r="BQN606" s="211"/>
      <c r="BQO606" s="211"/>
      <c r="BQP606" s="211"/>
      <c r="BQQ606" s="211"/>
      <c r="BQR606" s="211"/>
      <c r="BQS606" s="211"/>
      <c r="BQT606" s="211"/>
      <c r="BQU606" s="211"/>
      <c r="BQV606" s="211"/>
      <c r="BQW606" s="211"/>
      <c r="BQX606" s="211"/>
      <c r="BQY606" s="211"/>
      <c r="BQZ606" s="211"/>
      <c r="BRA606" s="211"/>
      <c r="BRB606" s="211"/>
      <c r="BRC606" s="211"/>
      <c r="BRD606" s="211"/>
      <c r="BRE606" s="211"/>
      <c r="BRF606" s="211"/>
      <c r="BRG606" s="211"/>
      <c r="BRH606" s="211"/>
      <c r="BRI606" s="211"/>
      <c r="BRJ606" s="211"/>
      <c r="BRK606" s="211"/>
      <c r="BRL606" s="211"/>
      <c r="BRM606" s="211"/>
      <c r="BRN606" s="211"/>
      <c r="BRO606" s="211"/>
      <c r="BRP606" s="211"/>
      <c r="BRQ606" s="211"/>
      <c r="BRR606" s="211"/>
      <c r="BRS606" s="211"/>
      <c r="BRT606" s="211"/>
      <c r="BRU606" s="211"/>
      <c r="BRV606" s="211"/>
      <c r="BRW606" s="211"/>
      <c r="BRX606" s="211"/>
      <c r="BRY606" s="211"/>
      <c r="BRZ606" s="211"/>
      <c r="BSA606" s="211"/>
      <c r="BSB606" s="211"/>
      <c r="BSC606" s="211"/>
      <c r="BSD606" s="211"/>
      <c r="BSE606" s="211"/>
      <c r="BSF606" s="211"/>
      <c r="BSG606" s="211"/>
      <c r="BSH606" s="211"/>
      <c r="BSI606" s="211"/>
      <c r="BSJ606" s="211"/>
      <c r="BSK606" s="211"/>
      <c r="BSL606" s="211"/>
      <c r="BSM606" s="211"/>
      <c r="BSN606" s="211"/>
      <c r="BSO606" s="211"/>
      <c r="BSP606" s="211"/>
      <c r="BSQ606" s="211"/>
      <c r="BSR606" s="211"/>
      <c r="BSS606" s="211"/>
      <c r="BST606" s="211"/>
      <c r="BSU606" s="211"/>
      <c r="BSV606" s="211"/>
      <c r="BSW606" s="211"/>
      <c r="BSX606" s="211"/>
      <c r="BSY606" s="211"/>
      <c r="BSZ606" s="211"/>
      <c r="BTA606" s="211"/>
      <c r="BTB606" s="211"/>
      <c r="BTC606" s="211"/>
      <c r="BTD606" s="211"/>
      <c r="BTE606" s="211"/>
      <c r="BTF606" s="211"/>
      <c r="BTG606" s="211"/>
      <c r="BTH606" s="211"/>
      <c r="BTI606" s="211"/>
      <c r="BTJ606" s="211"/>
      <c r="BTK606" s="211"/>
      <c r="BTL606" s="211"/>
      <c r="BTM606" s="211"/>
      <c r="BTN606" s="211"/>
      <c r="BTO606" s="211"/>
      <c r="BTP606" s="211"/>
      <c r="BTQ606" s="211"/>
      <c r="BTR606" s="211"/>
      <c r="BTS606" s="211"/>
      <c r="BTT606" s="211"/>
      <c r="BTU606" s="211"/>
      <c r="BTV606" s="211"/>
      <c r="BTW606" s="211"/>
      <c r="BTX606" s="211"/>
      <c r="BTY606" s="211"/>
      <c r="BTZ606" s="211"/>
      <c r="BUA606" s="211"/>
      <c r="BUB606" s="211"/>
      <c r="BUC606" s="211"/>
      <c r="BUD606" s="211"/>
      <c r="BUE606" s="211"/>
      <c r="BUF606" s="211"/>
      <c r="BUG606" s="211"/>
      <c r="BUH606" s="211"/>
      <c r="BUI606" s="211"/>
      <c r="BUJ606" s="211"/>
      <c r="BUK606" s="211"/>
      <c r="BUL606" s="211"/>
      <c r="BUM606" s="211"/>
      <c r="BUN606" s="211"/>
      <c r="BUO606" s="211"/>
      <c r="BUP606" s="211"/>
      <c r="BUQ606" s="211"/>
      <c r="BUR606" s="211"/>
      <c r="BUS606" s="211"/>
      <c r="BUT606" s="211"/>
      <c r="BUU606" s="211"/>
      <c r="BUV606" s="211"/>
      <c r="BUW606" s="211"/>
      <c r="BUX606" s="211"/>
      <c r="BUY606" s="211"/>
      <c r="BUZ606" s="211"/>
      <c r="BVA606" s="211"/>
      <c r="BVB606" s="211"/>
      <c r="BVC606" s="211"/>
      <c r="BVD606" s="211"/>
      <c r="BVE606" s="211"/>
      <c r="BVF606" s="211"/>
      <c r="BVG606" s="211"/>
      <c r="BVH606" s="211"/>
      <c r="BVI606" s="211"/>
      <c r="BVJ606" s="211"/>
      <c r="BVK606" s="211"/>
      <c r="BVL606" s="211"/>
      <c r="BVM606" s="211"/>
      <c r="BVN606" s="211"/>
      <c r="BVO606" s="211"/>
      <c r="BVP606" s="211"/>
      <c r="BVQ606" s="211"/>
      <c r="BVR606" s="211"/>
      <c r="BVS606" s="211"/>
      <c r="BVT606" s="211"/>
      <c r="BVU606" s="211"/>
      <c r="BVV606" s="211"/>
      <c r="BVW606" s="211"/>
      <c r="BVX606" s="211"/>
      <c r="BVY606" s="211"/>
      <c r="BVZ606" s="211"/>
      <c r="BWA606" s="211"/>
      <c r="BWB606" s="211"/>
      <c r="BWC606" s="211"/>
      <c r="BWD606" s="211"/>
      <c r="BWE606" s="211"/>
      <c r="BWF606" s="211"/>
      <c r="BWG606" s="211"/>
      <c r="BWH606" s="211"/>
      <c r="BWI606" s="211"/>
      <c r="BWJ606" s="211"/>
      <c r="BWK606" s="211"/>
      <c r="BWL606" s="211"/>
      <c r="BWM606" s="211"/>
      <c r="BWN606" s="211"/>
      <c r="BWO606" s="211"/>
      <c r="BWP606" s="211"/>
      <c r="BWQ606" s="211"/>
      <c r="BWR606" s="211"/>
      <c r="BWS606" s="211"/>
      <c r="BWT606" s="211"/>
      <c r="BWU606" s="211"/>
      <c r="BWV606" s="211"/>
      <c r="BWW606" s="211"/>
      <c r="BWX606" s="211"/>
      <c r="BWY606" s="211"/>
      <c r="BWZ606" s="211"/>
      <c r="BXA606" s="211"/>
      <c r="BXB606" s="211"/>
      <c r="BXC606" s="211"/>
      <c r="BXD606" s="211"/>
      <c r="BXE606" s="211"/>
      <c r="BXF606" s="211"/>
      <c r="BXG606" s="211"/>
      <c r="BXH606" s="211"/>
      <c r="BXI606" s="211"/>
      <c r="BXJ606" s="211"/>
      <c r="BXK606" s="211"/>
      <c r="BXL606" s="211"/>
      <c r="BXM606" s="211"/>
      <c r="BXN606" s="211"/>
      <c r="BXO606" s="211"/>
      <c r="BXP606" s="211"/>
      <c r="BXQ606" s="211"/>
      <c r="BXR606" s="211"/>
      <c r="BXS606" s="211"/>
      <c r="BXT606" s="211"/>
      <c r="BXU606" s="211"/>
      <c r="BXV606" s="211"/>
      <c r="BXW606" s="211"/>
      <c r="BXX606" s="211"/>
      <c r="BXY606" s="211"/>
      <c r="BXZ606" s="211"/>
      <c r="BYA606" s="211"/>
      <c r="BYB606" s="211"/>
      <c r="BYC606" s="211"/>
      <c r="BYD606" s="211"/>
      <c r="BYE606" s="211"/>
      <c r="BYF606" s="211"/>
      <c r="BYG606" s="211"/>
      <c r="BYH606" s="211"/>
      <c r="BYI606" s="211"/>
      <c r="BYJ606" s="211"/>
      <c r="BYK606" s="211"/>
      <c r="BYL606" s="211"/>
      <c r="BYM606" s="211"/>
      <c r="BYN606" s="211"/>
      <c r="BYO606" s="211"/>
      <c r="BYP606" s="211"/>
      <c r="BYQ606" s="211"/>
      <c r="BYR606" s="211"/>
      <c r="BYS606" s="211"/>
      <c r="BYT606" s="211"/>
      <c r="BYU606" s="211"/>
      <c r="BYV606" s="211"/>
      <c r="BYW606" s="211"/>
      <c r="BYX606" s="211"/>
      <c r="BYY606" s="211"/>
      <c r="BYZ606" s="211"/>
      <c r="BZA606" s="211"/>
      <c r="BZB606" s="211"/>
      <c r="BZC606" s="211"/>
      <c r="BZD606" s="211"/>
      <c r="BZE606" s="211"/>
      <c r="BZF606" s="211"/>
      <c r="BZG606" s="211"/>
      <c r="BZH606" s="211"/>
      <c r="BZI606" s="211"/>
      <c r="BZJ606" s="211"/>
      <c r="BZK606" s="211"/>
      <c r="BZL606" s="211"/>
      <c r="BZM606" s="211"/>
      <c r="BZN606" s="211"/>
      <c r="BZO606" s="211"/>
      <c r="BZP606" s="211"/>
      <c r="BZQ606" s="211"/>
      <c r="BZR606" s="211"/>
      <c r="BZS606" s="211"/>
      <c r="BZT606" s="211"/>
      <c r="BZU606" s="211"/>
      <c r="BZV606" s="211"/>
      <c r="BZW606" s="211"/>
      <c r="BZX606" s="211"/>
      <c r="BZY606" s="211"/>
      <c r="BZZ606" s="211"/>
      <c r="CAA606" s="211"/>
      <c r="CAB606" s="211"/>
      <c r="CAC606" s="211"/>
      <c r="CAD606" s="211"/>
      <c r="CAE606" s="211"/>
      <c r="CAF606" s="211"/>
      <c r="CAG606" s="211"/>
      <c r="CAH606" s="211"/>
      <c r="CAI606" s="211"/>
      <c r="CAJ606" s="211"/>
      <c r="CAK606" s="211"/>
      <c r="CAL606" s="211"/>
      <c r="CAM606" s="211"/>
      <c r="CAN606" s="211"/>
      <c r="CAO606" s="211"/>
      <c r="CAP606" s="211"/>
      <c r="CAQ606" s="211"/>
      <c r="CAR606" s="211"/>
      <c r="CAS606" s="211"/>
      <c r="CAT606" s="211"/>
      <c r="CAU606" s="211"/>
      <c r="CAV606" s="211"/>
      <c r="CAW606" s="211"/>
      <c r="CAX606" s="211"/>
      <c r="CAY606" s="211"/>
      <c r="CAZ606" s="211"/>
      <c r="CBA606" s="211"/>
      <c r="CBB606" s="211"/>
      <c r="CBC606" s="211"/>
      <c r="CBD606" s="211"/>
      <c r="CBE606" s="211"/>
      <c r="CBF606" s="211"/>
      <c r="CBG606" s="211"/>
      <c r="CBH606" s="211"/>
      <c r="CBI606" s="211"/>
      <c r="CBJ606" s="211"/>
      <c r="CBK606" s="211"/>
      <c r="CBL606" s="211"/>
      <c r="CBM606" s="211"/>
      <c r="CBN606" s="211"/>
      <c r="CBO606" s="211"/>
      <c r="CBP606" s="211"/>
      <c r="CBQ606" s="211"/>
      <c r="CBR606" s="211"/>
      <c r="CBS606" s="211"/>
      <c r="CBT606" s="211"/>
      <c r="CBU606" s="211"/>
      <c r="CBV606" s="211"/>
      <c r="CBW606" s="211"/>
      <c r="CBX606" s="211"/>
      <c r="CBY606" s="211"/>
      <c r="CBZ606" s="211"/>
      <c r="CCA606" s="211"/>
      <c r="CCB606" s="211"/>
      <c r="CCC606" s="211"/>
      <c r="CCD606" s="211"/>
      <c r="CCE606" s="211"/>
      <c r="CCF606" s="211"/>
      <c r="CCG606" s="211"/>
      <c r="CCH606" s="211"/>
      <c r="CCI606" s="211"/>
      <c r="CCJ606" s="211"/>
      <c r="CCK606" s="211"/>
      <c r="CCL606" s="211"/>
      <c r="CCM606" s="211"/>
      <c r="CCN606" s="211"/>
      <c r="CCO606" s="211"/>
      <c r="CCP606" s="211"/>
      <c r="CCQ606" s="211"/>
      <c r="CCR606" s="211"/>
      <c r="CCS606" s="211"/>
      <c r="CCT606" s="211"/>
      <c r="CCU606" s="211"/>
      <c r="CCV606" s="211"/>
      <c r="CCW606" s="211"/>
      <c r="CCX606" s="211"/>
      <c r="CCY606" s="211"/>
      <c r="CCZ606" s="211"/>
      <c r="CDA606" s="211"/>
      <c r="CDB606" s="211"/>
      <c r="CDC606" s="211"/>
      <c r="CDD606" s="211"/>
      <c r="CDE606" s="211"/>
      <c r="CDF606" s="211"/>
      <c r="CDG606" s="211"/>
      <c r="CDH606" s="211"/>
      <c r="CDI606" s="211"/>
      <c r="CDJ606" s="211"/>
      <c r="CDK606" s="211"/>
      <c r="CDL606" s="211"/>
      <c r="CDM606" s="211"/>
      <c r="CDN606" s="211"/>
      <c r="CDO606" s="211"/>
      <c r="CDP606" s="211"/>
      <c r="CDQ606" s="211"/>
      <c r="CDR606" s="211"/>
      <c r="CDS606" s="211"/>
      <c r="CDT606" s="211"/>
      <c r="CDU606" s="211"/>
      <c r="CDV606" s="211"/>
      <c r="CDW606" s="211"/>
      <c r="CDX606" s="211"/>
      <c r="CDY606" s="211"/>
      <c r="CDZ606" s="211"/>
      <c r="CEA606" s="211"/>
      <c r="CEB606" s="211"/>
      <c r="CEC606" s="211"/>
      <c r="CED606" s="211"/>
      <c r="CEE606" s="211"/>
      <c r="CEF606" s="211"/>
      <c r="CEG606" s="211"/>
      <c r="CEH606" s="211"/>
      <c r="CEI606" s="211"/>
      <c r="CEJ606" s="211"/>
      <c r="CEK606" s="211"/>
      <c r="CEL606" s="211"/>
      <c r="CEM606" s="211"/>
      <c r="CEN606" s="211"/>
      <c r="CEO606" s="211"/>
      <c r="CEP606" s="211"/>
      <c r="CEQ606" s="211"/>
      <c r="CER606" s="211"/>
      <c r="CES606" s="211"/>
      <c r="CET606" s="211"/>
      <c r="CEU606" s="211"/>
      <c r="CEV606" s="211"/>
      <c r="CEW606" s="211"/>
      <c r="CEX606" s="211"/>
      <c r="CEY606" s="211"/>
      <c r="CEZ606" s="211"/>
      <c r="CFA606" s="211"/>
      <c r="CFB606" s="211"/>
      <c r="CFC606" s="211"/>
      <c r="CFD606" s="211"/>
      <c r="CFE606" s="211"/>
      <c r="CFF606" s="211"/>
      <c r="CFG606" s="211"/>
      <c r="CFH606" s="211"/>
      <c r="CFI606" s="211"/>
      <c r="CFJ606" s="211"/>
      <c r="CFK606" s="211"/>
      <c r="CFL606" s="211"/>
      <c r="CFM606" s="211"/>
      <c r="CFN606" s="211"/>
      <c r="CFO606" s="211"/>
      <c r="CFP606" s="211"/>
      <c r="CFQ606" s="211"/>
      <c r="CFR606" s="211"/>
      <c r="CFS606" s="211"/>
      <c r="CFT606" s="211"/>
      <c r="CFU606" s="211"/>
      <c r="CFV606" s="211"/>
      <c r="CFW606" s="211"/>
      <c r="CFX606" s="211"/>
      <c r="CFY606" s="211"/>
      <c r="CFZ606" s="211"/>
      <c r="CGA606" s="211"/>
      <c r="CGB606" s="211"/>
      <c r="CGC606" s="211"/>
      <c r="CGD606" s="211"/>
      <c r="CGE606" s="211"/>
      <c r="CGF606" s="211"/>
      <c r="CGG606" s="211"/>
      <c r="CGH606" s="211"/>
      <c r="CGI606" s="211"/>
      <c r="CGJ606" s="211"/>
      <c r="CGK606" s="211"/>
      <c r="CGL606" s="211"/>
      <c r="CGM606" s="211"/>
      <c r="CGN606" s="211"/>
      <c r="CGO606" s="211"/>
      <c r="CGP606" s="211"/>
      <c r="CGQ606" s="211"/>
      <c r="CGR606" s="211"/>
      <c r="CGS606" s="211"/>
      <c r="CGT606" s="211"/>
      <c r="CGU606" s="211"/>
      <c r="CGV606" s="211"/>
      <c r="CGW606" s="211"/>
      <c r="CGX606" s="211"/>
      <c r="CGY606" s="211"/>
      <c r="CGZ606" s="211"/>
      <c r="CHA606" s="211"/>
      <c r="CHB606" s="211"/>
      <c r="CHC606" s="211"/>
      <c r="CHD606" s="211"/>
      <c r="CHE606" s="211"/>
      <c r="CHF606" s="211"/>
      <c r="CHG606" s="211"/>
      <c r="CHH606" s="211"/>
      <c r="CHI606" s="211"/>
      <c r="CHJ606" s="211"/>
      <c r="CHK606" s="211"/>
      <c r="CHL606" s="211"/>
      <c r="CHM606" s="211"/>
      <c r="CHN606" s="211"/>
      <c r="CHO606" s="211"/>
      <c r="CHP606" s="211"/>
      <c r="CHQ606" s="211"/>
      <c r="CHR606" s="211"/>
      <c r="CHS606" s="211"/>
      <c r="CHT606" s="211"/>
      <c r="CHU606" s="211"/>
      <c r="CHV606" s="211"/>
      <c r="CHW606" s="211"/>
      <c r="CHX606" s="211"/>
      <c r="CHY606" s="211"/>
      <c r="CHZ606" s="211"/>
      <c r="CIA606" s="211"/>
      <c r="CIB606" s="211"/>
      <c r="CIC606" s="211"/>
      <c r="CID606" s="211"/>
      <c r="CIE606" s="211"/>
      <c r="CIF606" s="211"/>
      <c r="CIG606" s="211"/>
      <c r="CIH606" s="211"/>
      <c r="CII606" s="211"/>
      <c r="CIJ606" s="211"/>
      <c r="CIK606" s="211"/>
      <c r="CIL606" s="211"/>
      <c r="CIM606" s="211"/>
      <c r="CIN606" s="211"/>
      <c r="CIO606" s="211"/>
      <c r="CIP606" s="211"/>
      <c r="CIQ606" s="211"/>
      <c r="CIR606" s="211"/>
      <c r="CIS606" s="211"/>
      <c r="CIT606" s="211"/>
      <c r="CIU606" s="211"/>
      <c r="CIV606" s="211"/>
      <c r="CIW606" s="211"/>
      <c r="CIX606" s="211"/>
      <c r="CIY606" s="211"/>
      <c r="CIZ606" s="211"/>
      <c r="CJA606" s="211"/>
      <c r="CJB606" s="211"/>
      <c r="CJC606" s="211"/>
      <c r="CJD606" s="211"/>
      <c r="CJE606" s="211"/>
      <c r="CJF606" s="211"/>
      <c r="CJG606" s="211"/>
      <c r="CJH606" s="211"/>
      <c r="CJI606" s="211"/>
      <c r="CJJ606" s="211"/>
      <c r="CJK606" s="211"/>
      <c r="CJL606" s="211"/>
      <c r="CJM606" s="211"/>
      <c r="CJN606" s="211"/>
      <c r="CJO606" s="211"/>
      <c r="CJP606" s="211"/>
      <c r="CJQ606" s="211"/>
      <c r="CJR606" s="211"/>
      <c r="CJS606" s="211"/>
      <c r="CJT606" s="211"/>
      <c r="CJU606" s="211"/>
      <c r="CJV606" s="211"/>
      <c r="CJW606" s="211"/>
      <c r="CJX606" s="211"/>
      <c r="CJY606" s="211"/>
      <c r="CJZ606" s="211"/>
      <c r="CKA606" s="211"/>
      <c r="CKB606" s="211"/>
      <c r="CKC606" s="211"/>
      <c r="CKD606" s="211"/>
      <c r="CKE606" s="211"/>
      <c r="CKF606" s="211"/>
      <c r="CKG606" s="211"/>
      <c r="CKH606" s="211"/>
      <c r="CKI606" s="211"/>
      <c r="CKJ606" s="211"/>
      <c r="CKK606" s="211"/>
      <c r="CKL606" s="211"/>
      <c r="CKM606" s="211"/>
      <c r="CKN606" s="211"/>
      <c r="CKO606" s="211"/>
      <c r="CKP606" s="211"/>
      <c r="CKQ606" s="211"/>
      <c r="CKR606" s="211"/>
      <c r="CKS606" s="211"/>
      <c r="CKT606" s="211"/>
      <c r="CKU606" s="211"/>
      <c r="CKV606" s="211"/>
      <c r="CKW606" s="211"/>
      <c r="CKX606" s="211"/>
      <c r="CKY606" s="211"/>
      <c r="CKZ606" s="211"/>
      <c r="CLA606" s="211"/>
      <c r="CLB606" s="211"/>
      <c r="CLC606" s="211"/>
      <c r="CLD606" s="211"/>
      <c r="CLE606" s="211"/>
      <c r="CLF606" s="211"/>
      <c r="CLG606" s="211"/>
      <c r="CLH606" s="211"/>
      <c r="CLI606" s="211"/>
      <c r="CLJ606" s="211"/>
      <c r="CLK606" s="211"/>
      <c r="CLL606" s="211"/>
      <c r="CLM606" s="211"/>
      <c r="CLN606" s="211"/>
      <c r="CLO606" s="211"/>
      <c r="CLP606" s="211"/>
      <c r="CLQ606" s="211"/>
      <c r="CLR606" s="211"/>
      <c r="CLS606" s="211"/>
      <c r="CLT606" s="211"/>
      <c r="CLU606" s="211"/>
      <c r="CLV606" s="211"/>
      <c r="CLW606" s="211"/>
      <c r="CLX606" s="211"/>
      <c r="CLY606" s="211"/>
      <c r="CLZ606" s="211"/>
      <c r="CMA606" s="211"/>
      <c r="CMB606" s="211"/>
      <c r="CMC606" s="211"/>
      <c r="CMD606" s="211"/>
      <c r="CME606" s="211"/>
      <c r="CMF606" s="211"/>
      <c r="CMG606" s="211"/>
      <c r="CMH606" s="211"/>
      <c r="CMI606" s="211"/>
      <c r="CMJ606" s="211"/>
      <c r="CMK606" s="211"/>
      <c r="CML606" s="211"/>
      <c r="CMM606" s="211"/>
      <c r="CMN606" s="211"/>
      <c r="CMO606" s="211"/>
      <c r="CMP606" s="211"/>
      <c r="CMQ606" s="211"/>
      <c r="CMR606" s="211"/>
      <c r="CMS606" s="211"/>
      <c r="CMT606" s="211"/>
      <c r="CMU606" s="211"/>
      <c r="CMV606" s="211"/>
      <c r="CMW606" s="211"/>
      <c r="CMX606" s="211"/>
      <c r="CMY606" s="211"/>
      <c r="CMZ606" s="211"/>
      <c r="CNA606" s="211"/>
      <c r="CNB606" s="211"/>
      <c r="CNC606" s="211"/>
      <c r="CND606" s="211"/>
      <c r="CNE606" s="211"/>
      <c r="CNF606" s="211"/>
      <c r="CNG606" s="211"/>
      <c r="CNH606" s="211"/>
      <c r="CNI606" s="211"/>
      <c r="CNJ606" s="211"/>
      <c r="CNK606" s="211"/>
      <c r="CNL606" s="211"/>
      <c r="CNM606" s="211"/>
      <c r="CNN606" s="211"/>
      <c r="CNO606" s="211"/>
      <c r="CNP606" s="211"/>
      <c r="CNQ606" s="211"/>
      <c r="CNR606" s="211"/>
      <c r="CNS606" s="211"/>
      <c r="CNT606" s="211"/>
      <c r="CNU606" s="211"/>
      <c r="CNV606" s="211"/>
      <c r="CNW606" s="211"/>
      <c r="CNX606" s="211"/>
      <c r="CNY606" s="211"/>
      <c r="CNZ606" s="211"/>
      <c r="COA606" s="211"/>
      <c r="COB606" s="211"/>
      <c r="COC606" s="211"/>
      <c r="COD606" s="211"/>
      <c r="COE606" s="211"/>
      <c r="COF606" s="211"/>
      <c r="COG606" s="211"/>
      <c r="COH606" s="211"/>
      <c r="COI606" s="211"/>
      <c r="COJ606" s="211"/>
      <c r="COK606" s="211"/>
      <c r="COL606" s="211"/>
      <c r="COM606" s="211"/>
      <c r="CON606" s="211"/>
      <c r="COO606" s="211"/>
      <c r="COP606" s="211"/>
      <c r="COQ606" s="211"/>
      <c r="COR606" s="211"/>
      <c r="COS606" s="211"/>
      <c r="COT606" s="211"/>
      <c r="COU606" s="211"/>
      <c r="COV606" s="211"/>
      <c r="COW606" s="211"/>
      <c r="COX606" s="211"/>
      <c r="COY606" s="211"/>
      <c r="COZ606" s="211"/>
      <c r="CPA606" s="211"/>
      <c r="CPB606" s="211"/>
      <c r="CPC606" s="211"/>
      <c r="CPD606" s="211"/>
      <c r="CPE606" s="211"/>
      <c r="CPF606" s="211"/>
      <c r="CPG606" s="211"/>
      <c r="CPH606" s="211"/>
      <c r="CPI606" s="211"/>
      <c r="CPJ606" s="211"/>
      <c r="CPK606" s="211"/>
      <c r="CPL606" s="211"/>
      <c r="CPM606" s="211"/>
      <c r="CPN606" s="211"/>
      <c r="CPO606" s="211"/>
      <c r="CPP606" s="211"/>
      <c r="CPQ606" s="211"/>
      <c r="CPR606" s="211"/>
      <c r="CPS606" s="211"/>
      <c r="CPT606" s="211"/>
      <c r="CPU606" s="211"/>
      <c r="CPV606" s="211"/>
      <c r="CPW606" s="211"/>
      <c r="CPX606" s="211"/>
      <c r="CPY606" s="211"/>
      <c r="CPZ606" s="211"/>
      <c r="CQA606" s="211"/>
      <c r="CQB606" s="211"/>
      <c r="CQC606" s="211"/>
      <c r="CQD606" s="211"/>
      <c r="CQE606" s="211"/>
      <c r="CQF606" s="211"/>
      <c r="CQG606" s="211"/>
      <c r="CQH606" s="211"/>
      <c r="CQI606" s="211"/>
      <c r="CQJ606" s="211"/>
      <c r="CQK606" s="211"/>
      <c r="CQL606" s="211"/>
      <c r="CQM606" s="211"/>
      <c r="CQN606" s="211"/>
      <c r="CQO606" s="211"/>
      <c r="CQP606" s="211"/>
      <c r="CQQ606" s="211"/>
      <c r="CQR606" s="211"/>
      <c r="CQS606" s="211"/>
      <c r="CQT606" s="211"/>
      <c r="CQU606" s="211"/>
      <c r="CQV606" s="211"/>
      <c r="CQW606" s="211"/>
      <c r="CQX606" s="211"/>
      <c r="CQY606" s="211"/>
      <c r="CQZ606" s="211"/>
      <c r="CRA606" s="211"/>
      <c r="CRB606" s="211"/>
      <c r="CRC606" s="211"/>
      <c r="CRD606" s="211"/>
      <c r="CRE606" s="211"/>
      <c r="CRF606" s="211"/>
      <c r="CRG606" s="211"/>
      <c r="CRH606" s="211"/>
      <c r="CRI606" s="211"/>
      <c r="CRJ606" s="211"/>
      <c r="CRK606" s="211"/>
      <c r="CRL606" s="211"/>
      <c r="CRM606" s="211"/>
      <c r="CRN606" s="211"/>
      <c r="CRO606" s="211"/>
      <c r="CRP606" s="211"/>
      <c r="CRQ606" s="211"/>
      <c r="CRR606" s="211"/>
      <c r="CRS606" s="211"/>
      <c r="CRT606" s="211"/>
      <c r="CRU606" s="211"/>
      <c r="CRV606" s="211"/>
      <c r="CRW606" s="211"/>
      <c r="CRX606" s="211"/>
      <c r="CRY606" s="211"/>
      <c r="CRZ606" s="211"/>
      <c r="CSA606" s="211"/>
      <c r="CSB606" s="211"/>
      <c r="CSC606" s="211"/>
      <c r="CSD606" s="211"/>
      <c r="CSE606" s="211"/>
      <c r="CSF606" s="211"/>
      <c r="CSG606" s="211"/>
      <c r="CSH606" s="211"/>
      <c r="CSI606" s="211"/>
      <c r="CSJ606" s="211"/>
      <c r="CSK606" s="211"/>
      <c r="CSL606" s="211"/>
      <c r="CSM606" s="211"/>
      <c r="CSN606" s="211"/>
      <c r="CSO606" s="211"/>
      <c r="CSP606" s="211"/>
      <c r="CSQ606" s="211"/>
      <c r="CSR606" s="211"/>
      <c r="CSS606" s="211"/>
      <c r="CST606" s="211"/>
      <c r="CSU606" s="211"/>
      <c r="CSV606" s="211"/>
      <c r="CSW606" s="211"/>
      <c r="CSX606" s="211"/>
      <c r="CSY606" s="211"/>
      <c r="CSZ606" s="211"/>
      <c r="CTA606" s="211"/>
      <c r="CTB606" s="211"/>
      <c r="CTC606" s="211"/>
      <c r="CTD606" s="211"/>
      <c r="CTE606" s="211"/>
      <c r="CTF606" s="211"/>
      <c r="CTG606" s="211"/>
      <c r="CTH606" s="211"/>
      <c r="CTI606" s="211"/>
      <c r="CTJ606" s="211"/>
      <c r="CTK606" s="211"/>
      <c r="CTL606" s="211"/>
      <c r="CTM606" s="211"/>
      <c r="CTN606" s="211"/>
      <c r="CTO606" s="211"/>
      <c r="CTP606" s="211"/>
      <c r="CTQ606" s="211"/>
      <c r="CTR606" s="211"/>
      <c r="CTS606" s="211"/>
      <c r="CTT606" s="211"/>
      <c r="CTU606" s="211"/>
      <c r="CTV606" s="211"/>
      <c r="CTW606" s="211"/>
      <c r="CTX606" s="211"/>
      <c r="CTY606" s="211"/>
      <c r="CTZ606" s="211"/>
      <c r="CUA606" s="211"/>
      <c r="CUB606" s="211"/>
      <c r="CUC606" s="211"/>
      <c r="CUD606" s="211"/>
      <c r="CUE606" s="211"/>
      <c r="CUF606" s="211"/>
      <c r="CUG606" s="211"/>
      <c r="CUH606" s="211"/>
      <c r="CUI606" s="211"/>
      <c r="CUJ606" s="211"/>
      <c r="CUK606" s="211"/>
      <c r="CUL606" s="211"/>
      <c r="CUM606" s="211"/>
      <c r="CUN606" s="211"/>
      <c r="CUO606" s="211"/>
      <c r="CUP606" s="211"/>
      <c r="CUQ606" s="211"/>
      <c r="CUR606" s="211"/>
      <c r="CUS606" s="211"/>
      <c r="CUT606" s="211"/>
      <c r="CUU606" s="211"/>
      <c r="CUV606" s="211"/>
      <c r="CUW606" s="211"/>
      <c r="CUX606" s="211"/>
      <c r="CUY606" s="211"/>
      <c r="CUZ606" s="211"/>
      <c r="CVA606" s="211"/>
      <c r="CVB606" s="211"/>
      <c r="CVC606" s="211"/>
      <c r="CVD606" s="211"/>
      <c r="CVE606" s="211"/>
      <c r="CVF606" s="211"/>
      <c r="CVG606" s="211"/>
      <c r="CVH606" s="211"/>
      <c r="CVI606" s="211"/>
      <c r="CVJ606" s="211"/>
      <c r="CVK606" s="211"/>
      <c r="CVL606" s="211"/>
      <c r="CVM606" s="211"/>
      <c r="CVN606" s="211"/>
      <c r="CVO606" s="211"/>
      <c r="CVP606" s="211"/>
      <c r="CVQ606" s="211"/>
      <c r="CVR606" s="211"/>
      <c r="CVS606" s="211"/>
      <c r="CVT606" s="211"/>
      <c r="CVU606" s="211"/>
      <c r="CVV606" s="211"/>
      <c r="CVW606" s="211"/>
      <c r="CVX606" s="211"/>
      <c r="CVY606" s="211"/>
      <c r="CVZ606" s="211"/>
      <c r="CWA606" s="211"/>
      <c r="CWB606" s="211"/>
      <c r="CWC606" s="211"/>
      <c r="CWD606" s="211"/>
      <c r="CWE606" s="211"/>
      <c r="CWF606" s="211"/>
      <c r="CWG606" s="211"/>
      <c r="CWH606" s="211"/>
      <c r="CWI606" s="211"/>
      <c r="CWJ606" s="211"/>
      <c r="CWK606" s="211"/>
      <c r="CWL606" s="211"/>
      <c r="CWM606" s="211"/>
      <c r="CWN606" s="211"/>
      <c r="CWO606" s="211"/>
      <c r="CWP606" s="211"/>
      <c r="CWQ606" s="211"/>
      <c r="CWR606" s="211"/>
      <c r="CWS606" s="211"/>
      <c r="CWT606" s="211"/>
      <c r="CWU606" s="211"/>
      <c r="CWV606" s="211"/>
      <c r="CWW606" s="211"/>
      <c r="CWX606" s="211"/>
      <c r="CWY606" s="211"/>
      <c r="CWZ606" s="211"/>
      <c r="CXA606" s="211"/>
      <c r="CXB606" s="211"/>
      <c r="CXC606" s="211"/>
      <c r="CXD606" s="211"/>
      <c r="CXE606" s="211"/>
      <c r="CXF606" s="211"/>
      <c r="CXG606" s="211"/>
      <c r="CXH606" s="211"/>
      <c r="CXI606" s="211"/>
      <c r="CXJ606" s="211"/>
      <c r="CXK606" s="211"/>
      <c r="CXL606" s="211"/>
      <c r="CXM606" s="211"/>
      <c r="CXN606" s="211"/>
      <c r="CXO606" s="211"/>
      <c r="CXP606" s="211"/>
      <c r="CXQ606" s="211"/>
      <c r="CXR606" s="211"/>
      <c r="CXS606" s="211"/>
      <c r="CXT606" s="211"/>
      <c r="CXU606" s="211"/>
      <c r="CXV606" s="211"/>
      <c r="CXW606" s="211"/>
      <c r="CXX606" s="211"/>
      <c r="CXY606" s="211"/>
      <c r="CXZ606" s="211"/>
      <c r="CYA606" s="211"/>
      <c r="CYB606" s="211"/>
      <c r="CYC606" s="211"/>
      <c r="CYD606" s="211"/>
      <c r="CYE606" s="211"/>
      <c r="CYF606" s="211"/>
      <c r="CYG606" s="211"/>
      <c r="CYH606" s="211"/>
      <c r="CYI606" s="211"/>
      <c r="CYJ606" s="211"/>
      <c r="CYK606" s="211"/>
      <c r="CYL606" s="211"/>
      <c r="CYM606" s="211"/>
      <c r="CYN606" s="211"/>
      <c r="CYO606" s="211"/>
      <c r="CYP606" s="211"/>
      <c r="CYQ606" s="211"/>
      <c r="CYR606" s="211"/>
      <c r="CYS606" s="211"/>
      <c r="CYT606" s="211"/>
      <c r="CYU606" s="211"/>
      <c r="CYV606" s="211"/>
      <c r="CYW606" s="211"/>
      <c r="CYX606" s="211"/>
      <c r="CYY606" s="211"/>
      <c r="CYZ606" s="211"/>
      <c r="CZA606" s="211"/>
      <c r="CZB606" s="211"/>
      <c r="CZC606" s="211"/>
      <c r="CZD606" s="211"/>
      <c r="CZE606" s="211"/>
      <c r="CZF606" s="211"/>
      <c r="CZG606" s="211"/>
      <c r="CZH606" s="211"/>
      <c r="CZI606" s="211"/>
      <c r="CZJ606" s="211"/>
      <c r="CZK606" s="211"/>
      <c r="CZL606" s="211"/>
      <c r="CZM606" s="211"/>
      <c r="CZN606" s="211"/>
      <c r="CZO606" s="211"/>
      <c r="CZP606" s="211"/>
      <c r="CZQ606" s="211"/>
      <c r="CZR606" s="211"/>
      <c r="CZS606" s="211"/>
      <c r="CZT606" s="211"/>
      <c r="CZU606" s="211"/>
      <c r="CZV606" s="211"/>
      <c r="CZW606" s="211"/>
      <c r="CZX606" s="211"/>
      <c r="CZY606" s="211"/>
      <c r="CZZ606" s="211"/>
      <c r="DAA606" s="211"/>
      <c r="DAB606" s="211"/>
      <c r="DAC606" s="211"/>
      <c r="DAD606" s="211"/>
      <c r="DAE606" s="211"/>
      <c r="DAF606" s="211"/>
      <c r="DAG606" s="211"/>
      <c r="DAH606" s="211"/>
      <c r="DAI606" s="211"/>
      <c r="DAJ606" s="211"/>
      <c r="DAK606" s="211"/>
      <c r="DAL606" s="211"/>
      <c r="DAM606" s="211"/>
      <c r="DAN606" s="211"/>
      <c r="DAO606" s="211"/>
      <c r="DAP606" s="211"/>
      <c r="DAQ606" s="211"/>
      <c r="DAR606" s="211"/>
      <c r="DAS606" s="211"/>
      <c r="DAT606" s="211"/>
      <c r="DAU606" s="211"/>
      <c r="DAV606" s="211"/>
      <c r="DAW606" s="211"/>
      <c r="DAX606" s="211"/>
      <c r="DAY606" s="211"/>
      <c r="DAZ606" s="211"/>
      <c r="DBA606" s="211"/>
      <c r="DBB606" s="211"/>
      <c r="DBC606" s="211"/>
      <c r="DBD606" s="211"/>
      <c r="DBE606" s="211"/>
      <c r="DBF606" s="211"/>
      <c r="DBG606" s="211"/>
      <c r="DBH606" s="211"/>
      <c r="DBI606" s="211"/>
      <c r="DBJ606" s="211"/>
      <c r="DBK606" s="211"/>
      <c r="DBL606" s="211"/>
      <c r="DBM606" s="211"/>
      <c r="DBN606" s="211"/>
      <c r="DBO606" s="211"/>
      <c r="DBP606" s="211"/>
      <c r="DBQ606" s="211"/>
      <c r="DBR606" s="211"/>
      <c r="DBS606" s="211"/>
      <c r="DBT606" s="211"/>
      <c r="DBU606" s="211"/>
      <c r="DBV606" s="211"/>
      <c r="DBW606" s="211"/>
      <c r="DBX606" s="211"/>
      <c r="DBY606" s="211"/>
      <c r="DBZ606" s="211"/>
      <c r="DCA606" s="211"/>
      <c r="DCB606" s="211"/>
      <c r="DCC606" s="211"/>
      <c r="DCD606" s="211"/>
      <c r="DCE606" s="211"/>
      <c r="DCF606" s="211"/>
      <c r="DCG606" s="211"/>
      <c r="DCH606" s="211"/>
      <c r="DCI606" s="211"/>
      <c r="DCJ606" s="211"/>
      <c r="DCK606" s="211"/>
      <c r="DCL606" s="211"/>
      <c r="DCM606" s="211"/>
      <c r="DCN606" s="211"/>
      <c r="DCO606" s="211"/>
      <c r="DCP606" s="211"/>
      <c r="DCQ606" s="211"/>
      <c r="DCR606" s="211"/>
      <c r="DCS606" s="211"/>
      <c r="DCT606" s="211"/>
      <c r="DCU606" s="211"/>
      <c r="DCV606" s="211"/>
      <c r="DCW606" s="211"/>
      <c r="DCX606" s="211"/>
      <c r="DCY606" s="211"/>
      <c r="DCZ606" s="211"/>
      <c r="DDA606" s="211"/>
      <c r="DDB606" s="211"/>
      <c r="DDC606" s="211"/>
      <c r="DDD606" s="211"/>
      <c r="DDE606" s="211"/>
      <c r="DDF606" s="211"/>
      <c r="DDG606" s="211"/>
      <c r="DDH606" s="211"/>
      <c r="DDI606" s="211"/>
      <c r="DDJ606" s="211"/>
      <c r="DDK606" s="211"/>
      <c r="DDL606" s="211"/>
      <c r="DDM606" s="211"/>
      <c r="DDN606" s="211"/>
      <c r="DDO606" s="211"/>
      <c r="DDP606" s="211"/>
      <c r="DDQ606" s="211"/>
      <c r="DDR606" s="211"/>
      <c r="DDS606" s="211"/>
      <c r="DDT606" s="211"/>
      <c r="DDU606" s="211"/>
      <c r="DDV606" s="211"/>
      <c r="DDW606" s="211"/>
      <c r="DDX606" s="211"/>
      <c r="DDY606" s="211"/>
      <c r="DDZ606" s="211"/>
      <c r="DEA606" s="211"/>
      <c r="DEB606" s="211"/>
      <c r="DEC606" s="211"/>
      <c r="DED606" s="211"/>
      <c r="DEE606" s="211"/>
      <c r="DEF606" s="211"/>
      <c r="DEG606" s="211"/>
      <c r="DEH606" s="211"/>
      <c r="DEI606" s="211"/>
      <c r="DEJ606" s="211"/>
      <c r="DEK606" s="211"/>
      <c r="DEL606" s="211"/>
      <c r="DEM606" s="211"/>
      <c r="DEN606" s="211"/>
      <c r="DEO606" s="211"/>
      <c r="DEP606" s="211"/>
      <c r="DEQ606" s="211"/>
      <c r="DER606" s="211"/>
      <c r="DES606" s="211"/>
      <c r="DET606" s="211"/>
      <c r="DEU606" s="211"/>
      <c r="DEV606" s="211"/>
      <c r="DEW606" s="211"/>
      <c r="DEX606" s="211"/>
      <c r="DEY606" s="211"/>
      <c r="DEZ606" s="211"/>
      <c r="DFA606" s="211"/>
      <c r="DFB606" s="211"/>
      <c r="DFC606" s="211"/>
      <c r="DFD606" s="211"/>
      <c r="DFE606" s="211"/>
      <c r="DFF606" s="211"/>
      <c r="DFG606" s="211"/>
      <c r="DFH606" s="211"/>
      <c r="DFI606" s="211"/>
      <c r="DFJ606" s="211"/>
      <c r="DFK606" s="211"/>
      <c r="DFL606" s="211"/>
      <c r="DFM606" s="211"/>
      <c r="DFN606" s="211"/>
      <c r="DFO606" s="211"/>
      <c r="DFP606" s="211"/>
      <c r="DFQ606" s="211"/>
      <c r="DFR606" s="211"/>
      <c r="DFS606" s="211"/>
      <c r="DFT606" s="211"/>
      <c r="DFU606" s="211"/>
      <c r="DFV606" s="211"/>
      <c r="DFW606" s="211"/>
      <c r="DFX606" s="211"/>
      <c r="DFY606" s="211"/>
      <c r="DFZ606" s="211"/>
      <c r="DGA606" s="211"/>
      <c r="DGB606" s="211"/>
      <c r="DGC606" s="211"/>
      <c r="DGD606" s="211"/>
      <c r="DGE606" s="211"/>
      <c r="DGF606" s="211"/>
      <c r="DGG606" s="211"/>
      <c r="DGH606" s="211"/>
      <c r="DGI606" s="211"/>
      <c r="DGJ606" s="211"/>
      <c r="DGK606" s="211"/>
      <c r="DGL606" s="211"/>
      <c r="DGM606" s="211"/>
      <c r="DGN606" s="211"/>
      <c r="DGO606" s="211"/>
      <c r="DGP606" s="211"/>
      <c r="DGQ606" s="211"/>
      <c r="DGR606" s="211"/>
      <c r="DGS606" s="211"/>
      <c r="DGT606" s="211"/>
      <c r="DGU606" s="211"/>
      <c r="DGV606" s="211"/>
      <c r="DGW606" s="211"/>
      <c r="DGX606" s="211"/>
      <c r="DGY606" s="211"/>
      <c r="DGZ606" s="211"/>
      <c r="DHA606" s="211"/>
      <c r="DHB606" s="211"/>
      <c r="DHC606" s="211"/>
      <c r="DHD606" s="211"/>
      <c r="DHE606" s="211"/>
      <c r="DHF606" s="211"/>
      <c r="DHG606" s="211"/>
      <c r="DHH606" s="211"/>
      <c r="DHI606" s="211"/>
      <c r="DHJ606" s="211"/>
      <c r="DHK606" s="211"/>
      <c r="DHL606" s="211"/>
      <c r="DHM606" s="211"/>
      <c r="DHN606" s="211"/>
      <c r="DHO606" s="211"/>
      <c r="DHP606" s="211"/>
      <c r="DHQ606" s="211"/>
      <c r="DHR606" s="211"/>
      <c r="DHS606" s="211"/>
      <c r="DHT606" s="211"/>
      <c r="DHU606" s="211"/>
      <c r="DHV606" s="211"/>
      <c r="DHW606" s="211"/>
      <c r="DHX606" s="211"/>
      <c r="DHY606" s="211"/>
      <c r="DHZ606" s="211"/>
      <c r="DIA606" s="211"/>
      <c r="DIB606" s="211"/>
      <c r="DIC606" s="211"/>
      <c r="DID606" s="211"/>
      <c r="DIE606" s="211"/>
      <c r="DIF606" s="211"/>
      <c r="DIG606" s="211"/>
      <c r="DIH606" s="211"/>
      <c r="DII606" s="211"/>
      <c r="DIJ606" s="211"/>
      <c r="DIK606" s="211"/>
      <c r="DIL606" s="211"/>
      <c r="DIM606" s="211"/>
      <c r="DIN606" s="211"/>
      <c r="DIO606" s="211"/>
      <c r="DIP606" s="211"/>
      <c r="DIQ606" s="211"/>
      <c r="DIR606" s="211"/>
      <c r="DIS606" s="211"/>
      <c r="DIT606" s="211"/>
      <c r="DIU606" s="211"/>
      <c r="DIV606" s="211"/>
      <c r="DIW606" s="211"/>
      <c r="DIX606" s="211"/>
      <c r="DIY606" s="211"/>
      <c r="DIZ606" s="211"/>
      <c r="DJA606" s="211"/>
      <c r="DJB606" s="211"/>
      <c r="DJC606" s="211"/>
      <c r="DJD606" s="211"/>
      <c r="DJE606" s="211"/>
      <c r="DJF606" s="211"/>
      <c r="DJG606" s="211"/>
      <c r="DJH606" s="211"/>
      <c r="DJI606" s="211"/>
      <c r="DJJ606" s="211"/>
      <c r="DJK606" s="211"/>
      <c r="DJL606" s="211"/>
      <c r="DJM606" s="211"/>
      <c r="DJN606" s="211"/>
      <c r="DJO606" s="211"/>
      <c r="DJP606" s="211"/>
      <c r="DJQ606" s="211"/>
      <c r="DJR606" s="211"/>
      <c r="DJS606" s="211"/>
      <c r="DJT606" s="211"/>
      <c r="DJU606" s="211"/>
      <c r="DJV606" s="211"/>
      <c r="DJW606" s="211"/>
      <c r="DJX606" s="211"/>
      <c r="DJY606" s="211"/>
      <c r="DJZ606" s="211"/>
      <c r="DKA606" s="211"/>
      <c r="DKB606" s="211"/>
      <c r="DKC606" s="211"/>
      <c r="DKD606" s="211"/>
      <c r="DKE606" s="211"/>
      <c r="DKF606" s="211"/>
      <c r="DKG606" s="211"/>
      <c r="DKH606" s="211"/>
      <c r="DKI606" s="211"/>
      <c r="DKJ606" s="211"/>
      <c r="DKK606" s="211"/>
      <c r="DKL606" s="211"/>
      <c r="DKM606" s="211"/>
      <c r="DKN606" s="211"/>
      <c r="DKO606" s="211"/>
      <c r="DKP606" s="211"/>
      <c r="DKQ606" s="211"/>
      <c r="DKR606" s="211"/>
      <c r="DKS606" s="211"/>
      <c r="DKT606" s="211"/>
      <c r="DKU606" s="211"/>
      <c r="DKV606" s="211"/>
      <c r="DKW606" s="211"/>
      <c r="DKX606" s="211"/>
      <c r="DKY606" s="211"/>
      <c r="DKZ606" s="211"/>
      <c r="DLA606" s="211"/>
      <c r="DLB606" s="211"/>
      <c r="DLC606" s="211"/>
      <c r="DLD606" s="211"/>
      <c r="DLE606" s="211"/>
      <c r="DLF606" s="211"/>
      <c r="DLG606" s="211"/>
      <c r="DLH606" s="211"/>
      <c r="DLI606" s="211"/>
      <c r="DLJ606" s="211"/>
      <c r="DLK606" s="211"/>
      <c r="DLL606" s="211"/>
      <c r="DLM606" s="211"/>
      <c r="DLN606" s="211"/>
      <c r="DLO606" s="211"/>
      <c r="DLP606" s="211"/>
      <c r="DLQ606" s="211"/>
      <c r="DLR606" s="211"/>
      <c r="DLS606" s="211"/>
      <c r="DLT606" s="211"/>
      <c r="DLU606" s="211"/>
      <c r="DLV606" s="211"/>
      <c r="DLW606" s="211"/>
      <c r="DLX606" s="211"/>
      <c r="DLY606" s="211"/>
      <c r="DLZ606" s="211"/>
      <c r="DMA606" s="211"/>
      <c r="DMB606" s="211"/>
      <c r="DMC606" s="211"/>
      <c r="DMD606" s="211"/>
      <c r="DME606" s="211"/>
      <c r="DMF606" s="211"/>
      <c r="DMG606" s="211"/>
      <c r="DMH606" s="211"/>
      <c r="DMI606" s="211"/>
      <c r="DMJ606" s="211"/>
      <c r="DMK606" s="211"/>
      <c r="DML606" s="211"/>
      <c r="DMM606" s="211"/>
      <c r="DMN606" s="211"/>
      <c r="DMO606" s="211"/>
      <c r="DMP606" s="211"/>
      <c r="DMQ606" s="211"/>
      <c r="DMR606" s="211"/>
      <c r="DMS606" s="211"/>
      <c r="DMT606" s="211"/>
      <c r="DMU606" s="211"/>
      <c r="DMV606" s="211"/>
      <c r="DMW606" s="211"/>
      <c r="DMX606" s="211"/>
      <c r="DMY606" s="211"/>
      <c r="DMZ606" s="211"/>
      <c r="DNA606" s="211"/>
      <c r="DNB606" s="211"/>
      <c r="DNC606" s="211"/>
      <c r="DND606" s="211"/>
      <c r="DNE606" s="211"/>
      <c r="DNF606" s="211"/>
      <c r="DNG606" s="211"/>
      <c r="DNH606" s="211"/>
      <c r="DNI606" s="211"/>
      <c r="DNJ606" s="211"/>
      <c r="DNK606" s="211"/>
      <c r="DNL606" s="211"/>
      <c r="DNM606" s="211"/>
      <c r="DNN606" s="211"/>
      <c r="DNO606" s="211"/>
      <c r="DNP606" s="211"/>
      <c r="DNQ606" s="211"/>
      <c r="DNR606" s="211"/>
      <c r="DNS606" s="211"/>
      <c r="DNT606" s="211"/>
      <c r="DNU606" s="211"/>
      <c r="DNV606" s="211"/>
      <c r="DNW606" s="211"/>
      <c r="DNX606" s="211"/>
      <c r="DNY606" s="211"/>
      <c r="DNZ606" s="211"/>
      <c r="DOA606" s="211"/>
      <c r="DOB606" s="211"/>
      <c r="DOC606" s="211"/>
      <c r="DOD606" s="211"/>
      <c r="DOE606" s="211"/>
      <c r="DOF606" s="211"/>
      <c r="DOG606" s="211"/>
      <c r="DOH606" s="211"/>
      <c r="DOI606" s="211"/>
      <c r="DOJ606" s="211"/>
      <c r="DOK606" s="211"/>
      <c r="DOL606" s="211"/>
      <c r="DOM606" s="211"/>
      <c r="DON606" s="211"/>
      <c r="DOO606" s="211"/>
      <c r="DOP606" s="211"/>
      <c r="DOQ606" s="211"/>
      <c r="DOR606" s="211"/>
      <c r="DOS606" s="211"/>
      <c r="DOT606" s="211"/>
      <c r="DOU606" s="211"/>
      <c r="DOV606" s="211"/>
      <c r="DOW606" s="211"/>
      <c r="DOX606" s="211"/>
      <c r="DOY606" s="211"/>
      <c r="DOZ606" s="211"/>
      <c r="DPA606" s="211"/>
      <c r="DPB606" s="211"/>
      <c r="DPC606" s="211"/>
      <c r="DPD606" s="211"/>
      <c r="DPE606" s="211"/>
      <c r="DPF606" s="211"/>
      <c r="DPG606" s="211"/>
      <c r="DPH606" s="211"/>
      <c r="DPI606" s="211"/>
      <c r="DPJ606" s="211"/>
      <c r="DPK606" s="211"/>
      <c r="DPL606" s="211"/>
      <c r="DPM606" s="211"/>
      <c r="DPN606" s="211"/>
      <c r="DPO606" s="211"/>
      <c r="DPP606" s="211"/>
      <c r="DPQ606" s="211"/>
      <c r="DPR606" s="211"/>
      <c r="DPS606" s="211"/>
      <c r="DPT606" s="211"/>
      <c r="DPU606" s="211"/>
      <c r="DPV606" s="211"/>
      <c r="DPW606" s="211"/>
      <c r="DPX606" s="211"/>
      <c r="DPY606" s="211"/>
      <c r="DPZ606" s="211"/>
      <c r="DQA606" s="211"/>
      <c r="DQB606" s="211"/>
      <c r="DQC606" s="211"/>
      <c r="DQD606" s="211"/>
      <c r="DQE606" s="211"/>
      <c r="DQF606" s="211"/>
      <c r="DQG606" s="211"/>
      <c r="DQH606" s="211"/>
      <c r="DQI606" s="211"/>
      <c r="DQJ606" s="211"/>
      <c r="DQK606" s="211"/>
      <c r="DQL606" s="211"/>
      <c r="DQM606" s="211"/>
      <c r="DQN606" s="211"/>
      <c r="DQO606" s="211"/>
      <c r="DQP606" s="211"/>
      <c r="DQQ606" s="211"/>
      <c r="DQR606" s="211"/>
      <c r="DQS606" s="211"/>
      <c r="DQT606" s="211"/>
      <c r="DQU606" s="211"/>
      <c r="DQV606" s="211"/>
      <c r="DQW606" s="211"/>
      <c r="DQX606" s="211"/>
      <c r="DQY606" s="211"/>
      <c r="DQZ606" s="211"/>
      <c r="DRA606" s="211"/>
      <c r="DRB606" s="211"/>
      <c r="DRC606" s="211"/>
      <c r="DRD606" s="211"/>
      <c r="DRE606" s="211"/>
      <c r="DRF606" s="211"/>
      <c r="DRG606" s="211"/>
      <c r="DRH606" s="211"/>
      <c r="DRI606" s="211"/>
      <c r="DRJ606" s="211"/>
      <c r="DRK606" s="211"/>
      <c r="DRL606" s="211"/>
      <c r="DRM606" s="211"/>
      <c r="DRN606" s="211"/>
      <c r="DRO606" s="211"/>
      <c r="DRP606" s="211"/>
      <c r="DRQ606" s="211"/>
      <c r="DRR606" s="211"/>
      <c r="DRS606" s="211"/>
      <c r="DRT606" s="211"/>
      <c r="DRU606" s="211"/>
      <c r="DRV606" s="211"/>
      <c r="DRW606" s="211"/>
      <c r="DRX606" s="211"/>
      <c r="DRY606" s="211"/>
      <c r="DRZ606" s="211"/>
      <c r="DSA606" s="211"/>
      <c r="DSB606" s="211"/>
      <c r="DSC606" s="211"/>
      <c r="DSD606" s="211"/>
      <c r="DSE606" s="211"/>
      <c r="DSF606" s="211"/>
      <c r="DSG606" s="211"/>
      <c r="DSH606" s="211"/>
      <c r="DSI606" s="211"/>
      <c r="DSJ606" s="211"/>
      <c r="DSK606" s="211"/>
      <c r="DSL606" s="211"/>
      <c r="DSM606" s="211"/>
      <c r="DSN606" s="211"/>
      <c r="DSO606" s="211"/>
      <c r="DSP606" s="211"/>
      <c r="DSQ606" s="211"/>
      <c r="DSR606" s="211"/>
      <c r="DSS606" s="211"/>
      <c r="DST606" s="211"/>
      <c r="DSU606" s="211"/>
      <c r="DSV606" s="211"/>
      <c r="DSW606" s="211"/>
      <c r="DSX606" s="211"/>
      <c r="DSY606" s="211"/>
      <c r="DSZ606" s="211"/>
      <c r="DTA606" s="211"/>
      <c r="DTB606" s="211"/>
      <c r="DTC606" s="211"/>
      <c r="DTD606" s="211"/>
      <c r="DTE606" s="211"/>
      <c r="DTF606" s="211"/>
      <c r="DTG606" s="211"/>
      <c r="DTH606" s="211"/>
      <c r="DTI606" s="211"/>
      <c r="DTJ606" s="211"/>
      <c r="DTK606" s="211"/>
      <c r="DTL606" s="211"/>
      <c r="DTM606" s="211"/>
      <c r="DTN606" s="211"/>
      <c r="DTO606" s="211"/>
      <c r="DTP606" s="211"/>
      <c r="DTQ606" s="211"/>
      <c r="DTR606" s="211"/>
      <c r="DTS606" s="211"/>
      <c r="DTT606" s="211"/>
      <c r="DTU606" s="211"/>
      <c r="DTV606" s="211"/>
      <c r="DTW606" s="211"/>
      <c r="DTX606" s="211"/>
      <c r="DTY606" s="211"/>
      <c r="DTZ606" s="211"/>
      <c r="DUA606" s="211"/>
      <c r="DUB606" s="211"/>
      <c r="DUC606" s="211"/>
      <c r="DUD606" s="211"/>
      <c r="DUE606" s="211"/>
      <c r="DUF606" s="211"/>
      <c r="DUG606" s="211"/>
      <c r="DUH606" s="211"/>
      <c r="DUI606" s="211"/>
      <c r="DUJ606" s="211"/>
      <c r="DUK606" s="211"/>
      <c r="DUL606" s="211"/>
      <c r="DUM606" s="211"/>
      <c r="DUN606" s="211"/>
      <c r="DUO606" s="211"/>
      <c r="DUP606" s="211"/>
      <c r="DUQ606" s="211"/>
      <c r="DUR606" s="211"/>
      <c r="DUS606" s="211"/>
      <c r="DUT606" s="211"/>
      <c r="DUU606" s="211"/>
      <c r="DUV606" s="211"/>
      <c r="DUW606" s="211"/>
      <c r="DUX606" s="211"/>
      <c r="DUY606" s="211"/>
      <c r="DUZ606" s="211"/>
      <c r="DVA606" s="211"/>
      <c r="DVB606" s="211"/>
      <c r="DVC606" s="211"/>
      <c r="DVD606" s="211"/>
      <c r="DVE606" s="211"/>
      <c r="DVF606" s="211"/>
      <c r="DVG606" s="211"/>
      <c r="DVH606" s="211"/>
      <c r="DVI606" s="211"/>
      <c r="DVJ606" s="211"/>
      <c r="DVK606" s="211"/>
      <c r="DVL606" s="211"/>
      <c r="DVM606" s="211"/>
      <c r="DVN606" s="211"/>
      <c r="DVO606" s="211"/>
      <c r="DVP606" s="211"/>
      <c r="DVQ606" s="211"/>
      <c r="DVR606" s="211"/>
      <c r="DVS606" s="211"/>
      <c r="DVT606" s="211"/>
      <c r="DVU606" s="211"/>
      <c r="DVV606" s="211"/>
      <c r="DVW606" s="211"/>
      <c r="DVX606" s="211"/>
      <c r="DVY606" s="211"/>
      <c r="DVZ606" s="211"/>
      <c r="DWA606" s="211"/>
      <c r="DWB606" s="211"/>
      <c r="DWC606" s="211"/>
      <c r="DWD606" s="211"/>
      <c r="DWE606" s="211"/>
      <c r="DWF606" s="211"/>
      <c r="DWG606" s="211"/>
      <c r="DWH606" s="211"/>
      <c r="DWI606" s="211"/>
      <c r="DWJ606" s="211"/>
      <c r="DWK606" s="211"/>
      <c r="DWL606" s="211"/>
      <c r="DWM606" s="211"/>
      <c r="DWN606" s="211"/>
      <c r="DWO606" s="211"/>
      <c r="DWP606" s="211"/>
      <c r="DWQ606" s="211"/>
      <c r="DWR606" s="211"/>
      <c r="DWS606" s="211"/>
      <c r="DWT606" s="211"/>
      <c r="DWU606" s="211"/>
      <c r="DWV606" s="211"/>
      <c r="DWW606" s="211"/>
      <c r="DWX606" s="211"/>
      <c r="DWY606" s="211"/>
      <c r="DWZ606" s="211"/>
      <c r="DXA606" s="211"/>
      <c r="DXB606" s="211"/>
      <c r="DXC606" s="211"/>
      <c r="DXD606" s="211"/>
      <c r="DXE606" s="211"/>
      <c r="DXF606" s="211"/>
      <c r="DXG606" s="211"/>
      <c r="DXH606" s="211"/>
      <c r="DXI606" s="211"/>
      <c r="DXJ606" s="211"/>
      <c r="DXK606" s="211"/>
      <c r="DXL606" s="211"/>
      <c r="DXM606" s="211"/>
      <c r="DXN606" s="211"/>
      <c r="DXO606" s="211"/>
      <c r="DXP606" s="211"/>
      <c r="DXQ606" s="211"/>
      <c r="DXR606" s="211"/>
      <c r="DXS606" s="211"/>
      <c r="DXT606" s="211"/>
      <c r="DXU606" s="211"/>
      <c r="DXV606" s="211"/>
      <c r="DXW606" s="211"/>
      <c r="DXX606" s="211"/>
      <c r="DXY606" s="211"/>
      <c r="DXZ606" s="211"/>
      <c r="DYA606" s="211"/>
      <c r="DYB606" s="211"/>
      <c r="DYC606" s="211"/>
      <c r="DYD606" s="211"/>
      <c r="DYE606" s="211"/>
      <c r="DYF606" s="211"/>
      <c r="DYG606" s="211"/>
      <c r="DYH606" s="211"/>
      <c r="DYI606" s="211"/>
      <c r="DYJ606" s="211"/>
      <c r="DYK606" s="211"/>
      <c r="DYL606" s="211"/>
      <c r="DYM606" s="211"/>
      <c r="DYN606" s="211"/>
      <c r="DYO606" s="211"/>
      <c r="DYP606" s="211"/>
      <c r="DYQ606" s="211"/>
      <c r="DYR606" s="211"/>
      <c r="DYS606" s="211"/>
      <c r="DYT606" s="211"/>
      <c r="DYU606" s="211"/>
      <c r="DYV606" s="211"/>
      <c r="DYW606" s="211"/>
      <c r="DYX606" s="211"/>
      <c r="DYY606" s="211"/>
      <c r="DYZ606" s="211"/>
      <c r="DZA606" s="211"/>
      <c r="DZB606" s="211"/>
      <c r="DZC606" s="211"/>
      <c r="DZD606" s="211"/>
      <c r="DZE606" s="211"/>
      <c r="DZF606" s="211"/>
      <c r="DZG606" s="211"/>
      <c r="DZH606" s="211"/>
      <c r="DZI606" s="211"/>
      <c r="DZJ606" s="211"/>
      <c r="DZK606" s="211"/>
      <c r="DZL606" s="211"/>
      <c r="DZM606" s="211"/>
      <c r="DZN606" s="211"/>
      <c r="DZO606" s="211"/>
      <c r="DZP606" s="211"/>
      <c r="DZQ606" s="211"/>
      <c r="DZR606" s="211"/>
      <c r="DZS606" s="211"/>
      <c r="DZT606" s="211"/>
      <c r="DZU606" s="211"/>
      <c r="DZV606" s="211"/>
      <c r="DZW606" s="211"/>
      <c r="DZX606" s="211"/>
      <c r="DZY606" s="211"/>
      <c r="DZZ606" s="211"/>
      <c r="EAA606" s="211"/>
      <c r="EAB606" s="211"/>
      <c r="EAC606" s="211"/>
      <c r="EAD606" s="211"/>
      <c r="EAE606" s="211"/>
      <c r="EAF606" s="211"/>
      <c r="EAG606" s="211"/>
      <c r="EAH606" s="211"/>
      <c r="EAI606" s="211"/>
      <c r="EAJ606" s="211"/>
      <c r="EAK606" s="211"/>
      <c r="EAL606" s="211"/>
      <c r="EAM606" s="211"/>
      <c r="EAN606" s="211"/>
      <c r="EAO606" s="211"/>
      <c r="EAP606" s="211"/>
      <c r="EAQ606" s="211"/>
      <c r="EAR606" s="211"/>
      <c r="EAS606" s="211"/>
      <c r="EAT606" s="211"/>
      <c r="EAU606" s="211"/>
      <c r="EAV606" s="211"/>
      <c r="EAW606" s="211"/>
      <c r="EAX606" s="211"/>
      <c r="EAY606" s="211"/>
      <c r="EAZ606" s="211"/>
      <c r="EBA606" s="211"/>
      <c r="EBB606" s="211"/>
      <c r="EBC606" s="211"/>
      <c r="EBD606" s="211"/>
      <c r="EBE606" s="211"/>
      <c r="EBF606" s="211"/>
      <c r="EBG606" s="211"/>
      <c r="EBH606" s="211"/>
      <c r="EBI606" s="211"/>
      <c r="EBJ606" s="211"/>
      <c r="EBK606" s="211"/>
      <c r="EBL606" s="211"/>
      <c r="EBM606" s="211"/>
      <c r="EBN606" s="211"/>
      <c r="EBO606" s="211"/>
      <c r="EBP606" s="211"/>
      <c r="EBQ606" s="211"/>
      <c r="EBR606" s="211"/>
      <c r="EBS606" s="211"/>
      <c r="EBT606" s="211"/>
      <c r="EBU606" s="211"/>
      <c r="EBV606" s="211"/>
      <c r="EBW606" s="211"/>
      <c r="EBX606" s="211"/>
      <c r="EBY606" s="211"/>
      <c r="EBZ606" s="211"/>
      <c r="ECA606" s="211"/>
      <c r="ECB606" s="211"/>
      <c r="ECC606" s="211"/>
      <c r="ECD606" s="211"/>
      <c r="ECE606" s="211"/>
      <c r="ECF606" s="211"/>
      <c r="ECG606" s="211"/>
      <c r="ECH606" s="211"/>
      <c r="ECI606" s="211"/>
      <c r="ECJ606" s="211"/>
      <c r="ECK606" s="211"/>
      <c r="ECL606" s="211"/>
      <c r="ECM606" s="211"/>
      <c r="ECN606" s="211"/>
      <c r="ECO606" s="211"/>
      <c r="ECP606" s="211"/>
      <c r="ECQ606" s="211"/>
      <c r="ECR606" s="211"/>
      <c r="ECS606" s="211"/>
      <c r="ECT606" s="211"/>
      <c r="ECU606" s="211"/>
      <c r="ECV606" s="211"/>
      <c r="ECW606" s="211"/>
      <c r="ECX606" s="211"/>
      <c r="ECY606" s="211"/>
      <c r="ECZ606" s="211"/>
      <c r="EDA606" s="211"/>
      <c r="EDB606" s="211"/>
      <c r="EDC606" s="211"/>
      <c r="EDD606" s="211"/>
      <c r="EDE606" s="211"/>
      <c r="EDF606" s="211"/>
      <c r="EDG606" s="211"/>
      <c r="EDH606" s="211"/>
      <c r="EDI606" s="211"/>
      <c r="EDJ606" s="211"/>
      <c r="EDK606" s="211"/>
      <c r="EDL606" s="211"/>
      <c r="EDM606" s="211"/>
      <c r="EDN606" s="211"/>
      <c r="EDO606" s="211"/>
      <c r="EDP606" s="211"/>
      <c r="EDQ606" s="211"/>
      <c r="EDR606" s="211"/>
      <c r="EDS606" s="211"/>
      <c r="EDT606" s="211"/>
      <c r="EDU606" s="211"/>
      <c r="EDV606" s="211"/>
      <c r="EDW606" s="211"/>
      <c r="EDX606" s="211"/>
      <c r="EDY606" s="211"/>
      <c r="EDZ606" s="211"/>
      <c r="EEA606" s="211"/>
      <c r="EEB606" s="211"/>
      <c r="EEC606" s="211"/>
      <c r="EED606" s="211"/>
      <c r="EEE606" s="211"/>
      <c r="EEF606" s="211"/>
      <c r="EEG606" s="211"/>
      <c r="EEH606" s="211"/>
      <c r="EEI606" s="211"/>
      <c r="EEJ606" s="211"/>
      <c r="EEK606" s="211"/>
      <c r="EEL606" s="211"/>
      <c r="EEM606" s="211"/>
      <c r="EEN606" s="211"/>
      <c r="EEO606" s="211"/>
      <c r="EEP606" s="211"/>
      <c r="EEQ606" s="211"/>
      <c r="EER606" s="211"/>
      <c r="EES606" s="211"/>
      <c r="EET606" s="211"/>
      <c r="EEU606" s="211"/>
      <c r="EEV606" s="211"/>
      <c r="EEW606" s="211"/>
      <c r="EEX606" s="211"/>
      <c r="EEY606" s="211"/>
      <c r="EEZ606" s="211"/>
      <c r="EFA606" s="211"/>
      <c r="EFB606" s="211"/>
      <c r="EFC606" s="211"/>
      <c r="EFD606" s="211"/>
      <c r="EFE606" s="211"/>
      <c r="EFF606" s="211"/>
      <c r="EFG606" s="211"/>
      <c r="EFH606" s="211"/>
      <c r="EFI606" s="211"/>
      <c r="EFJ606" s="211"/>
      <c r="EFK606" s="211"/>
      <c r="EFL606" s="211"/>
      <c r="EFM606" s="211"/>
      <c r="EFN606" s="211"/>
      <c r="EFO606" s="211"/>
      <c r="EFP606" s="211"/>
      <c r="EFQ606" s="211"/>
      <c r="EFR606" s="211"/>
      <c r="EFS606" s="211"/>
      <c r="EFT606" s="211"/>
      <c r="EFU606" s="211"/>
      <c r="EFV606" s="211"/>
      <c r="EFW606" s="211"/>
      <c r="EFX606" s="211"/>
      <c r="EFY606" s="211"/>
      <c r="EFZ606" s="211"/>
      <c r="EGA606" s="211"/>
      <c r="EGB606" s="211"/>
      <c r="EGC606" s="211"/>
      <c r="EGD606" s="211"/>
      <c r="EGE606" s="211"/>
      <c r="EGF606" s="211"/>
      <c r="EGG606" s="211"/>
      <c r="EGH606" s="211"/>
      <c r="EGI606" s="211"/>
      <c r="EGJ606" s="211"/>
      <c r="EGK606" s="211"/>
      <c r="EGL606" s="211"/>
      <c r="EGM606" s="211"/>
      <c r="EGN606" s="211"/>
      <c r="EGO606" s="211"/>
      <c r="EGP606" s="211"/>
      <c r="EGQ606" s="211"/>
      <c r="EGR606" s="211"/>
      <c r="EGS606" s="211"/>
      <c r="EGT606" s="211"/>
      <c r="EGU606" s="211"/>
      <c r="EGV606" s="211"/>
      <c r="EGW606" s="211"/>
      <c r="EGX606" s="211"/>
      <c r="EGY606" s="211"/>
      <c r="EGZ606" s="211"/>
      <c r="EHA606" s="211"/>
      <c r="EHB606" s="211"/>
      <c r="EHC606" s="211"/>
      <c r="EHD606" s="211"/>
      <c r="EHE606" s="211"/>
      <c r="EHF606" s="211"/>
      <c r="EHG606" s="211"/>
      <c r="EHH606" s="211"/>
      <c r="EHI606" s="211"/>
      <c r="EHJ606" s="211"/>
      <c r="EHK606" s="211"/>
      <c r="EHL606" s="211"/>
      <c r="EHM606" s="211"/>
      <c r="EHN606" s="211"/>
      <c r="EHO606" s="211"/>
      <c r="EHP606" s="211"/>
      <c r="EHQ606" s="211"/>
      <c r="EHR606" s="211"/>
      <c r="EHS606" s="211"/>
      <c r="EHT606" s="211"/>
      <c r="EHU606" s="211"/>
      <c r="EHV606" s="211"/>
      <c r="EHW606" s="211"/>
      <c r="EHX606" s="211"/>
      <c r="EHY606" s="211"/>
      <c r="EHZ606" s="211"/>
      <c r="EIA606" s="211"/>
      <c r="EIB606" s="211"/>
      <c r="EIC606" s="211"/>
      <c r="EID606" s="211"/>
      <c r="EIE606" s="211"/>
      <c r="EIF606" s="211"/>
      <c r="EIG606" s="211"/>
      <c r="EIH606" s="211"/>
      <c r="EII606" s="211"/>
      <c r="EIJ606" s="211"/>
      <c r="EIK606" s="211"/>
      <c r="EIL606" s="211"/>
      <c r="EIM606" s="211"/>
      <c r="EIN606" s="211"/>
      <c r="EIO606" s="211"/>
      <c r="EIP606" s="211"/>
      <c r="EIQ606" s="211"/>
      <c r="EIR606" s="211"/>
      <c r="EIS606" s="211"/>
      <c r="EIT606" s="211"/>
      <c r="EIU606" s="211"/>
      <c r="EIV606" s="211"/>
      <c r="EIW606" s="211"/>
      <c r="EIX606" s="211"/>
      <c r="EIY606" s="211"/>
      <c r="EIZ606" s="211"/>
      <c r="EJA606" s="211"/>
      <c r="EJB606" s="211"/>
      <c r="EJC606" s="211"/>
      <c r="EJD606" s="211"/>
      <c r="EJE606" s="211"/>
      <c r="EJF606" s="211"/>
      <c r="EJG606" s="211"/>
      <c r="EJH606" s="211"/>
      <c r="EJI606" s="211"/>
      <c r="EJJ606" s="211"/>
      <c r="EJK606" s="211"/>
      <c r="EJL606" s="211"/>
      <c r="EJM606" s="211"/>
      <c r="EJN606" s="211"/>
      <c r="EJO606" s="211"/>
      <c r="EJP606" s="211"/>
      <c r="EJQ606" s="211"/>
      <c r="EJR606" s="211"/>
      <c r="EJS606" s="211"/>
      <c r="EJT606" s="211"/>
      <c r="EJU606" s="211"/>
      <c r="EJV606" s="211"/>
      <c r="EJW606" s="211"/>
      <c r="EJX606" s="211"/>
      <c r="EJY606" s="211"/>
      <c r="EJZ606" s="211"/>
      <c r="EKA606" s="211"/>
      <c r="EKB606" s="211"/>
      <c r="EKC606" s="211"/>
      <c r="EKD606" s="211"/>
      <c r="EKE606" s="211"/>
      <c r="EKF606" s="211"/>
      <c r="EKG606" s="211"/>
      <c r="EKH606" s="211"/>
      <c r="EKI606" s="211"/>
      <c r="EKJ606" s="211"/>
      <c r="EKK606" s="211"/>
      <c r="EKL606" s="211"/>
      <c r="EKM606" s="211"/>
      <c r="EKN606" s="211"/>
      <c r="EKO606" s="211"/>
      <c r="EKP606" s="211"/>
      <c r="EKQ606" s="211"/>
      <c r="EKR606" s="211"/>
      <c r="EKS606" s="211"/>
      <c r="EKT606" s="211"/>
      <c r="EKU606" s="211"/>
      <c r="EKV606" s="211"/>
      <c r="EKW606" s="211"/>
      <c r="EKX606" s="211"/>
      <c r="EKY606" s="211"/>
      <c r="EKZ606" s="211"/>
      <c r="ELA606" s="211"/>
      <c r="ELB606" s="211"/>
      <c r="ELC606" s="211"/>
      <c r="ELD606" s="211"/>
      <c r="ELE606" s="211"/>
      <c r="ELF606" s="211"/>
      <c r="ELG606" s="211"/>
      <c r="ELH606" s="211"/>
      <c r="ELI606" s="211"/>
      <c r="ELJ606" s="211"/>
      <c r="ELK606" s="211"/>
      <c r="ELL606" s="211"/>
      <c r="ELM606" s="211"/>
      <c r="ELN606" s="211"/>
      <c r="ELO606" s="211"/>
      <c r="ELP606" s="211"/>
      <c r="ELQ606" s="211"/>
      <c r="ELR606" s="211"/>
      <c r="ELS606" s="211"/>
      <c r="ELT606" s="211"/>
      <c r="ELU606" s="211"/>
      <c r="ELV606" s="211"/>
      <c r="ELW606" s="211"/>
      <c r="ELX606" s="211"/>
      <c r="ELY606" s="211"/>
      <c r="ELZ606" s="211"/>
      <c r="EMA606" s="211"/>
      <c r="EMB606" s="211"/>
      <c r="EMC606" s="211"/>
      <c r="EMD606" s="211"/>
      <c r="EME606" s="211"/>
      <c r="EMF606" s="211"/>
      <c r="EMG606" s="211"/>
      <c r="EMH606" s="211"/>
      <c r="EMI606" s="211"/>
      <c r="EMJ606" s="211"/>
      <c r="EMK606" s="211"/>
      <c r="EML606" s="211"/>
      <c r="EMM606" s="211"/>
      <c r="EMN606" s="211"/>
      <c r="EMO606" s="211"/>
      <c r="EMP606" s="211"/>
      <c r="EMQ606" s="211"/>
      <c r="EMR606" s="211"/>
      <c r="EMS606" s="211"/>
      <c r="EMT606" s="211"/>
      <c r="EMU606" s="211"/>
      <c r="EMV606" s="211"/>
      <c r="EMW606" s="211"/>
      <c r="EMX606" s="211"/>
      <c r="EMY606" s="211"/>
      <c r="EMZ606" s="211"/>
      <c r="ENA606" s="211"/>
      <c r="ENB606" s="211"/>
      <c r="ENC606" s="211"/>
      <c r="END606" s="211"/>
      <c r="ENE606" s="211"/>
      <c r="ENF606" s="211"/>
      <c r="ENG606" s="211"/>
      <c r="ENH606" s="211"/>
      <c r="ENI606" s="211"/>
      <c r="ENJ606" s="211"/>
      <c r="ENK606" s="211"/>
      <c r="ENL606" s="211"/>
      <c r="ENM606" s="211"/>
      <c r="ENN606" s="211"/>
      <c r="ENO606" s="211"/>
      <c r="ENP606" s="211"/>
      <c r="ENQ606" s="211"/>
      <c r="ENR606" s="211"/>
      <c r="ENS606" s="211"/>
      <c r="ENT606" s="211"/>
      <c r="ENU606" s="211"/>
      <c r="ENV606" s="211"/>
      <c r="ENW606" s="211"/>
      <c r="ENX606" s="211"/>
      <c r="ENY606" s="211"/>
      <c r="ENZ606" s="211"/>
      <c r="EOA606" s="211"/>
      <c r="EOB606" s="211"/>
      <c r="EOC606" s="211"/>
      <c r="EOD606" s="211"/>
      <c r="EOE606" s="211"/>
      <c r="EOF606" s="211"/>
      <c r="EOG606" s="211"/>
      <c r="EOH606" s="211"/>
      <c r="EOI606" s="211"/>
      <c r="EOJ606" s="211"/>
      <c r="EOK606" s="211"/>
      <c r="EOL606" s="211"/>
      <c r="EOM606" s="211"/>
      <c r="EON606" s="211"/>
      <c r="EOO606" s="211"/>
      <c r="EOP606" s="211"/>
      <c r="EOQ606" s="211"/>
      <c r="EOR606" s="211"/>
      <c r="EOS606" s="211"/>
      <c r="EOT606" s="211"/>
      <c r="EOU606" s="211"/>
      <c r="EOV606" s="211"/>
      <c r="EOW606" s="211"/>
      <c r="EOX606" s="211"/>
      <c r="EOY606" s="211"/>
      <c r="EOZ606" s="211"/>
      <c r="EPA606" s="211"/>
      <c r="EPB606" s="211"/>
      <c r="EPC606" s="211"/>
      <c r="EPD606" s="211"/>
      <c r="EPE606" s="211"/>
      <c r="EPF606" s="211"/>
      <c r="EPG606" s="211"/>
      <c r="EPH606" s="211"/>
      <c r="EPI606" s="211"/>
      <c r="EPJ606" s="211"/>
      <c r="EPK606" s="211"/>
      <c r="EPL606" s="211"/>
      <c r="EPM606" s="211"/>
      <c r="EPN606" s="211"/>
      <c r="EPO606" s="211"/>
      <c r="EPP606" s="211"/>
      <c r="EPQ606" s="211"/>
      <c r="EPR606" s="211"/>
      <c r="EPS606" s="211"/>
      <c r="EPT606" s="211"/>
      <c r="EPU606" s="211"/>
      <c r="EPV606" s="211"/>
      <c r="EPW606" s="211"/>
      <c r="EPX606" s="211"/>
      <c r="EPY606" s="211"/>
      <c r="EPZ606" s="211"/>
      <c r="EQA606" s="211"/>
      <c r="EQB606" s="211"/>
      <c r="EQC606" s="211"/>
      <c r="EQD606" s="211"/>
      <c r="EQE606" s="211"/>
      <c r="EQF606" s="211"/>
      <c r="EQG606" s="211"/>
      <c r="EQH606" s="211"/>
      <c r="EQI606" s="211"/>
      <c r="EQJ606" s="211"/>
      <c r="EQK606" s="211"/>
      <c r="EQL606" s="211"/>
      <c r="EQM606" s="211"/>
      <c r="EQN606" s="211"/>
      <c r="EQO606" s="211"/>
      <c r="EQP606" s="211"/>
      <c r="EQQ606" s="211"/>
      <c r="EQR606" s="211"/>
      <c r="EQS606" s="211"/>
      <c r="EQT606" s="211"/>
      <c r="EQU606" s="211"/>
      <c r="EQV606" s="211"/>
      <c r="EQW606" s="211"/>
      <c r="EQX606" s="211"/>
      <c r="EQY606" s="211"/>
      <c r="EQZ606" s="211"/>
      <c r="ERA606" s="211"/>
      <c r="ERB606" s="211"/>
      <c r="ERC606" s="211"/>
      <c r="ERD606" s="211"/>
      <c r="ERE606" s="211"/>
      <c r="ERF606" s="211"/>
      <c r="ERG606" s="211"/>
      <c r="ERH606" s="211"/>
      <c r="ERI606" s="211"/>
      <c r="ERJ606" s="211"/>
      <c r="ERK606" s="211"/>
      <c r="ERL606" s="211"/>
      <c r="ERM606" s="211"/>
      <c r="ERN606" s="211"/>
      <c r="ERO606" s="211"/>
      <c r="ERP606" s="211"/>
      <c r="ERQ606" s="211"/>
      <c r="ERR606" s="211"/>
      <c r="ERS606" s="211"/>
      <c r="ERT606" s="211"/>
      <c r="ERU606" s="211"/>
      <c r="ERV606" s="211"/>
      <c r="ERW606" s="211"/>
      <c r="ERX606" s="211"/>
      <c r="ERY606" s="211"/>
      <c r="ERZ606" s="211"/>
      <c r="ESA606" s="211"/>
      <c r="ESB606" s="211"/>
      <c r="ESC606" s="211"/>
      <c r="ESD606" s="211"/>
      <c r="ESE606" s="211"/>
      <c r="ESF606" s="211"/>
      <c r="ESG606" s="211"/>
      <c r="ESH606" s="211"/>
      <c r="ESI606" s="211"/>
      <c r="ESJ606" s="211"/>
      <c r="ESK606" s="211"/>
      <c r="ESL606" s="211"/>
      <c r="ESM606" s="211"/>
      <c r="ESN606" s="211"/>
      <c r="ESO606" s="211"/>
      <c r="ESP606" s="211"/>
      <c r="ESQ606" s="211"/>
      <c r="ESR606" s="211"/>
      <c r="ESS606" s="211"/>
      <c r="EST606" s="211"/>
      <c r="ESU606" s="211"/>
      <c r="ESV606" s="211"/>
      <c r="ESW606" s="211"/>
      <c r="ESX606" s="211"/>
      <c r="ESY606" s="211"/>
      <c r="ESZ606" s="211"/>
      <c r="ETA606" s="211"/>
      <c r="ETB606" s="211"/>
      <c r="ETC606" s="211"/>
      <c r="ETD606" s="211"/>
      <c r="ETE606" s="211"/>
      <c r="ETF606" s="211"/>
      <c r="ETG606" s="211"/>
      <c r="ETH606" s="211"/>
      <c r="ETI606" s="211"/>
      <c r="ETJ606" s="211"/>
      <c r="ETK606" s="211"/>
      <c r="ETL606" s="211"/>
      <c r="ETM606" s="211"/>
      <c r="ETN606" s="211"/>
      <c r="ETO606" s="211"/>
      <c r="ETP606" s="211"/>
      <c r="ETQ606" s="211"/>
      <c r="ETR606" s="211"/>
      <c r="ETS606" s="211"/>
      <c r="ETT606" s="211"/>
      <c r="ETU606" s="211"/>
      <c r="ETV606" s="211"/>
      <c r="ETW606" s="211"/>
      <c r="ETX606" s="211"/>
      <c r="ETY606" s="211"/>
      <c r="ETZ606" s="211"/>
      <c r="EUA606" s="211"/>
      <c r="EUB606" s="211"/>
      <c r="EUC606" s="211"/>
      <c r="EUD606" s="211"/>
      <c r="EUE606" s="211"/>
      <c r="EUF606" s="211"/>
      <c r="EUG606" s="211"/>
      <c r="EUH606" s="211"/>
      <c r="EUI606" s="211"/>
      <c r="EUJ606" s="211"/>
      <c r="EUK606" s="211"/>
      <c r="EUL606" s="211"/>
      <c r="EUM606" s="211"/>
      <c r="EUN606" s="211"/>
      <c r="EUO606" s="211"/>
      <c r="EUP606" s="211"/>
      <c r="EUQ606" s="211"/>
      <c r="EUR606" s="211"/>
      <c r="EUS606" s="211"/>
      <c r="EUT606" s="211"/>
      <c r="EUU606" s="211"/>
      <c r="EUV606" s="211"/>
      <c r="EUW606" s="211"/>
      <c r="EUX606" s="211"/>
      <c r="EUY606" s="211"/>
      <c r="EUZ606" s="211"/>
      <c r="EVA606" s="211"/>
      <c r="EVB606" s="211"/>
      <c r="EVC606" s="211"/>
      <c r="EVD606" s="211"/>
      <c r="EVE606" s="211"/>
      <c r="EVF606" s="211"/>
      <c r="EVG606" s="211"/>
      <c r="EVH606" s="211"/>
      <c r="EVI606" s="211"/>
      <c r="EVJ606" s="211"/>
      <c r="EVK606" s="211"/>
      <c r="EVL606" s="211"/>
      <c r="EVM606" s="211"/>
      <c r="EVN606" s="211"/>
      <c r="EVO606" s="211"/>
      <c r="EVP606" s="211"/>
      <c r="EVQ606" s="211"/>
      <c r="EVR606" s="211"/>
      <c r="EVS606" s="211"/>
      <c r="EVT606" s="211"/>
      <c r="EVU606" s="211"/>
      <c r="EVV606" s="211"/>
      <c r="EVW606" s="211"/>
      <c r="EVX606" s="211"/>
      <c r="EVY606" s="211"/>
      <c r="EVZ606" s="211"/>
      <c r="EWA606" s="211"/>
      <c r="EWB606" s="211"/>
      <c r="EWC606" s="211"/>
      <c r="EWD606" s="211"/>
      <c r="EWE606" s="211"/>
      <c r="EWF606" s="211"/>
      <c r="EWG606" s="211"/>
      <c r="EWH606" s="211"/>
      <c r="EWI606" s="211"/>
      <c r="EWJ606" s="211"/>
      <c r="EWK606" s="211"/>
      <c r="EWL606" s="211"/>
      <c r="EWM606" s="211"/>
      <c r="EWN606" s="211"/>
      <c r="EWO606" s="211"/>
      <c r="EWP606" s="211"/>
      <c r="EWQ606" s="211"/>
      <c r="EWR606" s="211"/>
      <c r="EWS606" s="211"/>
      <c r="EWT606" s="211"/>
      <c r="EWU606" s="211"/>
      <c r="EWV606" s="211"/>
      <c r="EWW606" s="211"/>
      <c r="EWX606" s="211"/>
      <c r="EWY606" s="211"/>
      <c r="EWZ606" s="211"/>
      <c r="EXA606" s="211"/>
      <c r="EXB606" s="211"/>
      <c r="EXC606" s="211"/>
      <c r="EXD606" s="211"/>
      <c r="EXE606" s="211"/>
      <c r="EXF606" s="211"/>
      <c r="EXG606" s="211"/>
      <c r="EXH606" s="211"/>
      <c r="EXI606" s="211"/>
      <c r="EXJ606" s="211"/>
      <c r="EXK606" s="211"/>
      <c r="EXL606" s="211"/>
      <c r="EXM606" s="211"/>
      <c r="EXN606" s="211"/>
      <c r="EXO606" s="211"/>
      <c r="EXP606" s="211"/>
      <c r="EXQ606" s="211"/>
      <c r="EXR606" s="211"/>
      <c r="EXS606" s="211"/>
      <c r="EXT606" s="211"/>
      <c r="EXU606" s="211"/>
      <c r="EXV606" s="211"/>
      <c r="EXW606" s="211"/>
      <c r="EXX606" s="211"/>
      <c r="EXY606" s="211"/>
      <c r="EXZ606" s="211"/>
      <c r="EYA606" s="211"/>
      <c r="EYB606" s="211"/>
      <c r="EYC606" s="211"/>
      <c r="EYD606" s="211"/>
      <c r="EYE606" s="211"/>
      <c r="EYF606" s="211"/>
      <c r="EYG606" s="211"/>
      <c r="EYH606" s="211"/>
      <c r="EYI606" s="211"/>
      <c r="EYJ606" s="211"/>
      <c r="EYK606" s="211"/>
      <c r="EYL606" s="211"/>
      <c r="EYM606" s="211"/>
      <c r="EYN606" s="211"/>
      <c r="EYO606" s="211"/>
      <c r="EYP606" s="211"/>
      <c r="EYQ606" s="211"/>
      <c r="EYR606" s="211"/>
      <c r="EYS606" s="211"/>
      <c r="EYT606" s="211"/>
      <c r="EYU606" s="211"/>
      <c r="EYV606" s="211"/>
      <c r="EYW606" s="211"/>
      <c r="EYX606" s="211"/>
      <c r="EYY606" s="211"/>
      <c r="EYZ606" s="211"/>
      <c r="EZA606" s="211"/>
      <c r="EZB606" s="211"/>
      <c r="EZC606" s="211"/>
      <c r="EZD606" s="211"/>
      <c r="EZE606" s="211"/>
      <c r="EZF606" s="211"/>
      <c r="EZG606" s="211"/>
      <c r="EZH606" s="211"/>
      <c r="EZI606" s="211"/>
      <c r="EZJ606" s="211"/>
      <c r="EZK606" s="211"/>
      <c r="EZL606" s="211"/>
      <c r="EZM606" s="211"/>
      <c r="EZN606" s="211"/>
      <c r="EZO606" s="211"/>
      <c r="EZP606" s="211"/>
      <c r="EZQ606" s="211"/>
      <c r="EZR606" s="211"/>
      <c r="EZS606" s="211"/>
      <c r="EZT606" s="211"/>
      <c r="EZU606" s="211"/>
      <c r="EZV606" s="211"/>
      <c r="EZW606" s="211"/>
      <c r="EZX606" s="211"/>
      <c r="EZY606" s="211"/>
      <c r="EZZ606" s="211"/>
      <c r="FAA606" s="211"/>
      <c r="FAB606" s="211"/>
      <c r="FAC606" s="211"/>
      <c r="FAD606" s="211"/>
      <c r="FAE606" s="211"/>
    </row>
    <row r="607" spans="1:4087" s="212" customFormat="1" ht="38.25">
      <c r="A607" s="233" t="s">
        <v>748</v>
      </c>
      <c r="B607" s="233" t="s">
        <v>735</v>
      </c>
      <c r="C607" s="233" t="s">
        <v>29</v>
      </c>
      <c r="D607" s="233" t="s">
        <v>736</v>
      </c>
      <c r="E607" s="387">
        <v>44780</v>
      </c>
      <c r="F607" s="387">
        <v>45275</v>
      </c>
      <c r="G607" s="385"/>
      <c r="H607" s="478"/>
      <c r="I607" s="377">
        <v>6077188</v>
      </c>
      <c r="J607" s="380"/>
      <c r="K607" s="381" t="s">
        <v>210</v>
      </c>
      <c r="L607" s="386">
        <v>99</v>
      </c>
      <c r="M607" s="236" t="s">
        <v>22</v>
      </c>
      <c r="N607" s="236">
        <v>138</v>
      </c>
      <c r="O607" s="484" t="s">
        <v>22</v>
      </c>
      <c r="P607" s="238" t="s">
        <v>22</v>
      </c>
      <c r="Q607" s="238" t="s">
        <v>22</v>
      </c>
      <c r="R607" s="238" t="s">
        <v>22</v>
      </c>
      <c r="S607" s="238" t="s">
        <v>22</v>
      </c>
      <c r="T607" s="238" t="s">
        <v>22</v>
      </c>
      <c r="U607" s="238" t="s">
        <v>22</v>
      </c>
      <c r="V607" s="238" t="s">
        <v>141</v>
      </c>
      <c r="W607" s="233"/>
      <c r="X607" s="211"/>
      <c r="Y607" s="211"/>
      <c r="Z607" s="211"/>
      <c r="AA607" s="211"/>
      <c r="AB607" s="211"/>
      <c r="AC607" s="211"/>
      <c r="AD607" s="211"/>
      <c r="AE607" s="211"/>
      <c r="AF607" s="211"/>
      <c r="AG607" s="211"/>
      <c r="AH607" s="211"/>
      <c r="AI607" s="211"/>
      <c r="AJ607" s="211"/>
      <c r="AK607" s="211"/>
      <c r="AL607" s="211"/>
      <c r="AM607" s="211"/>
      <c r="AN607" s="211"/>
      <c r="AO607" s="211"/>
      <c r="AP607" s="211"/>
      <c r="AQ607" s="211"/>
      <c r="AR607" s="211"/>
      <c r="AS607" s="211"/>
      <c r="AT607" s="211"/>
      <c r="AU607" s="211"/>
      <c r="AV607" s="211"/>
      <c r="AW607" s="211"/>
      <c r="AX607" s="211"/>
      <c r="AY607" s="211"/>
      <c r="AZ607" s="211"/>
      <c r="BA607" s="211"/>
      <c r="BB607" s="211"/>
      <c r="BC607" s="211"/>
      <c r="BD607" s="211"/>
      <c r="BE607" s="211"/>
      <c r="BF607" s="211"/>
      <c r="BG607" s="211"/>
      <c r="BH607" s="211"/>
      <c r="BI607" s="211"/>
      <c r="BJ607" s="211"/>
      <c r="BK607" s="211"/>
      <c r="BL607" s="211"/>
      <c r="BM607" s="211"/>
      <c r="BN607" s="211"/>
      <c r="BO607" s="211"/>
      <c r="BP607" s="211"/>
      <c r="BQ607" s="211"/>
      <c r="BR607" s="211"/>
      <c r="BS607" s="211"/>
      <c r="BT607" s="211"/>
      <c r="BU607" s="211"/>
      <c r="BV607" s="211"/>
      <c r="BW607" s="211"/>
      <c r="BX607" s="211"/>
      <c r="BY607" s="211"/>
      <c r="BZ607" s="211"/>
      <c r="CA607" s="211"/>
      <c r="CB607" s="211"/>
      <c r="CC607" s="211"/>
      <c r="CD607" s="211"/>
      <c r="CE607" s="211"/>
      <c r="CF607" s="211"/>
      <c r="CG607" s="211"/>
      <c r="CH607" s="211"/>
      <c r="CI607" s="211"/>
      <c r="CJ607" s="211"/>
      <c r="CK607" s="211"/>
      <c r="CL607" s="211"/>
      <c r="CM607" s="211"/>
      <c r="CN607" s="211"/>
      <c r="CO607" s="211"/>
      <c r="CP607" s="211"/>
      <c r="CQ607" s="211"/>
      <c r="CR607" s="211"/>
      <c r="CS607" s="211"/>
      <c r="CT607" s="211"/>
      <c r="CU607" s="211"/>
      <c r="CV607" s="211"/>
      <c r="CW607" s="211"/>
      <c r="CX607" s="211"/>
      <c r="CY607" s="211"/>
      <c r="CZ607" s="211"/>
      <c r="DA607" s="211"/>
      <c r="DB607" s="211"/>
      <c r="DC607" s="211"/>
      <c r="DD607" s="211"/>
      <c r="DE607" s="211"/>
      <c r="DF607" s="211"/>
      <c r="DG607" s="211"/>
      <c r="DH607" s="211"/>
      <c r="DI607" s="211"/>
      <c r="DJ607" s="211"/>
      <c r="DK607" s="211"/>
      <c r="DL607" s="211"/>
      <c r="DM607" s="211"/>
      <c r="DN607" s="211"/>
      <c r="DO607" s="211"/>
      <c r="DP607" s="211"/>
      <c r="DQ607" s="211"/>
      <c r="DR607" s="211"/>
      <c r="DS607" s="211"/>
      <c r="DT607" s="211"/>
      <c r="DU607" s="211"/>
      <c r="DV607" s="211"/>
      <c r="DW607" s="211"/>
      <c r="DX607" s="211"/>
      <c r="DY607" s="211"/>
      <c r="DZ607" s="211"/>
      <c r="EA607" s="211"/>
      <c r="EB607" s="211"/>
      <c r="EC607" s="211"/>
      <c r="ED607" s="211"/>
      <c r="EE607" s="211"/>
      <c r="EF607" s="211"/>
      <c r="EG607" s="211"/>
      <c r="EH607" s="211"/>
      <c r="EI607" s="211"/>
      <c r="EJ607" s="211"/>
      <c r="EK607" s="211"/>
      <c r="EL607" s="211"/>
      <c r="EM607" s="211"/>
      <c r="EN607" s="211"/>
      <c r="EO607" s="211"/>
      <c r="EP607" s="211"/>
      <c r="EQ607" s="211"/>
      <c r="ER607" s="211"/>
      <c r="ES607" s="211"/>
      <c r="ET607" s="211"/>
      <c r="EU607" s="211"/>
      <c r="EV607" s="211"/>
      <c r="EW607" s="211"/>
      <c r="EX607" s="211"/>
      <c r="EY607" s="211"/>
      <c r="EZ607" s="211"/>
      <c r="FA607" s="211"/>
      <c r="FB607" s="211"/>
      <c r="FC607" s="211"/>
      <c r="FD607" s="211"/>
      <c r="FE607" s="211"/>
      <c r="FF607" s="211"/>
      <c r="FG607" s="211"/>
      <c r="FH607" s="211"/>
      <c r="FI607" s="211"/>
      <c r="FJ607" s="211"/>
      <c r="FK607" s="211"/>
      <c r="FL607" s="211"/>
      <c r="FM607" s="211"/>
      <c r="FN607" s="211"/>
      <c r="FO607" s="211"/>
      <c r="FP607" s="211"/>
      <c r="FQ607" s="211"/>
      <c r="FR607" s="211"/>
      <c r="FS607" s="211"/>
      <c r="FT607" s="211"/>
      <c r="FU607" s="211"/>
      <c r="FV607" s="211"/>
      <c r="FW607" s="211"/>
      <c r="FX607" s="211"/>
      <c r="FY607" s="211"/>
      <c r="FZ607" s="211"/>
      <c r="GA607" s="211"/>
      <c r="GB607" s="211"/>
      <c r="GC607" s="211"/>
      <c r="GD607" s="211"/>
      <c r="GE607" s="211"/>
      <c r="GF607" s="211"/>
      <c r="GG607" s="211"/>
      <c r="GH607" s="211"/>
      <c r="GI607" s="211"/>
      <c r="GJ607" s="211"/>
      <c r="GK607" s="211"/>
      <c r="GL607" s="211"/>
      <c r="GM607" s="211"/>
      <c r="GN607" s="211"/>
      <c r="GO607" s="211"/>
      <c r="GP607" s="211"/>
      <c r="GQ607" s="211"/>
      <c r="GR607" s="211"/>
      <c r="GS607" s="211"/>
      <c r="GT607" s="211"/>
      <c r="GU607" s="211"/>
      <c r="GV607" s="211"/>
      <c r="GW607" s="211"/>
      <c r="GX607" s="211"/>
      <c r="GY607" s="211"/>
      <c r="GZ607" s="211"/>
      <c r="HA607" s="211"/>
      <c r="HB607" s="211"/>
      <c r="HC607" s="211"/>
      <c r="HD607" s="211"/>
      <c r="HE607" s="211"/>
      <c r="HF607" s="211"/>
      <c r="HG607" s="211"/>
      <c r="HH607" s="211"/>
      <c r="HI607" s="211"/>
      <c r="HJ607" s="211"/>
      <c r="HK607" s="211"/>
      <c r="HL607" s="211"/>
      <c r="HM607" s="211"/>
      <c r="HN607" s="211"/>
      <c r="HO607" s="211"/>
      <c r="HP607" s="211"/>
      <c r="HQ607" s="211"/>
      <c r="HR607" s="211"/>
      <c r="HS607" s="211"/>
      <c r="HT607" s="211"/>
      <c r="HU607" s="211"/>
      <c r="HV607" s="211"/>
      <c r="HW607" s="211"/>
      <c r="HX607" s="211"/>
      <c r="HY607" s="211"/>
      <c r="HZ607" s="211"/>
      <c r="IA607" s="211"/>
      <c r="IB607" s="211"/>
      <c r="IC607" s="211"/>
      <c r="ID607" s="211"/>
      <c r="IE607" s="211"/>
      <c r="IF607" s="211"/>
      <c r="IG607" s="211"/>
      <c r="IH607" s="211"/>
      <c r="II607" s="211"/>
      <c r="IJ607" s="211"/>
      <c r="IK607" s="211"/>
      <c r="IL607" s="211"/>
      <c r="IM607" s="211"/>
      <c r="IN607" s="211"/>
      <c r="IO607" s="211"/>
      <c r="IP607" s="211"/>
      <c r="IQ607" s="211"/>
      <c r="IR607" s="211"/>
      <c r="IS607" s="211"/>
      <c r="IT607" s="211"/>
      <c r="IU607" s="211"/>
      <c r="IV607" s="211"/>
      <c r="IW607" s="211"/>
      <c r="IX607" s="211"/>
      <c r="IY607" s="211"/>
      <c r="IZ607" s="211"/>
      <c r="JA607" s="211"/>
      <c r="JB607" s="211"/>
      <c r="JC607" s="211"/>
      <c r="JD607" s="211"/>
      <c r="JE607" s="211"/>
      <c r="JF607" s="211"/>
      <c r="JG607" s="211"/>
      <c r="JH607" s="211"/>
      <c r="JI607" s="211"/>
      <c r="JJ607" s="211"/>
      <c r="JK607" s="211"/>
      <c r="JL607" s="211"/>
      <c r="JM607" s="211"/>
      <c r="JN607" s="211"/>
      <c r="JO607" s="211"/>
      <c r="JP607" s="211"/>
      <c r="JQ607" s="211"/>
      <c r="JR607" s="211"/>
      <c r="JS607" s="211"/>
      <c r="JT607" s="211"/>
      <c r="JU607" s="211"/>
      <c r="JV607" s="211"/>
      <c r="JW607" s="211"/>
      <c r="JX607" s="211"/>
      <c r="JY607" s="211"/>
      <c r="JZ607" s="211"/>
      <c r="KA607" s="211"/>
      <c r="KB607" s="211"/>
      <c r="KC607" s="211"/>
      <c r="KD607" s="211"/>
      <c r="KE607" s="211"/>
      <c r="KF607" s="211"/>
      <c r="KG607" s="211"/>
      <c r="KH607" s="211"/>
      <c r="KI607" s="211"/>
      <c r="KJ607" s="211"/>
      <c r="KK607" s="211"/>
      <c r="KL607" s="211"/>
      <c r="KM607" s="211"/>
      <c r="KN607" s="211"/>
      <c r="KO607" s="211"/>
      <c r="KP607" s="211"/>
      <c r="KQ607" s="211"/>
      <c r="KR607" s="211"/>
      <c r="KS607" s="211"/>
      <c r="KT607" s="211"/>
      <c r="KU607" s="211"/>
      <c r="KV607" s="211"/>
      <c r="KW607" s="211"/>
      <c r="KX607" s="211"/>
      <c r="KY607" s="211"/>
      <c r="KZ607" s="211"/>
      <c r="LA607" s="211"/>
      <c r="LB607" s="211"/>
      <c r="LC607" s="211"/>
      <c r="LD607" s="211"/>
      <c r="LE607" s="211"/>
      <c r="LF607" s="211"/>
      <c r="LG607" s="211"/>
      <c r="LH607" s="211"/>
      <c r="LI607" s="211"/>
      <c r="LJ607" s="211"/>
      <c r="LK607" s="211"/>
      <c r="LL607" s="211"/>
      <c r="LM607" s="211"/>
      <c r="LN607" s="211"/>
      <c r="LO607" s="211"/>
      <c r="LP607" s="211"/>
      <c r="LQ607" s="211"/>
      <c r="LR607" s="211"/>
      <c r="LS607" s="211"/>
      <c r="LT607" s="211"/>
      <c r="LU607" s="211"/>
      <c r="LV607" s="211"/>
      <c r="LW607" s="211"/>
      <c r="LX607" s="211"/>
      <c r="LY607" s="211"/>
      <c r="LZ607" s="211"/>
      <c r="MA607" s="211"/>
      <c r="MB607" s="211"/>
      <c r="MC607" s="211"/>
      <c r="MD607" s="211"/>
      <c r="ME607" s="211"/>
      <c r="MF607" s="211"/>
      <c r="MG607" s="211"/>
      <c r="MH607" s="211"/>
      <c r="MI607" s="211"/>
      <c r="MJ607" s="211"/>
      <c r="MK607" s="211"/>
      <c r="ML607" s="211"/>
      <c r="MM607" s="211"/>
      <c r="MN607" s="211"/>
      <c r="MO607" s="211"/>
      <c r="MP607" s="211"/>
      <c r="MQ607" s="211"/>
      <c r="MR607" s="211"/>
      <c r="MS607" s="211"/>
      <c r="MT607" s="211"/>
      <c r="MU607" s="211"/>
      <c r="MV607" s="211"/>
      <c r="MW607" s="211"/>
      <c r="MX607" s="211"/>
      <c r="MY607" s="211"/>
      <c r="MZ607" s="211"/>
      <c r="NA607" s="211"/>
      <c r="NB607" s="211"/>
      <c r="NC607" s="211"/>
      <c r="ND607" s="211"/>
      <c r="NE607" s="211"/>
      <c r="NF607" s="211"/>
      <c r="NG607" s="211"/>
      <c r="NH607" s="211"/>
      <c r="NI607" s="211"/>
      <c r="NJ607" s="211"/>
      <c r="NK607" s="211"/>
      <c r="NL607" s="211"/>
      <c r="NM607" s="211"/>
      <c r="NN607" s="211"/>
      <c r="NO607" s="211"/>
      <c r="NP607" s="211"/>
      <c r="NQ607" s="211"/>
      <c r="NR607" s="211"/>
      <c r="NS607" s="211"/>
      <c r="NT607" s="211"/>
      <c r="NU607" s="211"/>
      <c r="NV607" s="211"/>
      <c r="NW607" s="211"/>
      <c r="NX607" s="211"/>
      <c r="NY607" s="211"/>
      <c r="NZ607" s="211"/>
      <c r="OA607" s="211"/>
      <c r="OB607" s="211"/>
      <c r="OC607" s="211"/>
      <c r="OD607" s="211"/>
      <c r="OE607" s="211"/>
      <c r="OF607" s="211"/>
      <c r="OG607" s="211"/>
      <c r="OH607" s="211"/>
      <c r="OI607" s="211"/>
      <c r="OJ607" s="211"/>
      <c r="OK607" s="211"/>
      <c r="OL607" s="211"/>
      <c r="OM607" s="211"/>
      <c r="ON607" s="211"/>
      <c r="OO607" s="211"/>
      <c r="OP607" s="211"/>
      <c r="OQ607" s="211"/>
      <c r="OR607" s="211"/>
      <c r="OS607" s="211"/>
      <c r="OT607" s="211"/>
      <c r="OU607" s="211"/>
      <c r="OV607" s="211"/>
      <c r="OW607" s="211"/>
      <c r="OX607" s="211"/>
      <c r="OY607" s="211"/>
      <c r="OZ607" s="211"/>
      <c r="PA607" s="211"/>
      <c r="PB607" s="211"/>
      <c r="PC607" s="211"/>
      <c r="PD607" s="211"/>
      <c r="PE607" s="211"/>
      <c r="PF607" s="211"/>
      <c r="PG607" s="211"/>
      <c r="PH607" s="211"/>
      <c r="PI607" s="211"/>
      <c r="PJ607" s="211"/>
      <c r="PK607" s="211"/>
      <c r="PL607" s="211"/>
      <c r="PM607" s="211"/>
      <c r="PN607" s="211"/>
      <c r="PO607" s="211"/>
      <c r="PP607" s="211"/>
      <c r="PQ607" s="211"/>
      <c r="PR607" s="211"/>
      <c r="PS607" s="211"/>
      <c r="PT607" s="211"/>
      <c r="PU607" s="211"/>
      <c r="PV607" s="211"/>
      <c r="PW607" s="211"/>
      <c r="PX607" s="211"/>
      <c r="PY607" s="211"/>
      <c r="PZ607" s="211"/>
      <c r="QA607" s="211"/>
      <c r="QB607" s="211"/>
      <c r="QC607" s="211"/>
      <c r="QD607" s="211"/>
      <c r="QE607" s="211"/>
      <c r="QF607" s="211"/>
      <c r="QG607" s="211"/>
      <c r="QH607" s="211"/>
      <c r="QI607" s="211"/>
      <c r="QJ607" s="211"/>
      <c r="QK607" s="211"/>
      <c r="QL607" s="211"/>
      <c r="QM607" s="211"/>
      <c r="QN607" s="211"/>
      <c r="QO607" s="211"/>
      <c r="QP607" s="211"/>
      <c r="QQ607" s="211"/>
      <c r="QR607" s="211"/>
      <c r="QS607" s="211"/>
      <c r="QT607" s="211"/>
      <c r="QU607" s="211"/>
      <c r="QV607" s="211"/>
      <c r="QW607" s="211"/>
      <c r="QX607" s="211"/>
      <c r="QY607" s="211"/>
      <c r="QZ607" s="211"/>
      <c r="RA607" s="211"/>
      <c r="RB607" s="211"/>
      <c r="RC607" s="211"/>
      <c r="RD607" s="211"/>
      <c r="RE607" s="211"/>
      <c r="RF607" s="211"/>
      <c r="RG607" s="211"/>
      <c r="RH607" s="211"/>
      <c r="RI607" s="211"/>
      <c r="RJ607" s="211"/>
      <c r="RK607" s="211"/>
      <c r="RL607" s="211"/>
      <c r="RM607" s="211"/>
      <c r="RN607" s="211"/>
      <c r="RO607" s="211"/>
      <c r="RP607" s="211"/>
      <c r="RQ607" s="211"/>
      <c r="RR607" s="211"/>
      <c r="RS607" s="211"/>
      <c r="RT607" s="211"/>
      <c r="RU607" s="211"/>
      <c r="RV607" s="211"/>
      <c r="RW607" s="211"/>
      <c r="RX607" s="211"/>
      <c r="RY607" s="211"/>
      <c r="RZ607" s="211"/>
      <c r="SA607" s="211"/>
      <c r="SB607" s="211"/>
      <c r="SC607" s="211"/>
      <c r="SD607" s="211"/>
      <c r="SE607" s="211"/>
      <c r="SF607" s="211"/>
      <c r="SG607" s="211"/>
      <c r="SH607" s="211"/>
      <c r="SI607" s="211"/>
      <c r="SJ607" s="211"/>
      <c r="SK607" s="211"/>
      <c r="SL607" s="211"/>
      <c r="SM607" s="211"/>
      <c r="SN607" s="211"/>
      <c r="SO607" s="211"/>
      <c r="SP607" s="211"/>
      <c r="SQ607" s="211"/>
      <c r="SR607" s="211"/>
      <c r="SS607" s="211"/>
      <c r="ST607" s="211"/>
      <c r="SU607" s="211"/>
      <c r="SV607" s="211"/>
      <c r="SW607" s="211"/>
      <c r="SX607" s="211"/>
      <c r="SY607" s="211"/>
      <c r="SZ607" s="211"/>
      <c r="TA607" s="211"/>
      <c r="TB607" s="211"/>
      <c r="TC607" s="211"/>
      <c r="TD607" s="211"/>
      <c r="TE607" s="211"/>
      <c r="TF607" s="211"/>
      <c r="TG607" s="211"/>
      <c r="TH607" s="211"/>
      <c r="TI607" s="211"/>
      <c r="TJ607" s="211"/>
      <c r="TK607" s="211"/>
      <c r="TL607" s="211"/>
      <c r="TM607" s="211"/>
      <c r="TN607" s="211"/>
      <c r="TO607" s="211"/>
      <c r="TP607" s="211"/>
      <c r="TQ607" s="211"/>
      <c r="TR607" s="211"/>
      <c r="TS607" s="211"/>
      <c r="TT607" s="211"/>
      <c r="TU607" s="211"/>
      <c r="TV607" s="211"/>
      <c r="TW607" s="211"/>
      <c r="TX607" s="211"/>
      <c r="TY607" s="211"/>
      <c r="TZ607" s="211"/>
      <c r="UA607" s="211"/>
      <c r="UB607" s="211"/>
      <c r="UC607" s="211"/>
      <c r="UD607" s="211"/>
      <c r="UE607" s="211"/>
      <c r="UF607" s="211"/>
      <c r="UG607" s="211"/>
      <c r="UH607" s="211"/>
      <c r="UI607" s="211"/>
      <c r="UJ607" s="211"/>
      <c r="UK607" s="211"/>
      <c r="UL607" s="211"/>
      <c r="UM607" s="211"/>
      <c r="UN607" s="211"/>
      <c r="UO607" s="211"/>
      <c r="UP607" s="211"/>
      <c r="UQ607" s="211"/>
      <c r="UR607" s="211"/>
      <c r="US607" s="211"/>
      <c r="UT607" s="211"/>
      <c r="UU607" s="211"/>
      <c r="UV607" s="211"/>
      <c r="UW607" s="211"/>
      <c r="UX607" s="211"/>
      <c r="UY607" s="211"/>
      <c r="UZ607" s="211"/>
      <c r="VA607" s="211"/>
      <c r="VB607" s="211"/>
      <c r="VC607" s="211"/>
      <c r="VD607" s="211"/>
      <c r="VE607" s="211"/>
      <c r="VF607" s="211"/>
      <c r="VG607" s="211"/>
      <c r="VH607" s="211"/>
      <c r="VI607" s="211"/>
      <c r="VJ607" s="211"/>
      <c r="VK607" s="211"/>
      <c r="VL607" s="211"/>
      <c r="VM607" s="211"/>
      <c r="VN607" s="211"/>
      <c r="VO607" s="211"/>
      <c r="VP607" s="211"/>
      <c r="VQ607" s="211"/>
      <c r="VR607" s="211"/>
      <c r="VS607" s="211"/>
      <c r="VT607" s="211"/>
      <c r="VU607" s="211"/>
      <c r="VV607" s="211"/>
      <c r="VW607" s="211"/>
      <c r="VX607" s="211"/>
      <c r="VY607" s="211"/>
      <c r="VZ607" s="211"/>
      <c r="WA607" s="211"/>
      <c r="WB607" s="211"/>
      <c r="WC607" s="211"/>
      <c r="WD607" s="211"/>
      <c r="WE607" s="211"/>
      <c r="WF607" s="211"/>
      <c r="WG607" s="211"/>
      <c r="WH607" s="211"/>
      <c r="WI607" s="211"/>
      <c r="WJ607" s="211"/>
      <c r="WK607" s="211"/>
      <c r="WL607" s="211"/>
      <c r="WM607" s="211"/>
      <c r="WN607" s="211"/>
      <c r="WO607" s="211"/>
      <c r="WP607" s="211"/>
      <c r="WQ607" s="211"/>
      <c r="WR607" s="211"/>
      <c r="WS607" s="211"/>
      <c r="WT607" s="211"/>
      <c r="WU607" s="211"/>
      <c r="WV607" s="211"/>
      <c r="WW607" s="211"/>
      <c r="WX607" s="211"/>
      <c r="WY607" s="211"/>
      <c r="WZ607" s="211"/>
      <c r="XA607" s="211"/>
      <c r="XB607" s="211"/>
      <c r="XC607" s="211"/>
      <c r="XD607" s="211"/>
      <c r="XE607" s="211"/>
      <c r="XF607" s="211"/>
      <c r="XG607" s="211"/>
      <c r="XH607" s="211"/>
      <c r="XI607" s="211"/>
      <c r="XJ607" s="211"/>
      <c r="XK607" s="211"/>
      <c r="XL607" s="211"/>
      <c r="XM607" s="211"/>
      <c r="XN607" s="211"/>
      <c r="XO607" s="211"/>
      <c r="XP607" s="211"/>
      <c r="XQ607" s="211"/>
      <c r="XR607" s="211"/>
      <c r="XS607" s="211"/>
      <c r="XT607" s="211"/>
      <c r="XU607" s="211"/>
      <c r="XV607" s="211"/>
      <c r="XW607" s="211"/>
      <c r="XX607" s="211"/>
      <c r="XY607" s="211"/>
      <c r="XZ607" s="211"/>
      <c r="YA607" s="211"/>
      <c r="YB607" s="211"/>
      <c r="YC607" s="211"/>
      <c r="YD607" s="211"/>
      <c r="YE607" s="211"/>
      <c r="YF607" s="211"/>
      <c r="YG607" s="211"/>
      <c r="YH607" s="211"/>
      <c r="YI607" s="211"/>
      <c r="YJ607" s="211"/>
      <c r="YK607" s="211"/>
      <c r="YL607" s="211"/>
      <c r="YM607" s="211"/>
      <c r="YN607" s="211"/>
      <c r="YO607" s="211"/>
      <c r="YP607" s="211"/>
      <c r="YQ607" s="211"/>
      <c r="YR607" s="211"/>
      <c r="YS607" s="211"/>
      <c r="YT607" s="211"/>
      <c r="YU607" s="211"/>
      <c r="YV607" s="211"/>
      <c r="YW607" s="211"/>
      <c r="YX607" s="211"/>
      <c r="YY607" s="211"/>
      <c r="YZ607" s="211"/>
      <c r="ZA607" s="211"/>
      <c r="ZB607" s="211"/>
      <c r="ZC607" s="211"/>
      <c r="ZD607" s="211"/>
      <c r="ZE607" s="211"/>
      <c r="ZF607" s="211"/>
      <c r="ZG607" s="211"/>
      <c r="ZH607" s="211"/>
      <c r="ZI607" s="211"/>
      <c r="ZJ607" s="211"/>
      <c r="ZK607" s="211"/>
      <c r="ZL607" s="211"/>
      <c r="ZM607" s="211"/>
      <c r="ZN607" s="211"/>
      <c r="ZO607" s="211"/>
      <c r="ZP607" s="211"/>
      <c r="ZQ607" s="211"/>
      <c r="ZR607" s="211"/>
      <c r="ZS607" s="211"/>
      <c r="ZT607" s="211"/>
      <c r="ZU607" s="211"/>
      <c r="ZV607" s="211"/>
      <c r="ZW607" s="211"/>
      <c r="ZX607" s="211"/>
      <c r="ZY607" s="211"/>
      <c r="ZZ607" s="211"/>
      <c r="AAA607" s="211"/>
      <c r="AAB607" s="211"/>
      <c r="AAC607" s="211"/>
      <c r="AAD607" s="211"/>
      <c r="AAE607" s="211"/>
      <c r="AAF607" s="211"/>
      <c r="AAG607" s="211"/>
      <c r="AAH607" s="211"/>
      <c r="AAI607" s="211"/>
      <c r="AAJ607" s="211"/>
      <c r="AAK607" s="211"/>
      <c r="AAL607" s="211"/>
      <c r="AAM607" s="211"/>
      <c r="AAN607" s="211"/>
      <c r="AAO607" s="211"/>
      <c r="AAP607" s="211"/>
      <c r="AAQ607" s="211"/>
      <c r="AAR607" s="211"/>
      <c r="AAS607" s="211"/>
      <c r="AAT607" s="211"/>
      <c r="AAU607" s="211"/>
      <c r="AAV607" s="211"/>
      <c r="AAW607" s="211"/>
      <c r="AAX607" s="211"/>
      <c r="AAY607" s="211"/>
      <c r="AAZ607" s="211"/>
      <c r="ABA607" s="211"/>
      <c r="ABB607" s="211"/>
      <c r="ABC607" s="211"/>
      <c r="ABD607" s="211"/>
      <c r="ABE607" s="211"/>
      <c r="ABF607" s="211"/>
      <c r="ABG607" s="211"/>
      <c r="ABH607" s="211"/>
      <c r="ABI607" s="211"/>
      <c r="ABJ607" s="211"/>
      <c r="ABK607" s="211"/>
      <c r="ABL607" s="211"/>
      <c r="ABM607" s="211"/>
      <c r="ABN607" s="211"/>
      <c r="ABO607" s="211"/>
      <c r="ABP607" s="211"/>
      <c r="ABQ607" s="211"/>
      <c r="ABR607" s="211"/>
      <c r="ABS607" s="211"/>
      <c r="ABT607" s="211"/>
      <c r="ABU607" s="211"/>
      <c r="ABV607" s="211"/>
      <c r="ABW607" s="211"/>
      <c r="ABX607" s="211"/>
      <c r="ABY607" s="211"/>
      <c r="ABZ607" s="211"/>
      <c r="ACA607" s="211"/>
      <c r="ACB607" s="211"/>
      <c r="ACC607" s="211"/>
      <c r="ACD607" s="211"/>
      <c r="ACE607" s="211"/>
      <c r="ACF607" s="211"/>
      <c r="ACG607" s="211"/>
      <c r="ACH607" s="211"/>
      <c r="ACI607" s="211"/>
      <c r="ACJ607" s="211"/>
      <c r="ACK607" s="211"/>
      <c r="ACL607" s="211"/>
      <c r="ACM607" s="211"/>
      <c r="ACN607" s="211"/>
      <c r="ACO607" s="211"/>
      <c r="ACP607" s="211"/>
      <c r="ACQ607" s="211"/>
      <c r="ACR607" s="211"/>
      <c r="ACS607" s="211"/>
      <c r="ACT607" s="211"/>
      <c r="ACU607" s="211"/>
      <c r="ACV607" s="211"/>
      <c r="ACW607" s="211"/>
      <c r="ACX607" s="211"/>
      <c r="ACY607" s="211"/>
      <c r="ACZ607" s="211"/>
      <c r="ADA607" s="211"/>
      <c r="ADB607" s="211"/>
      <c r="ADC607" s="211"/>
      <c r="ADD607" s="211"/>
      <c r="ADE607" s="211"/>
      <c r="ADF607" s="211"/>
      <c r="ADG607" s="211"/>
      <c r="ADH607" s="211"/>
      <c r="ADI607" s="211"/>
      <c r="ADJ607" s="211"/>
      <c r="ADK607" s="211"/>
      <c r="ADL607" s="211"/>
      <c r="ADM607" s="211"/>
      <c r="ADN607" s="211"/>
      <c r="ADO607" s="211"/>
      <c r="ADP607" s="211"/>
      <c r="ADQ607" s="211"/>
      <c r="ADR607" s="211"/>
      <c r="ADS607" s="211"/>
      <c r="ADT607" s="211"/>
      <c r="ADU607" s="211"/>
      <c r="ADV607" s="211"/>
      <c r="ADW607" s="211"/>
      <c r="ADX607" s="211"/>
      <c r="ADY607" s="211"/>
      <c r="ADZ607" s="211"/>
      <c r="AEA607" s="211"/>
      <c r="AEB607" s="211"/>
      <c r="AEC607" s="211"/>
      <c r="AED607" s="211"/>
      <c r="AEE607" s="211"/>
      <c r="AEF607" s="211"/>
      <c r="AEG607" s="211"/>
      <c r="AEH607" s="211"/>
      <c r="AEI607" s="211"/>
      <c r="AEJ607" s="211"/>
      <c r="AEK607" s="211"/>
      <c r="AEL607" s="211"/>
      <c r="AEM607" s="211"/>
      <c r="AEN607" s="211"/>
      <c r="AEO607" s="211"/>
      <c r="AEP607" s="211"/>
      <c r="AEQ607" s="211"/>
      <c r="AER607" s="211"/>
      <c r="AES607" s="211"/>
      <c r="AET607" s="211"/>
      <c r="AEU607" s="211"/>
      <c r="AEV607" s="211"/>
      <c r="AEW607" s="211"/>
      <c r="AEX607" s="211"/>
      <c r="AEY607" s="211"/>
      <c r="AEZ607" s="211"/>
      <c r="AFA607" s="211"/>
      <c r="AFB607" s="211"/>
      <c r="AFC607" s="211"/>
      <c r="AFD607" s="211"/>
      <c r="AFE607" s="211"/>
      <c r="AFF607" s="211"/>
      <c r="AFG607" s="211"/>
      <c r="AFH607" s="211"/>
      <c r="AFI607" s="211"/>
      <c r="AFJ607" s="211"/>
      <c r="AFK607" s="211"/>
      <c r="AFL607" s="211"/>
      <c r="AFM607" s="211"/>
      <c r="AFN607" s="211"/>
      <c r="AFO607" s="211"/>
      <c r="AFP607" s="211"/>
      <c r="AFQ607" s="211"/>
      <c r="AFR607" s="211"/>
      <c r="AFS607" s="211"/>
      <c r="AFT607" s="211"/>
      <c r="AFU607" s="211"/>
      <c r="AFV607" s="211"/>
      <c r="AFW607" s="211"/>
      <c r="AFX607" s="211"/>
      <c r="AFY607" s="211"/>
      <c r="AFZ607" s="211"/>
      <c r="AGA607" s="211"/>
      <c r="AGB607" s="211"/>
      <c r="AGC607" s="211"/>
      <c r="AGD607" s="211"/>
      <c r="AGE607" s="211"/>
      <c r="AGF607" s="211"/>
      <c r="AGG607" s="211"/>
      <c r="AGH607" s="211"/>
      <c r="AGI607" s="211"/>
      <c r="AGJ607" s="211"/>
      <c r="AGK607" s="211"/>
      <c r="AGL607" s="211"/>
      <c r="AGM607" s="211"/>
      <c r="AGN607" s="211"/>
      <c r="AGO607" s="211"/>
      <c r="AGP607" s="211"/>
      <c r="AGQ607" s="211"/>
      <c r="AGR607" s="211"/>
      <c r="AGS607" s="211"/>
      <c r="AGT607" s="211"/>
      <c r="AGU607" s="211"/>
      <c r="AGV607" s="211"/>
      <c r="AGW607" s="211"/>
      <c r="AGX607" s="211"/>
      <c r="AGY607" s="211"/>
      <c r="AGZ607" s="211"/>
      <c r="AHA607" s="211"/>
      <c r="AHB607" s="211"/>
      <c r="AHC607" s="211"/>
      <c r="AHD607" s="211"/>
      <c r="AHE607" s="211"/>
      <c r="AHF607" s="211"/>
      <c r="AHG607" s="211"/>
      <c r="AHH607" s="211"/>
      <c r="AHI607" s="211"/>
      <c r="AHJ607" s="211"/>
      <c r="AHK607" s="211"/>
      <c r="AHL607" s="211"/>
      <c r="AHM607" s="211"/>
      <c r="AHN607" s="211"/>
      <c r="AHO607" s="211"/>
      <c r="AHP607" s="211"/>
      <c r="AHQ607" s="211"/>
      <c r="AHR607" s="211"/>
      <c r="AHS607" s="211"/>
      <c r="AHT607" s="211"/>
      <c r="AHU607" s="211"/>
      <c r="AHV607" s="211"/>
      <c r="AHW607" s="211"/>
      <c r="AHX607" s="211"/>
      <c r="AHY607" s="211"/>
      <c r="AHZ607" s="211"/>
      <c r="AIA607" s="211"/>
      <c r="AIB607" s="211"/>
      <c r="AIC607" s="211"/>
      <c r="AID607" s="211"/>
      <c r="AIE607" s="211"/>
      <c r="AIF607" s="211"/>
      <c r="AIG607" s="211"/>
      <c r="AIH607" s="211"/>
      <c r="AII607" s="211"/>
      <c r="AIJ607" s="211"/>
      <c r="AIK607" s="211"/>
      <c r="AIL607" s="211"/>
      <c r="AIM607" s="211"/>
      <c r="AIN607" s="211"/>
      <c r="AIO607" s="211"/>
      <c r="AIP607" s="211"/>
      <c r="AIQ607" s="211"/>
      <c r="AIR607" s="211"/>
      <c r="AIS607" s="211"/>
      <c r="AIT607" s="211"/>
      <c r="AIU607" s="211"/>
      <c r="AIV607" s="211"/>
      <c r="AIW607" s="211"/>
      <c r="AIX607" s="211"/>
      <c r="AIY607" s="211"/>
      <c r="AIZ607" s="211"/>
      <c r="AJA607" s="211"/>
      <c r="AJB607" s="211"/>
      <c r="AJC607" s="211"/>
      <c r="AJD607" s="211"/>
      <c r="AJE607" s="211"/>
      <c r="AJF607" s="211"/>
      <c r="AJG607" s="211"/>
      <c r="AJH607" s="211"/>
      <c r="AJI607" s="211"/>
      <c r="AJJ607" s="211"/>
      <c r="AJK607" s="211"/>
      <c r="AJL607" s="211"/>
      <c r="AJM607" s="211"/>
      <c r="AJN607" s="211"/>
      <c r="AJO607" s="211"/>
      <c r="AJP607" s="211"/>
      <c r="AJQ607" s="211"/>
      <c r="AJR607" s="211"/>
      <c r="AJS607" s="211"/>
      <c r="AJT607" s="211"/>
      <c r="AJU607" s="211"/>
      <c r="AJV607" s="211"/>
      <c r="AJW607" s="211"/>
      <c r="AJX607" s="211"/>
      <c r="AJY607" s="211"/>
      <c r="AJZ607" s="211"/>
      <c r="AKA607" s="211"/>
      <c r="AKB607" s="211"/>
      <c r="AKC607" s="211"/>
      <c r="AKD607" s="211"/>
      <c r="AKE607" s="211"/>
      <c r="AKF607" s="211"/>
      <c r="AKG607" s="211"/>
      <c r="AKH607" s="211"/>
      <c r="AKI607" s="211"/>
      <c r="AKJ607" s="211"/>
      <c r="AKK607" s="211"/>
      <c r="AKL607" s="211"/>
      <c r="AKM607" s="211"/>
      <c r="AKN607" s="211"/>
      <c r="AKO607" s="211"/>
      <c r="AKP607" s="211"/>
      <c r="AKQ607" s="211"/>
      <c r="AKR607" s="211"/>
      <c r="AKS607" s="211"/>
      <c r="AKT607" s="211"/>
      <c r="AKU607" s="211"/>
      <c r="AKV607" s="211"/>
      <c r="AKW607" s="211"/>
      <c r="AKX607" s="211"/>
      <c r="AKY607" s="211"/>
      <c r="AKZ607" s="211"/>
      <c r="ALA607" s="211"/>
      <c r="ALB607" s="211"/>
      <c r="ALC607" s="211"/>
      <c r="ALD607" s="211"/>
      <c r="ALE607" s="211"/>
      <c r="ALF607" s="211"/>
      <c r="ALG607" s="211"/>
      <c r="ALH607" s="211"/>
      <c r="ALI607" s="211"/>
      <c r="ALJ607" s="211"/>
      <c r="ALK607" s="211"/>
      <c r="ALL607" s="211"/>
      <c r="ALM607" s="211"/>
      <c r="ALN607" s="211"/>
      <c r="ALO607" s="211"/>
      <c r="ALP607" s="211"/>
      <c r="ALQ607" s="211"/>
      <c r="ALR607" s="211"/>
      <c r="ALS607" s="211"/>
      <c r="ALT607" s="211"/>
      <c r="ALU607" s="211"/>
      <c r="ALV607" s="211"/>
      <c r="ALW607" s="211"/>
      <c r="ALX607" s="211"/>
      <c r="ALY607" s="211"/>
      <c r="ALZ607" s="211"/>
      <c r="AMA607" s="211"/>
      <c r="AMB607" s="211"/>
      <c r="AMC607" s="211"/>
      <c r="AMD607" s="211"/>
      <c r="AME607" s="211"/>
      <c r="AMF607" s="211"/>
      <c r="AMG607" s="211"/>
      <c r="AMH607" s="211"/>
      <c r="AMI607" s="211"/>
      <c r="AMJ607" s="211"/>
      <c r="AMK607" s="211"/>
      <c r="AML607" s="211"/>
      <c r="AMM607" s="211"/>
      <c r="AMN607" s="211"/>
      <c r="AMO607" s="211"/>
      <c r="AMP607" s="211"/>
      <c r="AMQ607" s="211"/>
      <c r="AMR607" s="211"/>
      <c r="AMS607" s="211"/>
      <c r="AMT607" s="211"/>
      <c r="AMU607" s="211"/>
      <c r="AMV607" s="211"/>
      <c r="AMW607" s="211"/>
      <c r="AMX607" s="211"/>
      <c r="AMY607" s="211"/>
      <c r="AMZ607" s="211"/>
      <c r="ANA607" s="211"/>
      <c r="ANB607" s="211"/>
      <c r="ANC607" s="211"/>
      <c r="AND607" s="211"/>
      <c r="ANE607" s="211"/>
      <c r="ANF607" s="211"/>
      <c r="ANG607" s="211"/>
      <c r="ANH607" s="211"/>
      <c r="ANI607" s="211"/>
      <c r="ANJ607" s="211"/>
      <c r="ANK607" s="211"/>
      <c r="ANL607" s="211"/>
      <c r="ANM607" s="211"/>
      <c r="ANN607" s="211"/>
      <c r="ANO607" s="211"/>
      <c r="ANP607" s="211"/>
      <c r="ANQ607" s="211"/>
      <c r="ANR607" s="211"/>
      <c r="ANS607" s="211"/>
      <c r="ANT607" s="211"/>
      <c r="ANU607" s="211"/>
      <c r="ANV607" s="211"/>
      <c r="ANW607" s="211"/>
      <c r="ANX607" s="211"/>
      <c r="ANY607" s="211"/>
      <c r="ANZ607" s="211"/>
      <c r="AOA607" s="211"/>
      <c r="AOB607" s="211"/>
      <c r="AOC607" s="211"/>
      <c r="AOD607" s="211"/>
      <c r="AOE607" s="211"/>
      <c r="AOF607" s="211"/>
      <c r="AOG607" s="211"/>
      <c r="AOH607" s="211"/>
      <c r="AOI607" s="211"/>
      <c r="AOJ607" s="211"/>
      <c r="AOK607" s="211"/>
      <c r="AOL607" s="211"/>
      <c r="AOM607" s="211"/>
      <c r="AON607" s="211"/>
      <c r="AOO607" s="211"/>
      <c r="AOP607" s="211"/>
      <c r="AOQ607" s="211"/>
      <c r="AOR607" s="211"/>
      <c r="AOS607" s="211"/>
      <c r="AOT607" s="211"/>
      <c r="AOU607" s="211"/>
      <c r="AOV607" s="211"/>
      <c r="AOW607" s="211"/>
      <c r="AOX607" s="211"/>
      <c r="AOY607" s="211"/>
      <c r="AOZ607" s="211"/>
      <c r="APA607" s="211"/>
      <c r="APB607" s="211"/>
      <c r="APC607" s="211"/>
      <c r="APD607" s="211"/>
      <c r="APE607" s="211"/>
      <c r="APF607" s="211"/>
      <c r="APG607" s="211"/>
      <c r="APH607" s="211"/>
      <c r="API607" s="211"/>
      <c r="APJ607" s="211"/>
      <c r="APK607" s="211"/>
      <c r="APL607" s="211"/>
      <c r="APM607" s="211"/>
      <c r="APN607" s="211"/>
      <c r="APO607" s="211"/>
      <c r="APP607" s="211"/>
      <c r="APQ607" s="211"/>
      <c r="APR607" s="211"/>
      <c r="APS607" s="211"/>
      <c r="APT607" s="211"/>
      <c r="APU607" s="211"/>
      <c r="APV607" s="211"/>
      <c r="APW607" s="211"/>
      <c r="APX607" s="211"/>
      <c r="APY607" s="211"/>
      <c r="APZ607" s="211"/>
      <c r="AQA607" s="211"/>
      <c r="AQB607" s="211"/>
      <c r="AQC607" s="211"/>
      <c r="AQD607" s="211"/>
      <c r="AQE607" s="211"/>
      <c r="AQF607" s="211"/>
      <c r="AQG607" s="211"/>
      <c r="AQH607" s="211"/>
      <c r="AQI607" s="211"/>
      <c r="AQJ607" s="211"/>
      <c r="AQK607" s="211"/>
      <c r="AQL607" s="211"/>
      <c r="AQM607" s="211"/>
      <c r="AQN607" s="211"/>
      <c r="AQO607" s="211"/>
      <c r="AQP607" s="211"/>
      <c r="AQQ607" s="211"/>
      <c r="AQR607" s="211"/>
      <c r="AQS607" s="211"/>
      <c r="AQT607" s="211"/>
      <c r="AQU607" s="211"/>
      <c r="AQV607" s="211"/>
      <c r="AQW607" s="211"/>
      <c r="AQX607" s="211"/>
      <c r="AQY607" s="211"/>
      <c r="AQZ607" s="211"/>
      <c r="ARA607" s="211"/>
      <c r="ARB607" s="211"/>
      <c r="ARC607" s="211"/>
      <c r="ARD607" s="211"/>
      <c r="ARE607" s="211"/>
      <c r="ARF607" s="211"/>
      <c r="ARG607" s="211"/>
      <c r="ARH607" s="211"/>
      <c r="ARI607" s="211"/>
      <c r="ARJ607" s="211"/>
      <c r="ARK607" s="211"/>
      <c r="ARL607" s="211"/>
      <c r="ARM607" s="211"/>
      <c r="ARN607" s="211"/>
      <c r="ARO607" s="211"/>
      <c r="ARP607" s="211"/>
      <c r="ARQ607" s="211"/>
      <c r="ARR607" s="211"/>
      <c r="ARS607" s="211"/>
      <c r="ART607" s="211"/>
      <c r="ARU607" s="211"/>
      <c r="ARV607" s="211"/>
      <c r="ARW607" s="211"/>
      <c r="ARX607" s="211"/>
      <c r="ARY607" s="211"/>
      <c r="ARZ607" s="211"/>
      <c r="ASA607" s="211"/>
      <c r="ASB607" s="211"/>
      <c r="ASC607" s="211"/>
      <c r="ASD607" s="211"/>
      <c r="ASE607" s="211"/>
      <c r="ASF607" s="211"/>
      <c r="ASG607" s="211"/>
      <c r="ASH607" s="211"/>
      <c r="ASI607" s="211"/>
      <c r="ASJ607" s="211"/>
      <c r="ASK607" s="211"/>
      <c r="ASL607" s="211"/>
      <c r="ASM607" s="211"/>
      <c r="ASN607" s="211"/>
      <c r="ASO607" s="211"/>
      <c r="ASP607" s="211"/>
      <c r="ASQ607" s="211"/>
      <c r="ASR607" s="211"/>
      <c r="ASS607" s="211"/>
      <c r="AST607" s="211"/>
      <c r="ASU607" s="211"/>
      <c r="ASV607" s="211"/>
      <c r="ASW607" s="211"/>
      <c r="ASX607" s="211"/>
      <c r="ASY607" s="211"/>
      <c r="ASZ607" s="211"/>
      <c r="ATA607" s="211"/>
      <c r="ATB607" s="211"/>
      <c r="ATC607" s="211"/>
      <c r="ATD607" s="211"/>
      <c r="ATE607" s="211"/>
      <c r="ATF607" s="211"/>
      <c r="ATG607" s="211"/>
      <c r="ATH607" s="211"/>
      <c r="ATI607" s="211"/>
      <c r="ATJ607" s="211"/>
      <c r="ATK607" s="211"/>
      <c r="ATL607" s="211"/>
      <c r="ATM607" s="211"/>
      <c r="ATN607" s="211"/>
      <c r="ATO607" s="211"/>
      <c r="ATP607" s="211"/>
      <c r="ATQ607" s="211"/>
      <c r="ATR607" s="211"/>
      <c r="ATS607" s="211"/>
      <c r="ATT607" s="211"/>
      <c r="ATU607" s="211"/>
      <c r="ATV607" s="211"/>
      <c r="ATW607" s="211"/>
      <c r="ATX607" s="211"/>
      <c r="ATY607" s="211"/>
      <c r="ATZ607" s="211"/>
      <c r="AUA607" s="211"/>
      <c r="AUB607" s="211"/>
      <c r="AUC607" s="211"/>
      <c r="AUD607" s="211"/>
      <c r="AUE607" s="211"/>
      <c r="AUF607" s="211"/>
      <c r="AUG607" s="211"/>
      <c r="AUH607" s="211"/>
      <c r="AUI607" s="211"/>
      <c r="AUJ607" s="211"/>
      <c r="AUK607" s="211"/>
      <c r="AUL607" s="211"/>
      <c r="AUM607" s="211"/>
      <c r="AUN607" s="211"/>
      <c r="AUO607" s="211"/>
      <c r="AUP607" s="211"/>
      <c r="AUQ607" s="211"/>
      <c r="AUR607" s="211"/>
      <c r="AUS607" s="211"/>
      <c r="AUT607" s="211"/>
      <c r="AUU607" s="211"/>
      <c r="AUV607" s="211"/>
      <c r="AUW607" s="211"/>
      <c r="AUX607" s="211"/>
      <c r="AUY607" s="211"/>
      <c r="AUZ607" s="211"/>
      <c r="AVA607" s="211"/>
      <c r="AVB607" s="211"/>
      <c r="AVC607" s="211"/>
      <c r="AVD607" s="211"/>
      <c r="AVE607" s="211"/>
      <c r="AVF607" s="211"/>
      <c r="AVG607" s="211"/>
      <c r="AVH607" s="211"/>
      <c r="AVI607" s="211"/>
      <c r="AVJ607" s="211"/>
      <c r="AVK607" s="211"/>
      <c r="AVL607" s="211"/>
      <c r="AVM607" s="211"/>
      <c r="AVN607" s="211"/>
      <c r="AVO607" s="211"/>
      <c r="AVP607" s="211"/>
      <c r="AVQ607" s="211"/>
      <c r="AVR607" s="211"/>
      <c r="AVS607" s="211"/>
      <c r="AVT607" s="211"/>
      <c r="AVU607" s="211"/>
      <c r="AVV607" s="211"/>
      <c r="AVW607" s="211"/>
      <c r="AVX607" s="211"/>
      <c r="AVY607" s="211"/>
      <c r="AVZ607" s="211"/>
      <c r="AWA607" s="211"/>
      <c r="AWB607" s="211"/>
      <c r="AWC607" s="211"/>
      <c r="AWD607" s="211"/>
      <c r="AWE607" s="211"/>
      <c r="AWF607" s="211"/>
      <c r="AWG607" s="211"/>
      <c r="AWH607" s="211"/>
      <c r="AWI607" s="211"/>
      <c r="AWJ607" s="211"/>
      <c r="AWK607" s="211"/>
      <c r="AWL607" s="211"/>
      <c r="AWM607" s="211"/>
      <c r="AWN607" s="211"/>
      <c r="AWO607" s="211"/>
      <c r="AWP607" s="211"/>
      <c r="AWQ607" s="211"/>
      <c r="AWR607" s="211"/>
      <c r="AWS607" s="211"/>
      <c r="AWT607" s="211"/>
      <c r="AWU607" s="211"/>
      <c r="AWV607" s="211"/>
      <c r="AWW607" s="211"/>
      <c r="AWX607" s="211"/>
      <c r="AWY607" s="211"/>
      <c r="AWZ607" s="211"/>
      <c r="AXA607" s="211"/>
      <c r="AXB607" s="211"/>
      <c r="AXC607" s="211"/>
      <c r="AXD607" s="211"/>
      <c r="AXE607" s="211"/>
      <c r="AXF607" s="211"/>
      <c r="AXG607" s="211"/>
      <c r="AXH607" s="211"/>
      <c r="AXI607" s="211"/>
      <c r="AXJ607" s="211"/>
      <c r="AXK607" s="211"/>
      <c r="AXL607" s="211"/>
      <c r="AXM607" s="211"/>
      <c r="AXN607" s="211"/>
      <c r="AXO607" s="211"/>
      <c r="AXP607" s="211"/>
      <c r="AXQ607" s="211"/>
      <c r="AXR607" s="211"/>
      <c r="AXS607" s="211"/>
      <c r="AXT607" s="211"/>
      <c r="AXU607" s="211"/>
      <c r="AXV607" s="211"/>
      <c r="AXW607" s="211"/>
      <c r="AXX607" s="211"/>
      <c r="AXY607" s="211"/>
      <c r="AXZ607" s="211"/>
      <c r="AYA607" s="211"/>
      <c r="AYB607" s="211"/>
      <c r="AYC607" s="211"/>
      <c r="AYD607" s="211"/>
      <c r="AYE607" s="211"/>
      <c r="AYF607" s="211"/>
      <c r="AYG607" s="211"/>
      <c r="AYH607" s="211"/>
      <c r="AYI607" s="211"/>
      <c r="AYJ607" s="211"/>
      <c r="AYK607" s="211"/>
      <c r="AYL607" s="211"/>
      <c r="AYM607" s="211"/>
      <c r="AYN607" s="211"/>
      <c r="AYO607" s="211"/>
      <c r="AYP607" s="211"/>
      <c r="AYQ607" s="211"/>
      <c r="AYR607" s="211"/>
      <c r="AYS607" s="211"/>
      <c r="AYT607" s="211"/>
      <c r="AYU607" s="211"/>
      <c r="AYV607" s="211"/>
      <c r="AYW607" s="211"/>
      <c r="AYX607" s="211"/>
      <c r="AYY607" s="211"/>
      <c r="AYZ607" s="211"/>
      <c r="AZA607" s="211"/>
      <c r="AZB607" s="211"/>
      <c r="AZC607" s="211"/>
      <c r="AZD607" s="211"/>
      <c r="AZE607" s="211"/>
      <c r="AZF607" s="211"/>
      <c r="AZG607" s="211"/>
      <c r="AZH607" s="211"/>
      <c r="AZI607" s="211"/>
      <c r="AZJ607" s="211"/>
      <c r="AZK607" s="211"/>
      <c r="AZL607" s="211"/>
      <c r="AZM607" s="211"/>
      <c r="AZN607" s="211"/>
      <c r="AZO607" s="211"/>
      <c r="AZP607" s="211"/>
      <c r="AZQ607" s="211"/>
      <c r="AZR607" s="211"/>
      <c r="AZS607" s="211"/>
      <c r="AZT607" s="211"/>
      <c r="AZU607" s="211"/>
      <c r="AZV607" s="211"/>
      <c r="AZW607" s="211"/>
      <c r="AZX607" s="211"/>
      <c r="AZY607" s="211"/>
      <c r="AZZ607" s="211"/>
      <c r="BAA607" s="211"/>
      <c r="BAB607" s="211"/>
      <c r="BAC607" s="211"/>
      <c r="BAD607" s="211"/>
      <c r="BAE607" s="211"/>
      <c r="BAF607" s="211"/>
      <c r="BAG607" s="211"/>
      <c r="BAH607" s="211"/>
      <c r="BAI607" s="211"/>
      <c r="BAJ607" s="211"/>
      <c r="BAK607" s="211"/>
      <c r="BAL607" s="211"/>
      <c r="BAM607" s="211"/>
      <c r="BAN607" s="211"/>
      <c r="BAO607" s="211"/>
      <c r="BAP607" s="211"/>
      <c r="BAQ607" s="211"/>
      <c r="BAR607" s="211"/>
      <c r="BAS607" s="211"/>
      <c r="BAT607" s="211"/>
      <c r="BAU607" s="211"/>
      <c r="BAV607" s="211"/>
      <c r="BAW607" s="211"/>
      <c r="BAX607" s="211"/>
      <c r="BAY607" s="211"/>
      <c r="BAZ607" s="211"/>
      <c r="BBA607" s="211"/>
      <c r="BBB607" s="211"/>
      <c r="BBC607" s="211"/>
      <c r="BBD607" s="211"/>
      <c r="BBE607" s="211"/>
      <c r="BBF607" s="211"/>
      <c r="BBG607" s="211"/>
      <c r="BBH607" s="211"/>
      <c r="BBI607" s="211"/>
      <c r="BBJ607" s="211"/>
      <c r="BBK607" s="211"/>
      <c r="BBL607" s="211"/>
      <c r="BBM607" s="211"/>
      <c r="BBN607" s="211"/>
      <c r="BBO607" s="211"/>
      <c r="BBP607" s="211"/>
      <c r="BBQ607" s="211"/>
      <c r="BBR607" s="211"/>
      <c r="BBS607" s="211"/>
      <c r="BBT607" s="211"/>
      <c r="BBU607" s="211"/>
      <c r="BBV607" s="211"/>
      <c r="BBW607" s="211"/>
      <c r="BBX607" s="211"/>
      <c r="BBY607" s="211"/>
      <c r="BBZ607" s="211"/>
      <c r="BCA607" s="211"/>
      <c r="BCB607" s="211"/>
      <c r="BCC607" s="211"/>
      <c r="BCD607" s="211"/>
      <c r="BCE607" s="211"/>
      <c r="BCF607" s="211"/>
      <c r="BCG607" s="211"/>
      <c r="BCH607" s="211"/>
      <c r="BCI607" s="211"/>
      <c r="BCJ607" s="211"/>
      <c r="BCK607" s="211"/>
      <c r="BCL607" s="211"/>
      <c r="BCM607" s="211"/>
      <c r="BCN607" s="211"/>
      <c r="BCO607" s="211"/>
      <c r="BCP607" s="211"/>
      <c r="BCQ607" s="211"/>
      <c r="BCR607" s="211"/>
      <c r="BCS607" s="211"/>
      <c r="BCT607" s="211"/>
      <c r="BCU607" s="211"/>
      <c r="BCV607" s="211"/>
      <c r="BCW607" s="211"/>
      <c r="BCX607" s="211"/>
      <c r="BCY607" s="211"/>
      <c r="BCZ607" s="211"/>
      <c r="BDA607" s="211"/>
      <c r="BDB607" s="211"/>
      <c r="BDC607" s="211"/>
      <c r="BDD607" s="211"/>
      <c r="BDE607" s="211"/>
      <c r="BDF607" s="211"/>
      <c r="BDG607" s="211"/>
      <c r="BDH607" s="211"/>
      <c r="BDI607" s="211"/>
      <c r="BDJ607" s="211"/>
      <c r="BDK607" s="211"/>
      <c r="BDL607" s="211"/>
      <c r="BDM607" s="211"/>
      <c r="BDN607" s="211"/>
      <c r="BDO607" s="211"/>
      <c r="BDP607" s="211"/>
      <c r="BDQ607" s="211"/>
      <c r="BDR607" s="211"/>
      <c r="BDS607" s="211"/>
      <c r="BDT607" s="211"/>
      <c r="BDU607" s="211"/>
      <c r="BDV607" s="211"/>
      <c r="BDW607" s="211"/>
      <c r="BDX607" s="211"/>
      <c r="BDY607" s="211"/>
      <c r="BDZ607" s="211"/>
      <c r="BEA607" s="211"/>
      <c r="BEB607" s="211"/>
      <c r="BEC607" s="211"/>
      <c r="BED607" s="211"/>
      <c r="BEE607" s="211"/>
      <c r="BEF607" s="211"/>
      <c r="BEG607" s="211"/>
      <c r="BEH607" s="211"/>
      <c r="BEI607" s="211"/>
      <c r="BEJ607" s="211"/>
      <c r="BEK607" s="211"/>
      <c r="BEL607" s="211"/>
      <c r="BEM607" s="211"/>
      <c r="BEN607" s="211"/>
      <c r="BEO607" s="211"/>
      <c r="BEP607" s="211"/>
      <c r="BEQ607" s="211"/>
      <c r="BER607" s="211"/>
      <c r="BES607" s="211"/>
      <c r="BET607" s="211"/>
      <c r="BEU607" s="211"/>
      <c r="BEV607" s="211"/>
      <c r="BEW607" s="211"/>
      <c r="BEX607" s="211"/>
      <c r="BEY607" s="211"/>
      <c r="BEZ607" s="211"/>
      <c r="BFA607" s="211"/>
      <c r="BFB607" s="211"/>
      <c r="BFC607" s="211"/>
      <c r="BFD607" s="211"/>
      <c r="BFE607" s="211"/>
      <c r="BFF607" s="211"/>
      <c r="BFG607" s="211"/>
      <c r="BFH607" s="211"/>
      <c r="BFI607" s="211"/>
      <c r="BFJ607" s="211"/>
      <c r="BFK607" s="211"/>
      <c r="BFL607" s="211"/>
      <c r="BFM607" s="211"/>
      <c r="BFN607" s="211"/>
      <c r="BFO607" s="211"/>
      <c r="BFP607" s="211"/>
      <c r="BFQ607" s="211"/>
      <c r="BFR607" s="211"/>
      <c r="BFS607" s="211"/>
      <c r="BFT607" s="211"/>
      <c r="BFU607" s="211"/>
      <c r="BFV607" s="211"/>
      <c r="BFW607" s="211"/>
      <c r="BFX607" s="211"/>
      <c r="BFY607" s="211"/>
      <c r="BFZ607" s="211"/>
      <c r="BGA607" s="211"/>
      <c r="BGB607" s="211"/>
      <c r="BGC607" s="211"/>
      <c r="BGD607" s="211"/>
      <c r="BGE607" s="211"/>
      <c r="BGF607" s="211"/>
      <c r="BGG607" s="211"/>
      <c r="BGH607" s="211"/>
      <c r="BGI607" s="211"/>
      <c r="BGJ607" s="211"/>
      <c r="BGK607" s="211"/>
      <c r="BGL607" s="211"/>
      <c r="BGM607" s="211"/>
      <c r="BGN607" s="211"/>
      <c r="BGO607" s="211"/>
      <c r="BGP607" s="211"/>
      <c r="BGQ607" s="211"/>
      <c r="BGR607" s="211"/>
      <c r="BGS607" s="211"/>
      <c r="BGT607" s="211"/>
      <c r="BGU607" s="211"/>
      <c r="BGV607" s="211"/>
      <c r="BGW607" s="211"/>
      <c r="BGX607" s="211"/>
      <c r="BGY607" s="211"/>
      <c r="BGZ607" s="211"/>
      <c r="BHA607" s="211"/>
      <c r="BHB607" s="211"/>
      <c r="BHC607" s="211"/>
      <c r="BHD607" s="211"/>
      <c r="BHE607" s="211"/>
      <c r="BHF607" s="211"/>
      <c r="BHG607" s="211"/>
      <c r="BHH607" s="211"/>
      <c r="BHI607" s="211"/>
      <c r="BHJ607" s="211"/>
      <c r="BHK607" s="211"/>
      <c r="BHL607" s="211"/>
      <c r="BHM607" s="211"/>
      <c r="BHN607" s="211"/>
      <c r="BHO607" s="211"/>
      <c r="BHP607" s="211"/>
      <c r="BHQ607" s="211"/>
      <c r="BHR607" s="211"/>
      <c r="BHS607" s="211"/>
      <c r="BHT607" s="211"/>
      <c r="BHU607" s="211"/>
      <c r="BHV607" s="211"/>
      <c r="BHW607" s="211"/>
      <c r="BHX607" s="211"/>
      <c r="BHY607" s="211"/>
      <c r="BHZ607" s="211"/>
      <c r="BIA607" s="211"/>
      <c r="BIB607" s="211"/>
      <c r="BIC607" s="211"/>
      <c r="BID607" s="211"/>
      <c r="BIE607" s="211"/>
      <c r="BIF607" s="211"/>
      <c r="BIG607" s="211"/>
      <c r="BIH607" s="211"/>
      <c r="BII607" s="211"/>
      <c r="BIJ607" s="211"/>
      <c r="BIK607" s="211"/>
      <c r="BIL607" s="211"/>
      <c r="BIM607" s="211"/>
      <c r="BIN607" s="211"/>
      <c r="BIO607" s="211"/>
      <c r="BIP607" s="211"/>
      <c r="BIQ607" s="211"/>
      <c r="BIR607" s="211"/>
      <c r="BIS607" s="211"/>
      <c r="BIT607" s="211"/>
      <c r="BIU607" s="211"/>
      <c r="BIV607" s="211"/>
      <c r="BIW607" s="211"/>
      <c r="BIX607" s="211"/>
      <c r="BIY607" s="211"/>
      <c r="BIZ607" s="211"/>
      <c r="BJA607" s="211"/>
      <c r="BJB607" s="211"/>
      <c r="BJC607" s="211"/>
      <c r="BJD607" s="211"/>
      <c r="BJE607" s="211"/>
      <c r="BJF607" s="211"/>
      <c r="BJG607" s="211"/>
      <c r="BJH607" s="211"/>
      <c r="BJI607" s="211"/>
      <c r="BJJ607" s="211"/>
      <c r="BJK607" s="211"/>
      <c r="BJL607" s="211"/>
      <c r="BJM607" s="211"/>
      <c r="BJN607" s="211"/>
      <c r="BJO607" s="211"/>
      <c r="BJP607" s="211"/>
      <c r="BJQ607" s="211"/>
      <c r="BJR607" s="211"/>
      <c r="BJS607" s="211"/>
      <c r="BJT607" s="211"/>
      <c r="BJU607" s="211"/>
      <c r="BJV607" s="211"/>
      <c r="BJW607" s="211"/>
      <c r="BJX607" s="211"/>
      <c r="BJY607" s="211"/>
      <c r="BJZ607" s="211"/>
      <c r="BKA607" s="211"/>
      <c r="BKB607" s="211"/>
      <c r="BKC607" s="211"/>
      <c r="BKD607" s="211"/>
      <c r="BKE607" s="211"/>
      <c r="BKF607" s="211"/>
      <c r="BKG607" s="211"/>
      <c r="BKH607" s="211"/>
      <c r="BKI607" s="211"/>
      <c r="BKJ607" s="211"/>
      <c r="BKK607" s="211"/>
      <c r="BKL607" s="211"/>
      <c r="BKM607" s="211"/>
      <c r="BKN607" s="211"/>
      <c r="BKO607" s="211"/>
      <c r="BKP607" s="211"/>
      <c r="BKQ607" s="211"/>
      <c r="BKR607" s="211"/>
      <c r="BKS607" s="211"/>
      <c r="BKT607" s="211"/>
      <c r="BKU607" s="211"/>
      <c r="BKV607" s="211"/>
      <c r="BKW607" s="211"/>
      <c r="BKX607" s="211"/>
      <c r="BKY607" s="211"/>
      <c r="BKZ607" s="211"/>
      <c r="BLA607" s="211"/>
      <c r="BLB607" s="211"/>
      <c r="BLC607" s="211"/>
      <c r="BLD607" s="211"/>
      <c r="BLE607" s="211"/>
      <c r="BLF607" s="211"/>
      <c r="BLG607" s="211"/>
      <c r="BLH607" s="211"/>
      <c r="BLI607" s="211"/>
      <c r="BLJ607" s="211"/>
      <c r="BLK607" s="211"/>
      <c r="BLL607" s="211"/>
      <c r="BLM607" s="211"/>
      <c r="BLN607" s="211"/>
      <c r="BLO607" s="211"/>
      <c r="BLP607" s="211"/>
      <c r="BLQ607" s="211"/>
      <c r="BLR607" s="211"/>
      <c r="BLS607" s="211"/>
      <c r="BLT607" s="211"/>
      <c r="BLU607" s="211"/>
      <c r="BLV607" s="211"/>
      <c r="BLW607" s="211"/>
      <c r="BLX607" s="211"/>
      <c r="BLY607" s="211"/>
      <c r="BLZ607" s="211"/>
      <c r="BMA607" s="211"/>
      <c r="BMB607" s="211"/>
      <c r="BMC607" s="211"/>
      <c r="BMD607" s="211"/>
      <c r="BME607" s="211"/>
      <c r="BMF607" s="211"/>
      <c r="BMG607" s="211"/>
      <c r="BMH607" s="211"/>
      <c r="BMI607" s="211"/>
      <c r="BMJ607" s="211"/>
      <c r="BMK607" s="211"/>
      <c r="BML607" s="211"/>
      <c r="BMM607" s="211"/>
      <c r="BMN607" s="211"/>
      <c r="BMO607" s="211"/>
      <c r="BMP607" s="211"/>
      <c r="BMQ607" s="211"/>
      <c r="BMR607" s="211"/>
      <c r="BMS607" s="211"/>
      <c r="BMT607" s="211"/>
      <c r="BMU607" s="211"/>
      <c r="BMV607" s="211"/>
      <c r="BMW607" s="211"/>
      <c r="BMX607" s="211"/>
      <c r="BMY607" s="211"/>
      <c r="BMZ607" s="211"/>
      <c r="BNA607" s="211"/>
      <c r="BNB607" s="211"/>
      <c r="BNC607" s="211"/>
      <c r="BND607" s="211"/>
      <c r="BNE607" s="211"/>
      <c r="BNF607" s="211"/>
      <c r="BNG607" s="211"/>
      <c r="BNH607" s="211"/>
      <c r="BNI607" s="211"/>
      <c r="BNJ607" s="211"/>
      <c r="BNK607" s="211"/>
      <c r="BNL607" s="211"/>
      <c r="BNM607" s="211"/>
      <c r="BNN607" s="211"/>
      <c r="BNO607" s="211"/>
      <c r="BNP607" s="211"/>
      <c r="BNQ607" s="211"/>
      <c r="BNR607" s="211"/>
      <c r="BNS607" s="211"/>
      <c r="BNT607" s="211"/>
      <c r="BNU607" s="211"/>
      <c r="BNV607" s="211"/>
      <c r="BNW607" s="211"/>
      <c r="BNX607" s="211"/>
      <c r="BNY607" s="211"/>
      <c r="BNZ607" s="211"/>
      <c r="BOA607" s="211"/>
      <c r="BOB607" s="211"/>
      <c r="BOC607" s="211"/>
      <c r="BOD607" s="211"/>
      <c r="BOE607" s="211"/>
      <c r="BOF607" s="211"/>
      <c r="BOG607" s="211"/>
      <c r="BOH607" s="211"/>
      <c r="BOI607" s="211"/>
      <c r="BOJ607" s="211"/>
      <c r="BOK607" s="211"/>
      <c r="BOL607" s="211"/>
      <c r="BOM607" s="211"/>
      <c r="BON607" s="211"/>
      <c r="BOO607" s="211"/>
      <c r="BOP607" s="211"/>
      <c r="BOQ607" s="211"/>
      <c r="BOR607" s="211"/>
      <c r="BOS607" s="211"/>
      <c r="BOT607" s="211"/>
      <c r="BOU607" s="211"/>
      <c r="BOV607" s="211"/>
      <c r="BOW607" s="211"/>
      <c r="BOX607" s="211"/>
      <c r="BOY607" s="211"/>
      <c r="BOZ607" s="211"/>
      <c r="BPA607" s="211"/>
      <c r="BPB607" s="211"/>
      <c r="BPC607" s="211"/>
      <c r="BPD607" s="211"/>
      <c r="BPE607" s="211"/>
      <c r="BPF607" s="211"/>
      <c r="BPG607" s="211"/>
      <c r="BPH607" s="211"/>
      <c r="BPI607" s="211"/>
      <c r="BPJ607" s="211"/>
      <c r="BPK607" s="211"/>
      <c r="BPL607" s="211"/>
      <c r="BPM607" s="211"/>
      <c r="BPN607" s="211"/>
      <c r="BPO607" s="211"/>
      <c r="BPP607" s="211"/>
      <c r="BPQ607" s="211"/>
      <c r="BPR607" s="211"/>
      <c r="BPS607" s="211"/>
      <c r="BPT607" s="211"/>
      <c r="BPU607" s="211"/>
      <c r="BPV607" s="211"/>
      <c r="BPW607" s="211"/>
      <c r="BPX607" s="211"/>
      <c r="BPY607" s="211"/>
      <c r="BPZ607" s="211"/>
      <c r="BQA607" s="211"/>
      <c r="BQB607" s="211"/>
      <c r="BQC607" s="211"/>
      <c r="BQD607" s="211"/>
      <c r="BQE607" s="211"/>
      <c r="BQF607" s="211"/>
      <c r="BQG607" s="211"/>
      <c r="BQH607" s="211"/>
      <c r="BQI607" s="211"/>
      <c r="BQJ607" s="211"/>
      <c r="BQK607" s="211"/>
      <c r="BQL607" s="211"/>
      <c r="BQM607" s="211"/>
      <c r="BQN607" s="211"/>
      <c r="BQO607" s="211"/>
      <c r="BQP607" s="211"/>
      <c r="BQQ607" s="211"/>
      <c r="BQR607" s="211"/>
      <c r="BQS607" s="211"/>
      <c r="BQT607" s="211"/>
      <c r="BQU607" s="211"/>
      <c r="BQV607" s="211"/>
      <c r="BQW607" s="211"/>
      <c r="BQX607" s="211"/>
      <c r="BQY607" s="211"/>
      <c r="BQZ607" s="211"/>
      <c r="BRA607" s="211"/>
      <c r="BRB607" s="211"/>
      <c r="BRC607" s="211"/>
      <c r="BRD607" s="211"/>
      <c r="BRE607" s="211"/>
      <c r="BRF607" s="211"/>
      <c r="BRG607" s="211"/>
      <c r="BRH607" s="211"/>
      <c r="BRI607" s="211"/>
      <c r="BRJ607" s="211"/>
      <c r="BRK607" s="211"/>
      <c r="BRL607" s="211"/>
      <c r="BRM607" s="211"/>
      <c r="BRN607" s="211"/>
      <c r="BRO607" s="211"/>
      <c r="BRP607" s="211"/>
      <c r="BRQ607" s="211"/>
      <c r="BRR607" s="211"/>
      <c r="BRS607" s="211"/>
      <c r="BRT607" s="211"/>
      <c r="BRU607" s="211"/>
      <c r="BRV607" s="211"/>
      <c r="BRW607" s="211"/>
      <c r="BRX607" s="211"/>
      <c r="BRY607" s="211"/>
      <c r="BRZ607" s="211"/>
      <c r="BSA607" s="211"/>
      <c r="BSB607" s="211"/>
      <c r="BSC607" s="211"/>
      <c r="BSD607" s="211"/>
      <c r="BSE607" s="211"/>
      <c r="BSF607" s="211"/>
      <c r="BSG607" s="211"/>
      <c r="BSH607" s="211"/>
      <c r="BSI607" s="211"/>
      <c r="BSJ607" s="211"/>
      <c r="BSK607" s="211"/>
      <c r="BSL607" s="211"/>
      <c r="BSM607" s="211"/>
      <c r="BSN607" s="211"/>
      <c r="BSO607" s="211"/>
      <c r="BSP607" s="211"/>
      <c r="BSQ607" s="211"/>
      <c r="BSR607" s="211"/>
      <c r="BSS607" s="211"/>
      <c r="BST607" s="211"/>
      <c r="BSU607" s="211"/>
      <c r="BSV607" s="211"/>
      <c r="BSW607" s="211"/>
      <c r="BSX607" s="211"/>
      <c r="BSY607" s="211"/>
      <c r="BSZ607" s="211"/>
      <c r="BTA607" s="211"/>
      <c r="BTB607" s="211"/>
      <c r="BTC607" s="211"/>
      <c r="BTD607" s="211"/>
      <c r="BTE607" s="211"/>
      <c r="BTF607" s="211"/>
      <c r="BTG607" s="211"/>
      <c r="BTH607" s="211"/>
      <c r="BTI607" s="211"/>
      <c r="BTJ607" s="211"/>
      <c r="BTK607" s="211"/>
      <c r="BTL607" s="211"/>
      <c r="BTM607" s="211"/>
      <c r="BTN607" s="211"/>
      <c r="BTO607" s="211"/>
      <c r="BTP607" s="211"/>
      <c r="BTQ607" s="211"/>
      <c r="BTR607" s="211"/>
      <c r="BTS607" s="211"/>
      <c r="BTT607" s="211"/>
      <c r="BTU607" s="211"/>
      <c r="BTV607" s="211"/>
      <c r="BTW607" s="211"/>
      <c r="BTX607" s="211"/>
      <c r="BTY607" s="211"/>
      <c r="BTZ607" s="211"/>
      <c r="BUA607" s="211"/>
      <c r="BUB607" s="211"/>
      <c r="BUC607" s="211"/>
      <c r="BUD607" s="211"/>
      <c r="BUE607" s="211"/>
      <c r="BUF607" s="211"/>
      <c r="BUG607" s="211"/>
      <c r="BUH607" s="211"/>
      <c r="BUI607" s="211"/>
      <c r="BUJ607" s="211"/>
      <c r="BUK607" s="211"/>
      <c r="BUL607" s="211"/>
      <c r="BUM607" s="211"/>
      <c r="BUN607" s="211"/>
      <c r="BUO607" s="211"/>
      <c r="BUP607" s="211"/>
      <c r="BUQ607" s="211"/>
      <c r="BUR607" s="211"/>
      <c r="BUS607" s="211"/>
      <c r="BUT607" s="211"/>
      <c r="BUU607" s="211"/>
      <c r="BUV607" s="211"/>
      <c r="BUW607" s="211"/>
      <c r="BUX607" s="211"/>
      <c r="BUY607" s="211"/>
      <c r="BUZ607" s="211"/>
      <c r="BVA607" s="211"/>
      <c r="BVB607" s="211"/>
      <c r="BVC607" s="211"/>
      <c r="BVD607" s="211"/>
      <c r="BVE607" s="211"/>
      <c r="BVF607" s="211"/>
      <c r="BVG607" s="211"/>
      <c r="BVH607" s="211"/>
      <c r="BVI607" s="211"/>
      <c r="BVJ607" s="211"/>
      <c r="BVK607" s="211"/>
      <c r="BVL607" s="211"/>
      <c r="BVM607" s="211"/>
      <c r="BVN607" s="211"/>
      <c r="BVO607" s="211"/>
      <c r="BVP607" s="211"/>
      <c r="BVQ607" s="211"/>
      <c r="BVR607" s="211"/>
      <c r="BVS607" s="211"/>
      <c r="BVT607" s="211"/>
      <c r="BVU607" s="211"/>
      <c r="BVV607" s="211"/>
      <c r="BVW607" s="211"/>
      <c r="BVX607" s="211"/>
      <c r="BVY607" s="211"/>
      <c r="BVZ607" s="211"/>
      <c r="BWA607" s="211"/>
      <c r="BWB607" s="211"/>
      <c r="BWC607" s="211"/>
      <c r="BWD607" s="211"/>
      <c r="BWE607" s="211"/>
      <c r="BWF607" s="211"/>
      <c r="BWG607" s="211"/>
      <c r="BWH607" s="211"/>
      <c r="BWI607" s="211"/>
      <c r="BWJ607" s="211"/>
      <c r="BWK607" s="211"/>
      <c r="BWL607" s="211"/>
      <c r="BWM607" s="211"/>
      <c r="BWN607" s="211"/>
      <c r="BWO607" s="211"/>
      <c r="BWP607" s="211"/>
      <c r="BWQ607" s="211"/>
      <c r="BWR607" s="211"/>
      <c r="BWS607" s="211"/>
      <c r="BWT607" s="211"/>
      <c r="BWU607" s="211"/>
      <c r="BWV607" s="211"/>
      <c r="BWW607" s="211"/>
      <c r="BWX607" s="211"/>
      <c r="BWY607" s="211"/>
      <c r="BWZ607" s="211"/>
      <c r="BXA607" s="211"/>
      <c r="BXB607" s="211"/>
      <c r="BXC607" s="211"/>
      <c r="BXD607" s="211"/>
      <c r="BXE607" s="211"/>
      <c r="BXF607" s="211"/>
      <c r="BXG607" s="211"/>
      <c r="BXH607" s="211"/>
      <c r="BXI607" s="211"/>
      <c r="BXJ607" s="211"/>
      <c r="BXK607" s="211"/>
      <c r="BXL607" s="211"/>
      <c r="BXM607" s="211"/>
      <c r="BXN607" s="211"/>
      <c r="BXO607" s="211"/>
      <c r="BXP607" s="211"/>
      <c r="BXQ607" s="211"/>
      <c r="BXR607" s="211"/>
      <c r="BXS607" s="211"/>
      <c r="BXT607" s="211"/>
      <c r="BXU607" s="211"/>
      <c r="BXV607" s="211"/>
      <c r="BXW607" s="211"/>
      <c r="BXX607" s="211"/>
      <c r="BXY607" s="211"/>
      <c r="BXZ607" s="211"/>
      <c r="BYA607" s="211"/>
      <c r="BYB607" s="211"/>
      <c r="BYC607" s="211"/>
      <c r="BYD607" s="211"/>
      <c r="BYE607" s="211"/>
      <c r="BYF607" s="211"/>
      <c r="BYG607" s="211"/>
      <c r="BYH607" s="211"/>
      <c r="BYI607" s="211"/>
      <c r="BYJ607" s="211"/>
      <c r="BYK607" s="211"/>
      <c r="BYL607" s="211"/>
      <c r="BYM607" s="211"/>
      <c r="BYN607" s="211"/>
      <c r="BYO607" s="211"/>
      <c r="BYP607" s="211"/>
      <c r="BYQ607" s="211"/>
      <c r="BYR607" s="211"/>
      <c r="BYS607" s="211"/>
      <c r="BYT607" s="211"/>
      <c r="BYU607" s="211"/>
      <c r="BYV607" s="211"/>
      <c r="BYW607" s="211"/>
      <c r="BYX607" s="211"/>
      <c r="BYY607" s="211"/>
      <c r="BYZ607" s="211"/>
      <c r="BZA607" s="211"/>
      <c r="BZB607" s="211"/>
      <c r="BZC607" s="211"/>
      <c r="BZD607" s="211"/>
      <c r="BZE607" s="211"/>
      <c r="BZF607" s="211"/>
      <c r="BZG607" s="211"/>
      <c r="BZH607" s="211"/>
      <c r="BZI607" s="211"/>
      <c r="BZJ607" s="211"/>
      <c r="BZK607" s="211"/>
      <c r="BZL607" s="211"/>
      <c r="BZM607" s="211"/>
      <c r="BZN607" s="211"/>
      <c r="BZO607" s="211"/>
      <c r="BZP607" s="211"/>
      <c r="BZQ607" s="211"/>
      <c r="BZR607" s="211"/>
      <c r="BZS607" s="211"/>
      <c r="BZT607" s="211"/>
      <c r="BZU607" s="211"/>
      <c r="BZV607" s="211"/>
      <c r="BZW607" s="211"/>
      <c r="BZX607" s="211"/>
      <c r="BZY607" s="211"/>
      <c r="BZZ607" s="211"/>
      <c r="CAA607" s="211"/>
      <c r="CAB607" s="211"/>
      <c r="CAC607" s="211"/>
      <c r="CAD607" s="211"/>
      <c r="CAE607" s="211"/>
      <c r="CAF607" s="211"/>
      <c r="CAG607" s="211"/>
      <c r="CAH607" s="211"/>
      <c r="CAI607" s="211"/>
      <c r="CAJ607" s="211"/>
      <c r="CAK607" s="211"/>
      <c r="CAL607" s="211"/>
      <c r="CAM607" s="211"/>
      <c r="CAN607" s="211"/>
      <c r="CAO607" s="211"/>
      <c r="CAP607" s="211"/>
      <c r="CAQ607" s="211"/>
      <c r="CAR607" s="211"/>
      <c r="CAS607" s="211"/>
      <c r="CAT607" s="211"/>
      <c r="CAU607" s="211"/>
      <c r="CAV607" s="211"/>
      <c r="CAW607" s="211"/>
      <c r="CAX607" s="211"/>
      <c r="CAY607" s="211"/>
      <c r="CAZ607" s="211"/>
      <c r="CBA607" s="211"/>
      <c r="CBB607" s="211"/>
      <c r="CBC607" s="211"/>
      <c r="CBD607" s="211"/>
      <c r="CBE607" s="211"/>
      <c r="CBF607" s="211"/>
      <c r="CBG607" s="211"/>
      <c r="CBH607" s="211"/>
      <c r="CBI607" s="211"/>
      <c r="CBJ607" s="211"/>
      <c r="CBK607" s="211"/>
      <c r="CBL607" s="211"/>
      <c r="CBM607" s="211"/>
      <c r="CBN607" s="211"/>
      <c r="CBO607" s="211"/>
      <c r="CBP607" s="211"/>
      <c r="CBQ607" s="211"/>
      <c r="CBR607" s="211"/>
      <c r="CBS607" s="211"/>
      <c r="CBT607" s="211"/>
      <c r="CBU607" s="211"/>
      <c r="CBV607" s="211"/>
      <c r="CBW607" s="211"/>
      <c r="CBX607" s="211"/>
      <c r="CBY607" s="211"/>
      <c r="CBZ607" s="211"/>
      <c r="CCA607" s="211"/>
      <c r="CCB607" s="211"/>
      <c r="CCC607" s="211"/>
      <c r="CCD607" s="211"/>
      <c r="CCE607" s="211"/>
      <c r="CCF607" s="211"/>
      <c r="CCG607" s="211"/>
      <c r="CCH607" s="211"/>
      <c r="CCI607" s="211"/>
      <c r="CCJ607" s="211"/>
      <c r="CCK607" s="211"/>
      <c r="CCL607" s="211"/>
      <c r="CCM607" s="211"/>
      <c r="CCN607" s="211"/>
      <c r="CCO607" s="211"/>
      <c r="CCP607" s="211"/>
      <c r="CCQ607" s="211"/>
      <c r="CCR607" s="211"/>
      <c r="CCS607" s="211"/>
      <c r="CCT607" s="211"/>
      <c r="CCU607" s="211"/>
      <c r="CCV607" s="211"/>
      <c r="CCW607" s="211"/>
      <c r="CCX607" s="211"/>
      <c r="CCY607" s="211"/>
      <c r="CCZ607" s="211"/>
      <c r="CDA607" s="211"/>
      <c r="CDB607" s="211"/>
      <c r="CDC607" s="211"/>
      <c r="CDD607" s="211"/>
      <c r="CDE607" s="211"/>
      <c r="CDF607" s="211"/>
      <c r="CDG607" s="211"/>
      <c r="CDH607" s="211"/>
      <c r="CDI607" s="211"/>
      <c r="CDJ607" s="211"/>
      <c r="CDK607" s="211"/>
      <c r="CDL607" s="211"/>
      <c r="CDM607" s="211"/>
      <c r="CDN607" s="211"/>
      <c r="CDO607" s="211"/>
      <c r="CDP607" s="211"/>
      <c r="CDQ607" s="211"/>
      <c r="CDR607" s="211"/>
      <c r="CDS607" s="211"/>
      <c r="CDT607" s="211"/>
      <c r="CDU607" s="211"/>
      <c r="CDV607" s="211"/>
      <c r="CDW607" s="211"/>
      <c r="CDX607" s="211"/>
      <c r="CDY607" s="211"/>
      <c r="CDZ607" s="211"/>
      <c r="CEA607" s="211"/>
      <c r="CEB607" s="211"/>
      <c r="CEC607" s="211"/>
      <c r="CED607" s="211"/>
      <c r="CEE607" s="211"/>
      <c r="CEF607" s="211"/>
      <c r="CEG607" s="211"/>
      <c r="CEH607" s="211"/>
      <c r="CEI607" s="211"/>
      <c r="CEJ607" s="211"/>
      <c r="CEK607" s="211"/>
      <c r="CEL607" s="211"/>
      <c r="CEM607" s="211"/>
      <c r="CEN607" s="211"/>
      <c r="CEO607" s="211"/>
      <c r="CEP607" s="211"/>
      <c r="CEQ607" s="211"/>
      <c r="CER607" s="211"/>
      <c r="CES607" s="211"/>
      <c r="CET607" s="211"/>
      <c r="CEU607" s="211"/>
      <c r="CEV607" s="211"/>
      <c r="CEW607" s="211"/>
      <c r="CEX607" s="211"/>
      <c r="CEY607" s="211"/>
      <c r="CEZ607" s="211"/>
      <c r="CFA607" s="211"/>
      <c r="CFB607" s="211"/>
      <c r="CFC607" s="211"/>
      <c r="CFD607" s="211"/>
      <c r="CFE607" s="211"/>
      <c r="CFF607" s="211"/>
      <c r="CFG607" s="211"/>
      <c r="CFH607" s="211"/>
      <c r="CFI607" s="211"/>
      <c r="CFJ607" s="211"/>
      <c r="CFK607" s="211"/>
      <c r="CFL607" s="211"/>
      <c r="CFM607" s="211"/>
      <c r="CFN607" s="211"/>
      <c r="CFO607" s="211"/>
      <c r="CFP607" s="211"/>
      <c r="CFQ607" s="211"/>
      <c r="CFR607" s="211"/>
      <c r="CFS607" s="211"/>
      <c r="CFT607" s="211"/>
      <c r="CFU607" s="211"/>
      <c r="CFV607" s="211"/>
      <c r="CFW607" s="211"/>
      <c r="CFX607" s="211"/>
      <c r="CFY607" s="211"/>
      <c r="CFZ607" s="211"/>
      <c r="CGA607" s="211"/>
      <c r="CGB607" s="211"/>
      <c r="CGC607" s="211"/>
      <c r="CGD607" s="211"/>
      <c r="CGE607" s="211"/>
      <c r="CGF607" s="211"/>
      <c r="CGG607" s="211"/>
      <c r="CGH607" s="211"/>
      <c r="CGI607" s="211"/>
      <c r="CGJ607" s="211"/>
      <c r="CGK607" s="211"/>
      <c r="CGL607" s="211"/>
      <c r="CGM607" s="211"/>
      <c r="CGN607" s="211"/>
      <c r="CGO607" s="211"/>
      <c r="CGP607" s="211"/>
      <c r="CGQ607" s="211"/>
      <c r="CGR607" s="211"/>
      <c r="CGS607" s="211"/>
      <c r="CGT607" s="211"/>
      <c r="CGU607" s="211"/>
      <c r="CGV607" s="211"/>
      <c r="CGW607" s="211"/>
      <c r="CGX607" s="211"/>
      <c r="CGY607" s="211"/>
      <c r="CGZ607" s="211"/>
      <c r="CHA607" s="211"/>
      <c r="CHB607" s="211"/>
      <c r="CHC607" s="211"/>
      <c r="CHD607" s="211"/>
      <c r="CHE607" s="211"/>
      <c r="CHF607" s="211"/>
      <c r="CHG607" s="211"/>
      <c r="CHH607" s="211"/>
      <c r="CHI607" s="211"/>
      <c r="CHJ607" s="211"/>
      <c r="CHK607" s="211"/>
      <c r="CHL607" s="211"/>
      <c r="CHM607" s="211"/>
      <c r="CHN607" s="211"/>
      <c r="CHO607" s="211"/>
      <c r="CHP607" s="211"/>
      <c r="CHQ607" s="211"/>
      <c r="CHR607" s="211"/>
      <c r="CHS607" s="211"/>
      <c r="CHT607" s="211"/>
      <c r="CHU607" s="211"/>
      <c r="CHV607" s="211"/>
      <c r="CHW607" s="211"/>
      <c r="CHX607" s="211"/>
      <c r="CHY607" s="211"/>
      <c r="CHZ607" s="211"/>
      <c r="CIA607" s="211"/>
      <c r="CIB607" s="211"/>
      <c r="CIC607" s="211"/>
      <c r="CID607" s="211"/>
      <c r="CIE607" s="211"/>
      <c r="CIF607" s="211"/>
      <c r="CIG607" s="211"/>
      <c r="CIH607" s="211"/>
      <c r="CII607" s="211"/>
      <c r="CIJ607" s="211"/>
      <c r="CIK607" s="211"/>
      <c r="CIL607" s="211"/>
      <c r="CIM607" s="211"/>
      <c r="CIN607" s="211"/>
      <c r="CIO607" s="211"/>
      <c r="CIP607" s="211"/>
      <c r="CIQ607" s="211"/>
      <c r="CIR607" s="211"/>
      <c r="CIS607" s="211"/>
      <c r="CIT607" s="211"/>
      <c r="CIU607" s="211"/>
      <c r="CIV607" s="211"/>
      <c r="CIW607" s="211"/>
      <c r="CIX607" s="211"/>
      <c r="CIY607" s="211"/>
      <c r="CIZ607" s="211"/>
      <c r="CJA607" s="211"/>
      <c r="CJB607" s="211"/>
      <c r="CJC607" s="211"/>
      <c r="CJD607" s="211"/>
      <c r="CJE607" s="211"/>
      <c r="CJF607" s="211"/>
      <c r="CJG607" s="211"/>
      <c r="CJH607" s="211"/>
      <c r="CJI607" s="211"/>
      <c r="CJJ607" s="211"/>
      <c r="CJK607" s="211"/>
      <c r="CJL607" s="211"/>
      <c r="CJM607" s="211"/>
      <c r="CJN607" s="211"/>
      <c r="CJO607" s="211"/>
      <c r="CJP607" s="211"/>
      <c r="CJQ607" s="211"/>
      <c r="CJR607" s="211"/>
      <c r="CJS607" s="211"/>
      <c r="CJT607" s="211"/>
      <c r="CJU607" s="211"/>
      <c r="CJV607" s="211"/>
      <c r="CJW607" s="211"/>
      <c r="CJX607" s="211"/>
      <c r="CJY607" s="211"/>
      <c r="CJZ607" s="211"/>
      <c r="CKA607" s="211"/>
      <c r="CKB607" s="211"/>
      <c r="CKC607" s="211"/>
      <c r="CKD607" s="211"/>
      <c r="CKE607" s="211"/>
      <c r="CKF607" s="211"/>
      <c r="CKG607" s="211"/>
      <c r="CKH607" s="211"/>
      <c r="CKI607" s="211"/>
      <c r="CKJ607" s="211"/>
      <c r="CKK607" s="211"/>
      <c r="CKL607" s="211"/>
      <c r="CKM607" s="211"/>
      <c r="CKN607" s="211"/>
      <c r="CKO607" s="211"/>
      <c r="CKP607" s="211"/>
      <c r="CKQ607" s="211"/>
      <c r="CKR607" s="211"/>
      <c r="CKS607" s="211"/>
      <c r="CKT607" s="211"/>
      <c r="CKU607" s="211"/>
      <c r="CKV607" s="211"/>
      <c r="CKW607" s="211"/>
      <c r="CKX607" s="211"/>
      <c r="CKY607" s="211"/>
      <c r="CKZ607" s="211"/>
      <c r="CLA607" s="211"/>
      <c r="CLB607" s="211"/>
      <c r="CLC607" s="211"/>
      <c r="CLD607" s="211"/>
      <c r="CLE607" s="211"/>
      <c r="CLF607" s="211"/>
      <c r="CLG607" s="211"/>
      <c r="CLH607" s="211"/>
      <c r="CLI607" s="211"/>
      <c r="CLJ607" s="211"/>
      <c r="CLK607" s="211"/>
      <c r="CLL607" s="211"/>
      <c r="CLM607" s="211"/>
      <c r="CLN607" s="211"/>
      <c r="CLO607" s="211"/>
      <c r="CLP607" s="211"/>
      <c r="CLQ607" s="211"/>
      <c r="CLR607" s="211"/>
      <c r="CLS607" s="211"/>
      <c r="CLT607" s="211"/>
      <c r="CLU607" s="211"/>
      <c r="CLV607" s="211"/>
      <c r="CLW607" s="211"/>
      <c r="CLX607" s="211"/>
      <c r="CLY607" s="211"/>
      <c r="CLZ607" s="211"/>
      <c r="CMA607" s="211"/>
      <c r="CMB607" s="211"/>
      <c r="CMC607" s="211"/>
      <c r="CMD607" s="211"/>
      <c r="CME607" s="211"/>
      <c r="CMF607" s="211"/>
      <c r="CMG607" s="211"/>
      <c r="CMH607" s="211"/>
      <c r="CMI607" s="211"/>
      <c r="CMJ607" s="211"/>
      <c r="CMK607" s="211"/>
      <c r="CML607" s="211"/>
      <c r="CMM607" s="211"/>
      <c r="CMN607" s="211"/>
      <c r="CMO607" s="211"/>
      <c r="CMP607" s="211"/>
      <c r="CMQ607" s="211"/>
      <c r="CMR607" s="211"/>
      <c r="CMS607" s="211"/>
      <c r="CMT607" s="211"/>
      <c r="CMU607" s="211"/>
      <c r="CMV607" s="211"/>
      <c r="CMW607" s="211"/>
      <c r="CMX607" s="211"/>
      <c r="CMY607" s="211"/>
      <c r="CMZ607" s="211"/>
      <c r="CNA607" s="211"/>
      <c r="CNB607" s="211"/>
      <c r="CNC607" s="211"/>
      <c r="CND607" s="211"/>
      <c r="CNE607" s="211"/>
      <c r="CNF607" s="211"/>
      <c r="CNG607" s="211"/>
      <c r="CNH607" s="211"/>
      <c r="CNI607" s="211"/>
      <c r="CNJ607" s="211"/>
      <c r="CNK607" s="211"/>
      <c r="CNL607" s="211"/>
      <c r="CNM607" s="211"/>
      <c r="CNN607" s="211"/>
      <c r="CNO607" s="211"/>
      <c r="CNP607" s="211"/>
      <c r="CNQ607" s="211"/>
      <c r="CNR607" s="211"/>
      <c r="CNS607" s="211"/>
      <c r="CNT607" s="211"/>
      <c r="CNU607" s="211"/>
      <c r="CNV607" s="211"/>
      <c r="CNW607" s="211"/>
      <c r="CNX607" s="211"/>
      <c r="CNY607" s="211"/>
      <c r="CNZ607" s="211"/>
      <c r="COA607" s="211"/>
      <c r="COB607" s="211"/>
      <c r="COC607" s="211"/>
      <c r="COD607" s="211"/>
      <c r="COE607" s="211"/>
      <c r="COF607" s="211"/>
      <c r="COG607" s="211"/>
      <c r="COH607" s="211"/>
      <c r="COI607" s="211"/>
      <c r="COJ607" s="211"/>
      <c r="COK607" s="211"/>
      <c r="COL607" s="211"/>
      <c r="COM607" s="211"/>
      <c r="CON607" s="211"/>
      <c r="COO607" s="211"/>
      <c r="COP607" s="211"/>
      <c r="COQ607" s="211"/>
      <c r="COR607" s="211"/>
      <c r="COS607" s="211"/>
      <c r="COT607" s="211"/>
      <c r="COU607" s="211"/>
      <c r="COV607" s="211"/>
      <c r="COW607" s="211"/>
      <c r="COX607" s="211"/>
      <c r="COY607" s="211"/>
      <c r="COZ607" s="211"/>
      <c r="CPA607" s="211"/>
      <c r="CPB607" s="211"/>
      <c r="CPC607" s="211"/>
      <c r="CPD607" s="211"/>
      <c r="CPE607" s="211"/>
      <c r="CPF607" s="211"/>
      <c r="CPG607" s="211"/>
      <c r="CPH607" s="211"/>
      <c r="CPI607" s="211"/>
      <c r="CPJ607" s="211"/>
      <c r="CPK607" s="211"/>
      <c r="CPL607" s="211"/>
      <c r="CPM607" s="211"/>
      <c r="CPN607" s="211"/>
      <c r="CPO607" s="211"/>
      <c r="CPP607" s="211"/>
      <c r="CPQ607" s="211"/>
      <c r="CPR607" s="211"/>
      <c r="CPS607" s="211"/>
      <c r="CPT607" s="211"/>
      <c r="CPU607" s="211"/>
      <c r="CPV607" s="211"/>
      <c r="CPW607" s="211"/>
      <c r="CPX607" s="211"/>
      <c r="CPY607" s="211"/>
      <c r="CPZ607" s="211"/>
      <c r="CQA607" s="211"/>
      <c r="CQB607" s="211"/>
      <c r="CQC607" s="211"/>
      <c r="CQD607" s="211"/>
      <c r="CQE607" s="211"/>
      <c r="CQF607" s="211"/>
      <c r="CQG607" s="211"/>
      <c r="CQH607" s="211"/>
      <c r="CQI607" s="211"/>
      <c r="CQJ607" s="211"/>
      <c r="CQK607" s="211"/>
      <c r="CQL607" s="211"/>
      <c r="CQM607" s="211"/>
      <c r="CQN607" s="211"/>
      <c r="CQO607" s="211"/>
      <c r="CQP607" s="211"/>
      <c r="CQQ607" s="211"/>
      <c r="CQR607" s="211"/>
      <c r="CQS607" s="211"/>
      <c r="CQT607" s="211"/>
      <c r="CQU607" s="211"/>
      <c r="CQV607" s="211"/>
      <c r="CQW607" s="211"/>
      <c r="CQX607" s="211"/>
      <c r="CQY607" s="211"/>
      <c r="CQZ607" s="211"/>
      <c r="CRA607" s="211"/>
      <c r="CRB607" s="211"/>
      <c r="CRC607" s="211"/>
      <c r="CRD607" s="211"/>
      <c r="CRE607" s="211"/>
      <c r="CRF607" s="211"/>
      <c r="CRG607" s="211"/>
      <c r="CRH607" s="211"/>
      <c r="CRI607" s="211"/>
      <c r="CRJ607" s="211"/>
      <c r="CRK607" s="211"/>
      <c r="CRL607" s="211"/>
      <c r="CRM607" s="211"/>
      <c r="CRN607" s="211"/>
      <c r="CRO607" s="211"/>
      <c r="CRP607" s="211"/>
      <c r="CRQ607" s="211"/>
      <c r="CRR607" s="211"/>
      <c r="CRS607" s="211"/>
      <c r="CRT607" s="211"/>
      <c r="CRU607" s="211"/>
      <c r="CRV607" s="211"/>
      <c r="CRW607" s="211"/>
      <c r="CRX607" s="211"/>
      <c r="CRY607" s="211"/>
      <c r="CRZ607" s="211"/>
      <c r="CSA607" s="211"/>
      <c r="CSB607" s="211"/>
      <c r="CSC607" s="211"/>
      <c r="CSD607" s="211"/>
      <c r="CSE607" s="211"/>
      <c r="CSF607" s="211"/>
      <c r="CSG607" s="211"/>
      <c r="CSH607" s="211"/>
      <c r="CSI607" s="211"/>
      <c r="CSJ607" s="211"/>
      <c r="CSK607" s="211"/>
      <c r="CSL607" s="211"/>
      <c r="CSM607" s="211"/>
      <c r="CSN607" s="211"/>
      <c r="CSO607" s="211"/>
      <c r="CSP607" s="211"/>
      <c r="CSQ607" s="211"/>
      <c r="CSR607" s="211"/>
      <c r="CSS607" s="211"/>
      <c r="CST607" s="211"/>
      <c r="CSU607" s="211"/>
      <c r="CSV607" s="211"/>
      <c r="CSW607" s="211"/>
      <c r="CSX607" s="211"/>
      <c r="CSY607" s="211"/>
      <c r="CSZ607" s="211"/>
      <c r="CTA607" s="211"/>
      <c r="CTB607" s="211"/>
      <c r="CTC607" s="211"/>
      <c r="CTD607" s="211"/>
      <c r="CTE607" s="211"/>
      <c r="CTF607" s="211"/>
      <c r="CTG607" s="211"/>
      <c r="CTH607" s="211"/>
      <c r="CTI607" s="211"/>
      <c r="CTJ607" s="211"/>
      <c r="CTK607" s="211"/>
      <c r="CTL607" s="211"/>
      <c r="CTM607" s="211"/>
      <c r="CTN607" s="211"/>
      <c r="CTO607" s="211"/>
      <c r="CTP607" s="211"/>
      <c r="CTQ607" s="211"/>
      <c r="CTR607" s="211"/>
      <c r="CTS607" s="211"/>
      <c r="CTT607" s="211"/>
      <c r="CTU607" s="211"/>
      <c r="CTV607" s="211"/>
      <c r="CTW607" s="211"/>
      <c r="CTX607" s="211"/>
      <c r="CTY607" s="211"/>
      <c r="CTZ607" s="211"/>
      <c r="CUA607" s="211"/>
      <c r="CUB607" s="211"/>
      <c r="CUC607" s="211"/>
      <c r="CUD607" s="211"/>
      <c r="CUE607" s="211"/>
      <c r="CUF607" s="211"/>
      <c r="CUG607" s="211"/>
      <c r="CUH607" s="211"/>
      <c r="CUI607" s="211"/>
      <c r="CUJ607" s="211"/>
      <c r="CUK607" s="211"/>
      <c r="CUL607" s="211"/>
      <c r="CUM607" s="211"/>
      <c r="CUN607" s="211"/>
      <c r="CUO607" s="211"/>
      <c r="CUP607" s="211"/>
      <c r="CUQ607" s="211"/>
      <c r="CUR607" s="211"/>
      <c r="CUS607" s="211"/>
      <c r="CUT607" s="211"/>
      <c r="CUU607" s="211"/>
      <c r="CUV607" s="211"/>
      <c r="CUW607" s="211"/>
      <c r="CUX607" s="211"/>
      <c r="CUY607" s="211"/>
      <c r="CUZ607" s="211"/>
      <c r="CVA607" s="211"/>
      <c r="CVB607" s="211"/>
      <c r="CVC607" s="211"/>
      <c r="CVD607" s="211"/>
      <c r="CVE607" s="211"/>
      <c r="CVF607" s="211"/>
      <c r="CVG607" s="211"/>
      <c r="CVH607" s="211"/>
      <c r="CVI607" s="211"/>
      <c r="CVJ607" s="211"/>
      <c r="CVK607" s="211"/>
      <c r="CVL607" s="211"/>
      <c r="CVM607" s="211"/>
      <c r="CVN607" s="211"/>
      <c r="CVO607" s="211"/>
      <c r="CVP607" s="211"/>
      <c r="CVQ607" s="211"/>
      <c r="CVR607" s="211"/>
      <c r="CVS607" s="211"/>
      <c r="CVT607" s="211"/>
      <c r="CVU607" s="211"/>
      <c r="CVV607" s="211"/>
      <c r="CVW607" s="211"/>
      <c r="CVX607" s="211"/>
      <c r="CVY607" s="211"/>
      <c r="CVZ607" s="211"/>
      <c r="CWA607" s="211"/>
      <c r="CWB607" s="211"/>
      <c r="CWC607" s="211"/>
      <c r="CWD607" s="211"/>
      <c r="CWE607" s="211"/>
      <c r="CWF607" s="211"/>
      <c r="CWG607" s="211"/>
      <c r="CWH607" s="211"/>
      <c r="CWI607" s="211"/>
      <c r="CWJ607" s="211"/>
      <c r="CWK607" s="211"/>
      <c r="CWL607" s="211"/>
      <c r="CWM607" s="211"/>
      <c r="CWN607" s="211"/>
      <c r="CWO607" s="211"/>
      <c r="CWP607" s="211"/>
      <c r="CWQ607" s="211"/>
      <c r="CWR607" s="211"/>
      <c r="CWS607" s="211"/>
      <c r="CWT607" s="211"/>
      <c r="CWU607" s="211"/>
      <c r="CWV607" s="211"/>
      <c r="CWW607" s="211"/>
      <c r="CWX607" s="211"/>
      <c r="CWY607" s="211"/>
      <c r="CWZ607" s="211"/>
      <c r="CXA607" s="211"/>
      <c r="CXB607" s="211"/>
      <c r="CXC607" s="211"/>
      <c r="CXD607" s="211"/>
      <c r="CXE607" s="211"/>
      <c r="CXF607" s="211"/>
      <c r="CXG607" s="211"/>
      <c r="CXH607" s="211"/>
      <c r="CXI607" s="211"/>
      <c r="CXJ607" s="211"/>
      <c r="CXK607" s="211"/>
      <c r="CXL607" s="211"/>
      <c r="CXM607" s="211"/>
      <c r="CXN607" s="211"/>
      <c r="CXO607" s="211"/>
      <c r="CXP607" s="211"/>
      <c r="CXQ607" s="211"/>
      <c r="CXR607" s="211"/>
      <c r="CXS607" s="211"/>
      <c r="CXT607" s="211"/>
      <c r="CXU607" s="211"/>
      <c r="CXV607" s="211"/>
      <c r="CXW607" s="211"/>
      <c r="CXX607" s="211"/>
      <c r="CXY607" s="211"/>
      <c r="CXZ607" s="211"/>
      <c r="CYA607" s="211"/>
      <c r="CYB607" s="211"/>
      <c r="CYC607" s="211"/>
      <c r="CYD607" s="211"/>
      <c r="CYE607" s="211"/>
      <c r="CYF607" s="211"/>
      <c r="CYG607" s="211"/>
      <c r="CYH607" s="211"/>
      <c r="CYI607" s="211"/>
      <c r="CYJ607" s="211"/>
      <c r="CYK607" s="211"/>
      <c r="CYL607" s="211"/>
      <c r="CYM607" s="211"/>
      <c r="CYN607" s="211"/>
      <c r="CYO607" s="211"/>
      <c r="CYP607" s="211"/>
      <c r="CYQ607" s="211"/>
      <c r="CYR607" s="211"/>
      <c r="CYS607" s="211"/>
      <c r="CYT607" s="211"/>
      <c r="CYU607" s="211"/>
      <c r="CYV607" s="211"/>
      <c r="CYW607" s="211"/>
      <c r="CYX607" s="211"/>
      <c r="CYY607" s="211"/>
      <c r="CYZ607" s="211"/>
      <c r="CZA607" s="211"/>
      <c r="CZB607" s="211"/>
      <c r="CZC607" s="211"/>
      <c r="CZD607" s="211"/>
      <c r="CZE607" s="211"/>
      <c r="CZF607" s="211"/>
      <c r="CZG607" s="211"/>
      <c r="CZH607" s="211"/>
      <c r="CZI607" s="211"/>
      <c r="CZJ607" s="211"/>
      <c r="CZK607" s="211"/>
      <c r="CZL607" s="211"/>
      <c r="CZM607" s="211"/>
      <c r="CZN607" s="211"/>
      <c r="CZO607" s="211"/>
      <c r="CZP607" s="211"/>
      <c r="CZQ607" s="211"/>
      <c r="CZR607" s="211"/>
      <c r="CZS607" s="211"/>
      <c r="CZT607" s="211"/>
      <c r="CZU607" s="211"/>
      <c r="CZV607" s="211"/>
      <c r="CZW607" s="211"/>
      <c r="CZX607" s="211"/>
      <c r="CZY607" s="211"/>
      <c r="CZZ607" s="211"/>
      <c r="DAA607" s="211"/>
      <c r="DAB607" s="211"/>
      <c r="DAC607" s="211"/>
      <c r="DAD607" s="211"/>
      <c r="DAE607" s="211"/>
      <c r="DAF607" s="211"/>
      <c r="DAG607" s="211"/>
      <c r="DAH607" s="211"/>
      <c r="DAI607" s="211"/>
      <c r="DAJ607" s="211"/>
      <c r="DAK607" s="211"/>
      <c r="DAL607" s="211"/>
      <c r="DAM607" s="211"/>
      <c r="DAN607" s="211"/>
      <c r="DAO607" s="211"/>
      <c r="DAP607" s="211"/>
      <c r="DAQ607" s="211"/>
      <c r="DAR607" s="211"/>
      <c r="DAS607" s="211"/>
      <c r="DAT607" s="211"/>
      <c r="DAU607" s="211"/>
      <c r="DAV607" s="211"/>
      <c r="DAW607" s="211"/>
      <c r="DAX607" s="211"/>
      <c r="DAY607" s="211"/>
      <c r="DAZ607" s="211"/>
      <c r="DBA607" s="211"/>
      <c r="DBB607" s="211"/>
      <c r="DBC607" s="211"/>
      <c r="DBD607" s="211"/>
      <c r="DBE607" s="211"/>
      <c r="DBF607" s="211"/>
      <c r="DBG607" s="211"/>
      <c r="DBH607" s="211"/>
      <c r="DBI607" s="211"/>
      <c r="DBJ607" s="211"/>
      <c r="DBK607" s="211"/>
      <c r="DBL607" s="211"/>
      <c r="DBM607" s="211"/>
      <c r="DBN607" s="211"/>
      <c r="DBO607" s="211"/>
      <c r="DBP607" s="211"/>
      <c r="DBQ607" s="211"/>
      <c r="DBR607" s="211"/>
      <c r="DBS607" s="211"/>
      <c r="DBT607" s="211"/>
      <c r="DBU607" s="211"/>
      <c r="DBV607" s="211"/>
      <c r="DBW607" s="211"/>
      <c r="DBX607" s="211"/>
      <c r="DBY607" s="211"/>
      <c r="DBZ607" s="211"/>
      <c r="DCA607" s="211"/>
      <c r="DCB607" s="211"/>
      <c r="DCC607" s="211"/>
      <c r="DCD607" s="211"/>
      <c r="DCE607" s="211"/>
      <c r="DCF607" s="211"/>
      <c r="DCG607" s="211"/>
      <c r="DCH607" s="211"/>
      <c r="DCI607" s="211"/>
      <c r="DCJ607" s="211"/>
      <c r="DCK607" s="211"/>
      <c r="DCL607" s="211"/>
      <c r="DCM607" s="211"/>
      <c r="DCN607" s="211"/>
      <c r="DCO607" s="211"/>
      <c r="DCP607" s="211"/>
      <c r="DCQ607" s="211"/>
      <c r="DCR607" s="211"/>
      <c r="DCS607" s="211"/>
      <c r="DCT607" s="211"/>
      <c r="DCU607" s="211"/>
      <c r="DCV607" s="211"/>
      <c r="DCW607" s="211"/>
      <c r="DCX607" s="211"/>
      <c r="DCY607" s="211"/>
      <c r="DCZ607" s="211"/>
      <c r="DDA607" s="211"/>
      <c r="DDB607" s="211"/>
      <c r="DDC607" s="211"/>
      <c r="DDD607" s="211"/>
      <c r="DDE607" s="211"/>
      <c r="DDF607" s="211"/>
      <c r="DDG607" s="211"/>
      <c r="DDH607" s="211"/>
      <c r="DDI607" s="211"/>
      <c r="DDJ607" s="211"/>
      <c r="DDK607" s="211"/>
      <c r="DDL607" s="211"/>
      <c r="DDM607" s="211"/>
      <c r="DDN607" s="211"/>
      <c r="DDO607" s="211"/>
      <c r="DDP607" s="211"/>
      <c r="DDQ607" s="211"/>
      <c r="DDR607" s="211"/>
      <c r="DDS607" s="211"/>
      <c r="DDT607" s="211"/>
      <c r="DDU607" s="211"/>
      <c r="DDV607" s="211"/>
      <c r="DDW607" s="211"/>
      <c r="DDX607" s="211"/>
      <c r="DDY607" s="211"/>
      <c r="DDZ607" s="211"/>
      <c r="DEA607" s="211"/>
      <c r="DEB607" s="211"/>
      <c r="DEC607" s="211"/>
      <c r="DED607" s="211"/>
      <c r="DEE607" s="211"/>
      <c r="DEF607" s="211"/>
      <c r="DEG607" s="211"/>
      <c r="DEH607" s="211"/>
      <c r="DEI607" s="211"/>
      <c r="DEJ607" s="211"/>
      <c r="DEK607" s="211"/>
      <c r="DEL607" s="211"/>
      <c r="DEM607" s="211"/>
      <c r="DEN607" s="211"/>
      <c r="DEO607" s="211"/>
      <c r="DEP607" s="211"/>
      <c r="DEQ607" s="211"/>
      <c r="DER607" s="211"/>
      <c r="DES607" s="211"/>
      <c r="DET607" s="211"/>
      <c r="DEU607" s="211"/>
      <c r="DEV607" s="211"/>
      <c r="DEW607" s="211"/>
      <c r="DEX607" s="211"/>
      <c r="DEY607" s="211"/>
      <c r="DEZ607" s="211"/>
      <c r="DFA607" s="211"/>
      <c r="DFB607" s="211"/>
      <c r="DFC607" s="211"/>
      <c r="DFD607" s="211"/>
      <c r="DFE607" s="211"/>
      <c r="DFF607" s="211"/>
      <c r="DFG607" s="211"/>
      <c r="DFH607" s="211"/>
      <c r="DFI607" s="211"/>
      <c r="DFJ607" s="211"/>
      <c r="DFK607" s="211"/>
      <c r="DFL607" s="211"/>
      <c r="DFM607" s="211"/>
      <c r="DFN607" s="211"/>
      <c r="DFO607" s="211"/>
      <c r="DFP607" s="211"/>
      <c r="DFQ607" s="211"/>
      <c r="DFR607" s="211"/>
      <c r="DFS607" s="211"/>
      <c r="DFT607" s="211"/>
      <c r="DFU607" s="211"/>
      <c r="DFV607" s="211"/>
      <c r="DFW607" s="211"/>
      <c r="DFX607" s="211"/>
      <c r="DFY607" s="211"/>
      <c r="DFZ607" s="211"/>
      <c r="DGA607" s="211"/>
      <c r="DGB607" s="211"/>
      <c r="DGC607" s="211"/>
      <c r="DGD607" s="211"/>
      <c r="DGE607" s="211"/>
      <c r="DGF607" s="211"/>
      <c r="DGG607" s="211"/>
      <c r="DGH607" s="211"/>
      <c r="DGI607" s="211"/>
      <c r="DGJ607" s="211"/>
      <c r="DGK607" s="211"/>
      <c r="DGL607" s="211"/>
      <c r="DGM607" s="211"/>
      <c r="DGN607" s="211"/>
      <c r="DGO607" s="211"/>
      <c r="DGP607" s="211"/>
      <c r="DGQ607" s="211"/>
      <c r="DGR607" s="211"/>
      <c r="DGS607" s="211"/>
      <c r="DGT607" s="211"/>
      <c r="DGU607" s="211"/>
      <c r="DGV607" s="211"/>
      <c r="DGW607" s="211"/>
      <c r="DGX607" s="211"/>
      <c r="DGY607" s="211"/>
      <c r="DGZ607" s="211"/>
      <c r="DHA607" s="211"/>
      <c r="DHB607" s="211"/>
      <c r="DHC607" s="211"/>
      <c r="DHD607" s="211"/>
      <c r="DHE607" s="211"/>
      <c r="DHF607" s="211"/>
      <c r="DHG607" s="211"/>
      <c r="DHH607" s="211"/>
      <c r="DHI607" s="211"/>
      <c r="DHJ607" s="211"/>
      <c r="DHK607" s="211"/>
      <c r="DHL607" s="211"/>
      <c r="DHM607" s="211"/>
      <c r="DHN607" s="211"/>
      <c r="DHO607" s="211"/>
      <c r="DHP607" s="211"/>
      <c r="DHQ607" s="211"/>
      <c r="DHR607" s="211"/>
      <c r="DHS607" s="211"/>
      <c r="DHT607" s="211"/>
      <c r="DHU607" s="211"/>
      <c r="DHV607" s="211"/>
      <c r="DHW607" s="211"/>
      <c r="DHX607" s="211"/>
      <c r="DHY607" s="211"/>
      <c r="DHZ607" s="211"/>
      <c r="DIA607" s="211"/>
      <c r="DIB607" s="211"/>
      <c r="DIC607" s="211"/>
      <c r="DID607" s="211"/>
      <c r="DIE607" s="211"/>
      <c r="DIF607" s="211"/>
      <c r="DIG607" s="211"/>
      <c r="DIH607" s="211"/>
      <c r="DII607" s="211"/>
      <c r="DIJ607" s="211"/>
      <c r="DIK607" s="211"/>
      <c r="DIL607" s="211"/>
      <c r="DIM607" s="211"/>
      <c r="DIN607" s="211"/>
      <c r="DIO607" s="211"/>
      <c r="DIP607" s="211"/>
      <c r="DIQ607" s="211"/>
      <c r="DIR607" s="211"/>
      <c r="DIS607" s="211"/>
      <c r="DIT607" s="211"/>
      <c r="DIU607" s="211"/>
      <c r="DIV607" s="211"/>
      <c r="DIW607" s="211"/>
      <c r="DIX607" s="211"/>
      <c r="DIY607" s="211"/>
      <c r="DIZ607" s="211"/>
      <c r="DJA607" s="211"/>
      <c r="DJB607" s="211"/>
      <c r="DJC607" s="211"/>
      <c r="DJD607" s="211"/>
      <c r="DJE607" s="211"/>
      <c r="DJF607" s="211"/>
      <c r="DJG607" s="211"/>
      <c r="DJH607" s="211"/>
      <c r="DJI607" s="211"/>
      <c r="DJJ607" s="211"/>
      <c r="DJK607" s="211"/>
      <c r="DJL607" s="211"/>
      <c r="DJM607" s="211"/>
      <c r="DJN607" s="211"/>
      <c r="DJO607" s="211"/>
      <c r="DJP607" s="211"/>
      <c r="DJQ607" s="211"/>
      <c r="DJR607" s="211"/>
      <c r="DJS607" s="211"/>
      <c r="DJT607" s="211"/>
      <c r="DJU607" s="211"/>
      <c r="DJV607" s="211"/>
      <c r="DJW607" s="211"/>
      <c r="DJX607" s="211"/>
      <c r="DJY607" s="211"/>
      <c r="DJZ607" s="211"/>
      <c r="DKA607" s="211"/>
      <c r="DKB607" s="211"/>
      <c r="DKC607" s="211"/>
      <c r="DKD607" s="211"/>
      <c r="DKE607" s="211"/>
      <c r="DKF607" s="211"/>
      <c r="DKG607" s="211"/>
      <c r="DKH607" s="211"/>
      <c r="DKI607" s="211"/>
      <c r="DKJ607" s="211"/>
      <c r="DKK607" s="211"/>
      <c r="DKL607" s="211"/>
      <c r="DKM607" s="211"/>
      <c r="DKN607" s="211"/>
      <c r="DKO607" s="211"/>
      <c r="DKP607" s="211"/>
      <c r="DKQ607" s="211"/>
      <c r="DKR607" s="211"/>
      <c r="DKS607" s="211"/>
      <c r="DKT607" s="211"/>
      <c r="DKU607" s="211"/>
      <c r="DKV607" s="211"/>
      <c r="DKW607" s="211"/>
      <c r="DKX607" s="211"/>
      <c r="DKY607" s="211"/>
      <c r="DKZ607" s="211"/>
      <c r="DLA607" s="211"/>
      <c r="DLB607" s="211"/>
      <c r="DLC607" s="211"/>
      <c r="DLD607" s="211"/>
      <c r="DLE607" s="211"/>
      <c r="DLF607" s="211"/>
      <c r="DLG607" s="211"/>
      <c r="DLH607" s="211"/>
      <c r="DLI607" s="211"/>
      <c r="DLJ607" s="211"/>
      <c r="DLK607" s="211"/>
      <c r="DLL607" s="211"/>
      <c r="DLM607" s="211"/>
      <c r="DLN607" s="211"/>
      <c r="DLO607" s="211"/>
      <c r="DLP607" s="211"/>
      <c r="DLQ607" s="211"/>
      <c r="DLR607" s="211"/>
      <c r="DLS607" s="211"/>
      <c r="DLT607" s="211"/>
      <c r="DLU607" s="211"/>
      <c r="DLV607" s="211"/>
      <c r="DLW607" s="211"/>
      <c r="DLX607" s="211"/>
      <c r="DLY607" s="211"/>
      <c r="DLZ607" s="211"/>
      <c r="DMA607" s="211"/>
      <c r="DMB607" s="211"/>
      <c r="DMC607" s="211"/>
      <c r="DMD607" s="211"/>
      <c r="DME607" s="211"/>
      <c r="DMF607" s="211"/>
      <c r="DMG607" s="211"/>
      <c r="DMH607" s="211"/>
      <c r="DMI607" s="211"/>
      <c r="DMJ607" s="211"/>
      <c r="DMK607" s="211"/>
      <c r="DML607" s="211"/>
      <c r="DMM607" s="211"/>
      <c r="DMN607" s="211"/>
      <c r="DMO607" s="211"/>
      <c r="DMP607" s="211"/>
      <c r="DMQ607" s="211"/>
      <c r="DMR607" s="211"/>
      <c r="DMS607" s="211"/>
      <c r="DMT607" s="211"/>
      <c r="DMU607" s="211"/>
      <c r="DMV607" s="211"/>
      <c r="DMW607" s="211"/>
      <c r="DMX607" s="211"/>
      <c r="DMY607" s="211"/>
      <c r="DMZ607" s="211"/>
      <c r="DNA607" s="211"/>
      <c r="DNB607" s="211"/>
      <c r="DNC607" s="211"/>
      <c r="DND607" s="211"/>
      <c r="DNE607" s="211"/>
      <c r="DNF607" s="211"/>
      <c r="DNG607" s="211"/>
      <c r="DNH607" s="211"/>
      <c r="DNI607" s="211"/>
      <c r="DNJ607" s="211"/>
      <c r="DNK607" s="211"/>
      <c r="DNL607" s="211"/>
      <c r="DNM607" s="211"/>
      <c r="DNN607" s="211"/>
      <c r="DNO607" s="211"/>
      <c r="DNP607" s="211"/>
      <c r="DNQ607" s="211"/>
      <c r="DNR607" s="211"/>
      <c r="DNS607" s="211"/>
      <c r="DNT607" s="211"/>
      <c r="DNU607" s="211"/>
      <c r="DNV607" s="211"/>
      <c r="DNW607" s="211"/>
      <c r="DNX607" s="211"/>
      <c r="DNY607" s="211"/>
      <c r="DNZ607" s="211"/>
      <c r="DOA607" s="211"/>
      <c r="DOB607" s="211"/>
      <c r="DOC607" s="211"/>
      <c r="DOD607" s="211"/>
      <c r="DOE607" s="211"/>
      <c r="DOF607" s="211"/>
      <c r="DOG607" s="211"/>
      <c r="DOH607" s="211"/>
      <c r="DOI607" s="211"/>
      <c r="DOJ607" s="211"/>
      <c r="DOK607" s="211"/>
      <c r="DOL607" s="211"/>
      <c r="DOM607" s="211"/>
      <c r="DON607" s="211"/>
      <c r="DOO607" s="211"/>
      <c r="DOP607" s="211"/>
      <c r="DOQ607" s="211"/>
      <c r="DOR607" s="211"/>
      <c r="DOS607" s="211"/>
      <c r="DOT607" s="211"/>
      <c r="DOU607" s="211"/>
      <c r="DOV607" s="211"/>
      <c r="DOW607" s="211"/>
      <c r="DOX607" s="211"/>
      <c r="DOY607" s="211"/>
      <c r="DOZ607" s="211"/>
      <c r="DPA607" s="211"/>
      <c r="DPB607" s="211"/>
      <c r="DPC607" s="211"/>
      <c r="DPD607" s="211"/>
      <c r="DPE607" s="211"/>
      <c r="DPF607" s="211"/>
      <c r="DPG607" s="211"/>
      <c r="DPH607" s="211"/>
      <c r="DPI607" s="211"/>
      <c r="DPJ607" s="211"/>
      <c r="DPK607" s="211"/>
      <c r="DPL607" s="211"/>
      <c r="DPM607" s="211"/>
      <c r="DPN607" s="211"/>
      <c r="DPO607" s="211"/>
      <c r="DPP607" s="211"/>
      <c r="DPQ607" s="211"/>
      <c r="DPR607" s="211"/>
      <c r="DPS607" s="211"/>
      <c r="DPT607" s="211"/>
      <c r="DPU607" s="211"/>
      <c r="DPV607" s="211"/>
      <c r="DPW607" s="211"/>
      <c r="DPX607" s="211"/>
      <c r="DPY607" s="211"/>
      <c r="DPZ607" s="211"/>
      <c r="DQA607" s="211"/>
      <c r="DQB607" s="211"/>
      <c r="DQC607" s="211"/>
      <c r="DQD607" s="211"/>
      <c r="DQE607" s="211"/>
      <c r="DQF607" s="211"/>
      <c r="DQG607" s="211"/>
      <c r="DQH607" s="211"/>
      <c r="DQI607" s="211"/>
      <c r="DQJ607" s="211"/>
      <c r="DQK607" s="211"/>
      <c r="DQL607" s="211"/>
      <c r="DQM607" s="211"/>
      <c r="DQN607" s="211"/>
      <c r="DQO607" s="211"/>
      <c r="DQP607" s="211"/>
      <c r="DQQ607" s="211"/>
      <c r="DQR607" s="211"/>
      <c r="DQS607" s="211"/>
      <c r="DQT607" s="211"/>
      <c r="DQU607" s="211"/>
      <c r="DQV607" s="211"/>
      <c r="DQW607" s="211"/>
      <c r="DQX607" s="211"/>
      <c r="DQY607" s="211"/>
      <c r="DQZ607" s="211"/>
      <c r="DRA607" s="211"/>
      <c r="DRB607" s="211"/>
      <c r="DRC607" s="211"/>
      <c r="DRD607" s="211"/>
      <c r="DRE607" s="211"/>
      <c r="DRF607" s="211"/>
      <c r="DRG607" s="211"/>
      <c r="DRH607" s="211"/>
      <c r="DRI607" s="211"/>
      <c r="DRJ607" s="211"/>
      <c r="DRK607" s="211"/>
      <c r="DRL607" s="211"/>
      <c r="DRM607" s="211"/>
      <c r="DRN607" s="211"/>
      <c r="DRO607" s="211"/>
      <c r="DRP607" s="211"/>
      <c r="DRQ607" s="211"/>
      <c r="DRR607" s="211"/>
      <c r="DRS607" s="211"/>
      <c r="DRT607" s="211"/>
      <c r="DRU607" s="211"/>
      <c r="DRV607" s="211"/>
      <c r="DRW607" s="211"/>
      <c r="DRX607" s="211"/>
      <c r="DRY607" s="211"/>
      <c r="DRZ607" s="211"/>
      <c r="DSA607" s="211"/>
      <c r="DSB607" s="211"/>
      <c r="DSC607" s="211"/>
      <c r="DSD607" s="211"/>
      <c r="DSE607" s="211"/>
      <c r="DSF607" s="211"/>
      <c r="DSG607" s="211"/>
      <c r="DSH607" s="211"/>
      <c r="DSI607" s="211"/>
      <c r="DSJ607" s="211"/>
      <c r="DSK607" s="211"/>
      <c r="DSL607" s="211"/>
      <c r="DSM607" s="211"/>
      <c r="DSN607" s="211"/>
      <c r="DSO607" s="211"/>
      <c r="DSP607" s="211"/>
      <c r="DSQ607" s="211"/>
      <c r="DSR607" s="211"/>
      <c r="DSS607" s="211"/>
      <c r="DST607" s="211"/>
      <c r="DSU607" s="211"/>
      <c r="DSV607" s="211"/>
      <c r="DSW607" s="211"/>
      <c r="DSX607" s="211"/>
      <c r="DSY607" s="211"/>
      <c r="DSZ607" s="211"/>
      <c r="DTA607" s="211"/>
      <c r="DTB607" s="211"/>
      <c r="DTC607" s="211"/>
      <c r="DTD607" s="211"/>
      <c r="DTE607" s="211"/>
      <c r="DTF607" s="211"/>
      <c r="DTG607" s="211"/>
      <c r="DTH607" s="211"/>
      <c r="DTI607" s="211"/>
      <c r="DTJ607" s="211"/>
      <c r="DTK607" s="211"/>
      <c r="DTL607" s="211"/>
      <c r="DTM607" s="211"/>
      <c r="DTN607" s="211"/>
      <c r="DTO607" s="211"/>
      <c r="DTP607" s="211"/>
      <c r="DTQ607" s="211"/>
      <c r="DTR607" s="211"/>
      <c r="DTS607" s="211"/>
      <c r="DTT607" s="211"/>
      <c r="DTU607" s="211"/>
      <c r="DTV607" s="211"/>
      <c r="DTW607" s="211"/>
      <c r="DTX607" s="211"/>
      <c r="DTY607" s="211"/>
      <c r="DTZ607" s="211"/>
      <c r="DUA607" s="211"/>
      <c r="DUB607" s="211"/>
      <c r="DUC607" s="211"/>
      <c r="DUD607" s="211"/>
      <c r="DUE607" s="211"/>
      <c r="DUF607" s="211"/>
      <c r="DUG607" s="211"/>
      <c r="DUH607" s="211"/>
      <c r="DUI607" s="211"/>
      <c r="DUJ607" s="211"/>
      <c r="DUK607" s="211"/>
      <c r="DUL607" s="211"/>
      <c r="DUM607" s="211"/>
      <c r="DUN607" s="211"/>
      <c r="DUO607" s="211"/>
      <c r="DUP607" s="211"/>
      <c r="DUQ607" s="211"/>
      <c r="DUR607" s="211"/>
      <c r="DUS607" s="211"/>
      <c r="DUT607" s="211"/>
      <c r="DUU607" s="211"/>
      <c r="DUV607" s="211"/>
      <c r="DUW607" s="211"/>
      <c r="DUX607" s="211"/>
      <c r="DUY607" s="211"/>
      <c r="DUZ607" s="211"/>
      <c r="DVA607" s="211"/>
      <c r="DVB607" s="211"/>
      <c r="DVC607" s="211"/>
      <c r="DVD607" s="211"/>
      <c r="DVE607" s="211"/>
      <c r="DVF607" s="211"/>
      <c r="DVG607" s="211"/>
      <c r="DVH607" s="211"/>
      <c r="DVI607" s="211"/>
      <c r="DVJ607" s="211"/>
      <c r="DVK607" s="211"/>
      <c r="DVL607" s="211"/>
      <c r="DVM607" s="211"/>
      <c r="DVN607" s="211"/>
      <c r="DVO607" s="211"/>
      <c r="DVP607" s="211"/>
      <c r="DVQ607" s="211"/>
      <c r="DVR607" s="211"/>
      <c r="DVS607" s="211"/>
      <c r="DVT607" s="211"/>
      <c r="DVU607" s="211"/>
      <c r="DVV607" s="211"/>
      <c r="DVW607" s="211"/>
      <c r="DVX607" s="211"/>
      <c r="DVY607" s="211"/>
      <c r="DVZ607" s="211"/>
      <c r="DWA607" s="211"/>
      <c r="DWB607" s="211"/>
      <c r="DWC607" s="211"/>
      <c r="DWD607" s="211"/>
      <c r="DWE607" s="211"/>
      <c r="DWF607" s="211"/>
      <c r="DWG607" s="211"/>
      <c r="DWH607" s="211"/>
      <c r="DWI607" s="211"/>
      <c r="DWJ607" s="211"/>
      <c r="DWK607" s="211"/>
      <c r="DWL607" s="211"/>
      <c r="DWM607" s="211"/>
      <c r="DWN607" s="211"/>
      <c r="DWO607" s="211"/>
      <c r="DWP607" s="211"/>
      <c r="DWQ607" s="211"/>
      <c r="DWR607" s="211"/>
      <c r="DWS607" s="211"/>
      <c r="DWT607" s="211"/>
      <c r="DWU607" s="211"/>
      <c r="DWV607" s="211"/>
      <c r="DWW607" s="211"/>
      <c r="DWX607" s="211"/>
      <c r="DWY607" s="211"/>
      <c r="DWZ607" s="211"/>
      <c r="DXA607" s="211"/>
      <c r="DXB607" s="211"/>
      <c r="DXC607" s="211"/>
      <c r="DXD607" s="211"/>
      <c r="DXE607" s="211"/>
      <c r="DXF607" s="211"/>
      <c r="DXG607" s="211"/>
      <c r="DXH607" s="211"/>
      <c r="DXI607" s="211"/>
      <c r="DXJ607" s="211"/>
      <c r="DXK607" s="211"/>
      <c r="DXL607" s="211"/>
      <c r="DXM607" s="211"/>
      <c r="DXN607" s="211"/>
      <c r="DXO607" s="211"/>
      <c r="DXP607" s="211"/>
      <c r="DXQ607" s="211"/>
      <c r="DXR607" s="211"/>
      <c r="DXS607" s="211"/>
      <c r="DXT607" s="211"/>
      <c r="DXU607" s="211"/>
      <c r="DXV607" s="211"/>
      <c r="DXW607" s="211"/>
      <c r="DXX607" s="211"/>
      <c r="DXY607" s="211"/>
      <c r="DXZ607" s="211"/>
      <c r="DYA607" s="211"/>
      <c r="DYB607" s="211"/>
      <c r="DYC607" s="211"/>
      <c r="DYD607" s="211"/>
      <c r="DYE607" s="211"/>
      <c r="DYF607" s="211"/>
      <c r="DYG607" s="211"/>
      <c r="DYH607" s="211"/>
      <c r="DYI607" s="211"/>
      <c r="DYJ607" s="211"/>
      <c r="DYK607" s="211"/>
      <c r="DYL607" s="211"/>
      <c r="DYM607" s="211"/>
      <c r="DYN607" s="211"/>
      <c r="DYO607" s="211"/>
      <c r="DYP607" s="211"/>
      <c r="DYQ607" s="211"/>
      <c r="DYR607" s="211"/>
      <c r="DYS607" s="211"/>
      <c r="DYT607" s="211"/>
      <c r="DYU607" s="211"/>
      <c r="DYV607" s="211"/>
      <c r="DYW607" s="211"/>
      <c r="DYX607" s="211"/>
      <c r="DYY607" s="211"/>
      <c r="DYZ607" s="211"/>
      <c r="DZA607" s="211"/>
      <c r="DZB607" s="211"/>
      <c r="DZC607" s="211"/>
      <c r="DZD607" s="211"/>
      <c r="DZE607" s="211"/>
      <c r="DZF607" s="211"/>
      <c r="DZG607" s="211"/>
      <c r="DZH607" s="211"/>
      <c r="DZI607" s="211"/>
      <c r="DZJ607" s="211"/>
      <c r="DZK607" s="211"/>
      <c r="DZL607" s="211"/>
      <c r="DZM607" s="211"/>
      <c r="DZN607" s="211"/>
      <c r="DZO607" s="211"/>
      <c r="DZP607" s="211"/>
      <c r="DZQ607" s="211"/>
      <c r="DZR607" s="211"/>
      <c r="DZS607" s="211"/>
      <c r="DZT607" s="211"/>
      <c r="DZU607" s="211"/>
      <c r="DZV607" s="211"/>
      <c r="DZW607" s="211"/>
      <c r="DZX607" s="211"/>
      <c r="DZY607" s="211"/>
      <c r="DZZ607" s="211"/>
      <c r="EAA607" s="211"/>
      <c r="EAB607" s="211"/>
      <c r="EAC607" s="211"/>
      <c r="EAD607" s="211"/>
      <c r="EAE607" s="211"/>
      <c r="EAF607" s="211"/>
      <c r="EAG607" s="211"/>
      <c r="EAH607" s="211"/>
      <c r="EAI607" s="211"/>
      <c r="EAJ607" s="211"/>
      <c r="EAK607" s="211"/>
      <c r="EAL607" s="211"/>
      <c r="EAM607" s="211"/>
      <c r="EAN607" s="211"/>
      <c r="EAO607" s="211"/>
      <c r="EAP607" s="211"/>
      <c r="EAQ607" s="211"/>
      <c r="EAR607" s="211"/>
      <c r="EAS607" s="211"/>
      <c r="EAT607" s="211"/>
      <c r="EAU607" s="211"/>
      <c r="EAV607" s="211"/>
      <c r="EAW607" s="211"/>
      <c r="EAX607" s="211"/>
      <c r="EAY607" s="211"/>
      <c r="EAZ607" s="211"/>
      <c r="EBA607" s="211"/>
      <c r="EBB607" s="211"/>
      <c r="EBC607" s="211"/>
      <c r="EBD607" s="211"/>
      <c r="EBE607" s="211"/>
      <c r="EBF607" s="211"/>
      <c r="EBG607" s="211"/>
      <c r="EBH607" s="211"/>
      <c r="EBI607" s="211"/>
      <c r="EBJ607" s="211"/>
      <c r="EBK607" s="211"/>
      <c r="EBL607" s="211"/>
      <c r="EBM607" s="211"/>
      <c r="EBN607" s="211"/>
      <c r="EBO607" s="211"/>
      <c r="EBP607" s="211"/>
      <c r="EBQ607" s="211"/>
      <c r="EBR607" s="211"/>
      <c r="EBS607" s="211"/>
      <c r="EBT607" s="211"/>
      <c r="EBU607" s="211"/>
      <c r="EBV607" s="211"/>
      <c r="EBW607" s="211"/>
      <c r="EBX607" s="211"/>
      <c r="EBY607" s="211"/>
      <c r="EBZ607" s="211"/>
      <c r="ECA607" s="211"/>
      <c r="ECB607" s="211"/>
      <c r="ECC607" s="211"/>
      <c r="ECD607" s="211"/>
      <c r="ECE607" s="211"/>
      <c r="ECF607" s="211"/>
      <c r="ECG607" s="211"/>
      <c r="ECH607" s="211"/>
      <c r="ECI607" s="211"/>
      <c r="ECJ607" s="211"/>
      <c r="ECK607" s="211"/>
      <c r="ECL607" s="211"/>
      <c r="ECM607" s="211"/>
      <c r="ECN607" s="211"/>
      <c r="ECO607" s="211"/>
      <c r="ECP607" s="211"/>
      <c r="ECQ607" s="211"/>
      <c r="ECR607" s="211"/>
      <c r="ECS607" s="211"/>
      <c r="ECT607" s="211"/>
      <c r="ECU607" s="211"/>
      <c r="ECV607" s="211"/>
      <c r="ECW607" s="211"/>
      <c r="ECX607" s="211"/>
      <c r="ECY607" s="211"/>
      <c r="ECZ607" s="211"/>
      <c r="EDA607" s="211"/>
      <c r="EDB607" s="211"/>
      <c r="EDC607" s="211"/>
      <c r="EDD607" s="211"/>
      <c r="EDE607" s="211"/>
      <c r="EDF607" s="211"/>
      <c r="EDG607" s="211"/>
      <c r="EDH607" s="211"/>
      <c r="EDI607" s="211"/>
      <c r="EDJ607" s="211"/>
      <c r="EDK607" s="211"/>
      <c r="EDL607" s="211"/>
      <c r="EDM607" s="211"/>
      <c r="EDN607" s="211"/>
      <c r="EDO607" s="211"/>
      <c r="EDP607" s="211"/>
      <c r="EDQ607" s="211"/>
      <c r="EDR607" s="211"/>
      <c r="EDS607" s="211"/>
      <c r="EDT607" s="211"/>
      <c r="EDU607" s="211"/>
      <c r="EDV607" s="211"/>
      <c r="EDW607" s="211"/>
      <c r="EDX607" s="211"/>
      <c r="EDY607" s="211"/>
      <c r="EDZ607" s="211"/>
      <c r="EEA607" s="211"/>
      <c r="EEB607" s="211"/>
      <c r="EEC607" s="211"/>
      <c r="EED607" s="211"/>
      <c r="EEE607" s="211"/>
      <c r="EEF607" s="211"/>
      <c r="EEG607" s="211"/>
      <c r="EEH607" s="211"/>
      <c r="EEI607" s="211"/>
      <c r="EEJ607" s="211"/>
      <c r="EEK607" s="211"/>
      <c r="EEL607" s="211"/>
      <c r="EEM607" s="211"/>
      <c r="EEN607" s="211"/>
      <c r="EEO607" s="211"/>
      <c r="EEP607" s="211"/>
      <c r="EEQ607" s="211"/>
      <c r="EER607" s="211"/>
      <c r="EES607" s="211"/>
      <c r="EET607" s="211"/>
      <c r="EEU607" s="211"/>
      <c r="EEV607" s="211"/>
      <c r="EEW607" s="211"/>
      <c r="EEX607" s="211"/>
      <c r="EEY607" s="211"/>
      <c r="EEZ607" s="211"/>
      <c r="EFA607" s="211"/>
      <c r="EFB607" s="211"/>
      <c r="EFC607" s="211"/>
      <c r="EFD607" s="211"/>
      <c r="EFE607" s="211"/>
      <c r="EFF607" s="211"/>
      <c r="EFG607" s="211"/>
      <c r="EFH607" s="211"/>
      <c r="EFI607" s="211"/>
      <c r="EFJ607" s="211"/>
      <c r="EFK607" s="211"/>
      <c r="EFL607" s="211"/>
      <c r="EFM607" s="211"/>
      <c r="EFN607" s="211"/>
      <c r="EFO607" s="211"/>
      <c r="EFP607" s="211"/>
      <c r="EFQ607" s="211"/>
      <c r="EFR607" s="211"/>
      <c r="EFS607" s="211"/>
      <c r="EFT607" s="211"/>
      <c r="EFU607" s="211"/>
      <c r="EFV607" s="211"/>
      <c r="EFW607" s="211"/>
      <c r="EFX607" s="211"/>
      <c r="EFY607" s="211"/>
      <c r="EFZ607" s="211"/>
      <c r="EGA607" s="211"/>
      <c r="EGB607" s="211"/>
      <c r="EGC607" s="211"/>
      <c r="EGD607" s="211"/>
      <c r="EGE607" s="211"/>
      <c r="EGF607" s="211"/>
      <c r="EGG607" s="211"/>
      <c r="EGH607" s="211"/>
      <c r="EGI607" s="211"/>
      <c r="EGJ607" s="211"/>
      <c r="EGK607" s="211"/>
      <c r="EGL607" s="211"/>
      <c r="EGM607" s="211"/>
      <c r="EGN607" s="211"/>
      <c r="EGO607" s="211"/>
      <c r="EGP607" s="211"/>
      <c r="EGQ607" s="211"/>
      <c r="EGR607" s="211"/>
      <c r="EGS607" s="211"/>
      <c r="EGT607" s="211"/>
      <c r="EGU607" s="211"/>
      <c r="EGV607" s="211"/>
      <c r="EGW607" s="211"/>
      <c r="EGX607" s="211"/>
      <c r="EGY607" s="211"/>
      <c r="EGZ607" s="211"/>
      <c r="EHA607" s="211"/>
      <c r="EHB607" s="211"/>
      <c r="EHC607" s="211"/>
      <c r="EHD607" s="211"/>
      <c r="EHE607" s="211"/>
      <c r="EHF607" s="211"/>
      <c r="EHG607" s="211"/>
      <c r="EHH607" s="211"/>
      <c r="EHI607" s="211"/>
      <c r="EHJ607" s="211"/>
      <c r="EHK607" s="211"/>
      <c r="EHL607" s="211"/>
      <c r="EHM607" s="211"/>
      <c r="EHN607" s="211"/>
      <c r="EHO607" s="211"/>
      <c r="EHP607" s="211"/>
      <c r="EHQ607" s="211"/>
      <c r="EHR607" s="211"/>
      <c r="EHS607" s="211"/>
      <c r="EHT607" s="211"/>
      <c r="EHU607" s="211"/>
      <c r="EHV607" s="211"/>
      <c r="EHW607" s="211"/>
      <c r="EHX607" s="211"/>
      <c r="EHY607" s="211"/>
      <c r="EHZ607" s="211"/>
      <c r="EIA607" s="211"/>
      <c r="EIB607" s="211"/>
      <c r="EIC607" s="211"/>
      <c r="EID607" s="211"/>
      <c r="EIE607" s="211"/>
      <c r="EIF607" s="211"/>
      <c r="EIG607" s="211"/>
      <c r="EIH607" s="211"/>
      <c r="EII607" s="211"/>
      <c r="EIJ607" s="211"/>
      <c r="EIK607" s="211"/>
      <c r="EIL607" s="211"/>
      <c r="EIM607" s="211"/>
      <c r="EIN607" s="211"/>
      <c r="EIO607" s="211"/>
      <c r="EIP607" s="211"/>
      <c r="EIQ607" s="211"/>
      <c r="EIR607" s="211"/>
      <c r="EIS607" s="211"/>
      <c r="EIT607" s="211"/>
      <c r="EIU607" s="211"/>
      <c r="EIV607" s="211"/>
      <c r="EIW607" s="211"/>
      <c r="EIX607" s="211"/>
      <c r="EIY607" s="211"/>
      <c r="EIZ607" s="211"/>
      <c r="EJA607" s="211"/>
      <c r="EJB607" s="211"/>
      <c r="EJC607" s="211"/>
      <c r="EJD607" s="211"/>
      <c r="EJE607" s="211"/>
      <c r="EJF607" s="211"/>
      <c r="EJG607" s="211"/>
      <c r="EJH607" s="211"/>
      <c r="EJI607" s="211"/>
      <c r="EJJ607" s="211"/>
      <c r="EJK607" s="211"/>
      <c r="EJL607" s="211"/>
      <c r="EJM607" s="211"/>
      <c r="EJN607" s="211"/>
      <c r="EJO607" s="211"/>
      <c r="EJP607" s="211"/>
      <c r="EJQ607" s="211"/>
      <c r="EJR607" s="211"/>
      <c r="EJS607" s="211"/>
      <c r="EJT607" s="211"/>
      <c r="EJU607" s="211"/>
      <c r="EJV607" s="211"/>
      <c r="EJW607" s="211"/>
      <c r="EJX607" s="211"/>
      <c r="EJY607" s="211"/>
      <c r="EJZ607" s="211"/>
      <c r="EKA607" s="211"/>
      <c r="EKB607" s="211"/>
      <c r="EKC607" s="211"/>
      <c r="EKD607" s="211"/>
      <c r="EKE607" s="211"/>
      <c r="EKF607" s="211"/>
      <c r="EKG607" s="211"/>
      <c r="EKH607" s="211"/>
      <c r="EKI607" s="211"/>
      <c r="EKJ607" s="211"/>
      <c r="EKK607" s="211"/>
      <c r="EKL607" s="211"/>
      <c r="EKM607" s="211"/>
      <c r="EKN607" s="211"/>
      <c r="EKO607" s="211"/>
      <c r="EKP607" s="211"/>
      <c r="EKQ607" s="211"/>
      <c r="EKR607" s="211"/>
      <c r="EKS607" s="211"/>
      <c r="EKT607" s="211"/>
      <c r="EKU607" s="211"/>
      <c r="EKV607" s="211"/>
      <c r="EKW607" s="211"/>
      <c r="EKX607" s="211"/>
      <c r="EKY607" s="211"/>
      <c r="EKZ607" s="211"/>
      <c r="ELA607" s="211"/>
      <c r="ELB607" s="211"/>
      <c r="ELC607" s="211"/>
      <c r="ELD607" s="211"/>
      <c r="ELE607" s="211"/>
      <c r="ELF607" s="211"/>
      <c r="ELG607" s="211"/>
      <c r="ELH607" s="211"/>
      <c r="ELI607" s="211"/>
      <c r="ELJ607" s="211"/>
      <c r="ELK607" s="211"/>
      <c r="ELL607" s="211"/>
      <c r="ELM607" s="211"/>
      <c r="ELN607" s="211"/>
      <c r="ELO607" s="211"/>
      <c r="ELP607" s="211"/>
      <c r="ELQ607" s="211"/>
      <c r="ELR607" s="211"/>
      <c r="ELS607" s="211"/>
      <c r="ELT607" s="211"/>
      <c r="ELU607" s="211"/>
      <c r="ELV607" s="211"/>
      <c r="ELW607" s="211"/>
      <c r="ELX607" s="211"/>
      <c r="ELY607" s="211"/>
      <c r="ELZ607" s="211"/>
      <c r="EMA607" s="211"/>
      <c r="EMB607" s="211"/>
      <c r="EMC607" s="211"/>
      <c r="EMD607" s="211"/>
      <c r="EME607" s="211"/>
      <c r="EMF607" s="211"/>
      <c r="EMG607" s="211"/>
      <c r="EMH607" s="211"/>
      <c r="EMI607" s="211"/>
      <c r="EMJ607" s="211"/>
      <c r="EMK607" s="211"/>
      <c r="EML607" s="211"/>
      <c r="EMM607" s="211"/>
      <c r="EMN607" s="211"/>
      <c r="EMO607" s="211"/>
      <c r="EMP607" s="211"/>
      <c r="EMQ607" s="211"/>
      <c r="EMR607" s="211"/>
      <c r="EMS607" s="211"/>
      <c r="EMT607" s="211"/>
      <c r="EMU607" s="211"/>
      <c r="EMV607" s="211"/>
      <c r="EMW607" s="211"/>
      <c r="EMX607" s="211"/>
      <c r="EMY607" s="211"/>
      <c r="EMZ607" s="211"/>
      <c r="ENA607" s="211"/>
      <c r="ENB607" s="211"/>
      <c r="ENC607" s="211"/>
      <c r="END607" s="211"/>
      <c r="ENE607" s="211"/>
      <c r="ENF607" s="211"/>
      <c r="ENG607" s="211"/>
      <c r="ENH607" s="211"/>
      <c r="ENI607" s="211"/>
      <c r="ENJ607" s="211"/>
      <c r="ENK607" s="211"/>
      <c r="ENL607" s="211"/>
      <c r="ENM607" s="211"/>
      <c r="ENN607" s="211"/>
      <c r="ENO607" s="211"/>
      <c r="ENP607" s="211"/>
      <c r="ENQ607" s="211"/>
      <c r="ENR607" s="211"/>
      <c r="ENS607" s="211"/>
      <c r="ENT607" s="211"/>
      <c r="ENU607" s="211"/>
      <c r="ENV607" s="211"/>
      <c r="ENW607" s="211"/>
      <c r="ENX607" s="211"/>
      <c r="ENY607" s="211"/>
      <c r="ENZ607" s="211"/>
      <c r="EOA607" s="211"/>
      <c r="EOB607" s="211"/>
      <c r="EOC607" s="211"/>
      <c r="EOD607" s="211"/>
      <c r="EOE607" s="211"/>
      <c r="EOF607" s="211"/>
      <c r="EOG607" s="211"/>
      <c r="EOH607" s="211"/>
      <c r="EOI607" s="211"/>
      <c r="EOJ607" s="211"/>
      <c r="EOK607" s="211"/>
      <c r="EOL607" s="211"/>
      <c r="EOM607" s="211"/>
      <c r="EON607" s="211"/>
      <c r="EOO607" s="211"/>
      <c r="EOP607" s="211"/>
      <c r="EOQ607" s="211"/>
      <c r="EOR607" s="211"/>
      <c r="EOS607" s="211"/>
      <c r="EOT607" s="211"/>
      <c r="EOU607" s="211"/>
      <c r="EOV607" s="211"/>
      <c r="EOW607" s="211"/>
      <c r="EOX607" s="211"/>
      <c r="EOY607" s="211"/>
      <c r="EOZ607" s="211"/>
      <c r="EPA607" s="211"/>
      <c r="EPB607" s="211"/>
      <c r="EPC607" s="211"/>
      <c r="EPD607" s="211"/>
      <c r="EPE607" s="211"/>
      <c r="EPF607" s="211"/>
      <c r="EPG607" s="211"/>
      <c r="EPH607" s="211"/>
      <c r="EPI607" s="211"/>
      <c r="EPJ607" s="211"/>
      <c r="EPK607" s="211"/>
      <c r="EPL607" s="211"/>
      <c r="EPM607" s="211"/>
      <c r="EPN607" s="211"/>
      <c r="EPO607" s="211"/>
      <c r="EPP607" s="211"/>
      <c r="EPQ607" s="211"/>
      <c r="EPR607" s="211"/>
      <c r="EPS607" s="211"/>
      <c r="EPT607" s="211"/>
      <c r="EPU607" s="211"/>
      <c r="EPV607" s="211"/>
      <c r="EPW607" s="211"/>
      <c r="EPX607" s="211"/>
      <c r="EPY607" s="211"/>
      <c r="EPZ607" s="211"/>
      <c r="EQA607" s="211"/>
      <c r="EQB607" s="211"/>
      <c r="EQC607" s="211"/>
      <c r="EQD607" s="211"/>
      <c r="EQE607" s="211"/>
      <c r="EQF607" s="211"/>
      <c r="EQG607" s="211"/>
      <c r="EQH607" s="211"/>
      <c r="EQI607" s="211"/>
      <c r="EQJ607" s="211"/>
      <c r="EQK607" s="211"/>
      <c r="EQL607" s="211"/>
      <c r="EQM607" s="211"/>
      <c r="EQN607" s="211"/>
      <c r="EQO607" s="211"/>
      <c r="EQP607" s="211"/>
      <c r="EQQ607" s="211"/>
      <c r="EQR607" s="211"/>
      <c r="EQS607" s="211"/>
      <c r="EQT607" s="211"/>
      <c r="EQU607" s="211"/>
      <c r="EQV607" s="211"/>
      <c r="EQW607" s="211"/>
      <c r="EQX607" s="211"/>
      <c r="EQY607" s="211"/>
      <c r="EQZ607" s="211"/>
      <c r="ERA607" s="211"/>
      <c r="ERB607" s="211"/>
      <c r="ERC607" s="211"/>
      <c r="ERD607" s="211"/>
      <c r="ERE607" s="211"/>
      <c r="ERF607" s="211"/>
      <c r="ERG607" s="211"/>
      <c r="ERH607" s="211"/>
      <c r="ERI607" s="211"/>
      <c r="ERJ607" s="211"/>
      <c r="ERK607" s="211"/>
      <c r="ERL607" s="211"/>
      <c r="ERM607" s="211"/>
      <c r="ERN607" s="211"/>
      <c r="ERO607" s="211"/>
      <c r="ERP607" s="211"/>
      <c r="ERQ607" s="211"/>
      <c r="ERR607" s="211"/>
      <c r="ERS607" s="211"/>
      <c r="ERT607" s="211"/>
      <c r="ERU607" s="211"/>
      <c r="ERV607" s="211"/>
      <c r="ERW607" s="211"/>
      <c r="ERX607" s="211"/>
      <c r="ERY607" s="211"/>
      <c r="ERZ607" s="211"/>
      <c r="ESA607" s="211"/>
      <c r="ESB607" s="211"/>
      <c r="ESC607" s="211"/>
      <c r="ESD607" s="211"/>
      <c r="ESE607" s="211"/>
      <c r="ESF607" s="211"/>
      <c r="ESG607" s="211"/>
      <c r="ESH607" s="211"/>
      <c r="ESI607" s="211"/>
      <c r="ESJ607" s="211"/>
      <c r="ESK607" s="211"/>
      <c r="ESL607" s="211"/>
      <c r="ESM607" s="211"/>
      <c r="ESN607" s="211"/>
      <c r="ESO607" s="211"/>
      <c r="ESP607" s="211"/>
      <c r="ESQ607" s="211"/>
      <c r="ESR607" s="211"/>
      <c r="ESS607" s="211"/>
      <c r="EST607" s="211"/>
      <c r="ESU607" s="211"/>
      <c r="ESV607" s="211"/>
      <c r="ESW607" s="211"/>
      <c r="ESX607" s="211"/>
      <c r="ESY607" s="211"/>
      <c r="ESZ607" s="211"/>
      <c r="ETA607" s="211"/>
      <c r="ETB607" s="211"/>
      <c r="ETC607" s="211"/>
      <c r="ETD607" s="211"/>
      <c r="ETE607" s="211"/>
      <c r="ETF607" s="211"/>
      <c r="ETG607" s="211"/>
      <c r="ETH607" s="211"/>
      <c r="ETI607" s="211"/>
      <c r="ETJ607" s="211"/>
      <c r="ETK607" s="211"/>
      <c r="ETL607" s="211"/>
      <c r="ETM607" s="211"/>
      <c r="ETN607" s="211"/>
      <c r="ETO607" s="211"/>
      <c r="ETP607" s="211"/>
      <c r="ETQ607" s="211"/>
      <c r="ETR607" s="211"/>
      <c r="ETS607" s="211"/>
      <c r="ETT607" s="211"/>
      <c r="ETU607" s="211"/>
      <c r="ETV607" s="211"/>
      <c r="ETW607" s="211"/>
      <c r="ETX607" s="211"/>
      <c r="ETY607" s="211"/>
      <c r="ETZ607" s="211"/>
      <c r="EUA607" s="211"/>
      <c r="EUB607" s="211"/>
      <c r="EUC607" s="211"/>
      <c r="EUD607" s="211"/>
      <c r="EUE607" s="211"/>
      <c r="EUF607" s="211"/>
      <c r="EUG607" s="211"/>
      <c r="EUH607" s="211"/>
      <c r="EUI607" s="211"/>
      <c r="EUJ607" s="211"/>
      <c r="EUK607" s="211"/>
      <c r="EUL607" s="211"/>
      <c r="EUM607" s="211"/>
      <c r="EUN607" s="211"/>
      <c r="EUO607" s="211"/>
      <c r="EUP607" s="211"/>
      <c r="EUQ607" s="211"/>
      <c r="EUR607" s="211"/>
      <c r="EUS607" s="211"/>
      <c r="EUT607" s="211"/>
      <c r="EUU607" s="211"/>
      <c r="EUV607" s="211"/>
      <c r="EUW607" s="211"/>
      <c r="EUX607" s="211"/>
      <c r="EUY607" s="211"/>
      <c r="EUZ607" s="211"/>
      <c r="EVA607" s="211"/>
      <c r="EVB607" s="211"/>
      <c r="EVC607" s="211"/>
      <c r="EVD607" s="211"/>
      <c r="EVE607" s="211"/>
      <c r="EVF607" s="211"/>
      <c r="EVG607" s="211"/>
      <c r="EVH607" s="211"/>
      <c r="EVI607" s="211"/>
      <c r="EVJ607" s="211"/>
      <c r="EVK607" s="211"/>
      <c r="EVL607" s="211"/>
      <c r="EVM607" s="211"/>
      <c r="EVN607" s="211"/>
      <c r="EVO607" s="211"/>
      <c r="EVP607" s="211"/>
      <c r="EVQ607" s="211"/>
      <c r="EVR607" s="211"/>
      <c r="EVS607" s="211"/>
      <c r="EVT607" s="211"/>
      <c r="EVU607" s="211"/>
      <c r="EVV607" s="211"/>
      <c r="EVW607" s="211"/>
      <c r="EVX607" s="211"/>
      <c r="EVY607" s="211"/>
      <c r="EVZ607" s="211"/>
      <c r="EWA607" s="211"/>
      <c r="EWB607" s="211"/>
      <c r="EWC607" s="211"/>
      <c r="EWD607" s="211"/>
      <c r="EWE607" s="211"/>
      <c r="EWF607" s="211"/>
      <c r="EWG607" s="211"/>
      <c r="EWH607" s="211"/>
      <c r="EWI607" s="211"/>
      <c r="EWJ607" s="211"/>
      <c r="EWK607" s="211"/>
      <c r="EWL607" s="211"/>
      <c r="EWM607" s="211"/>
      <c r="EWN607" s="211"/>
      <c r="EWO607" s="211"/>
      <c r="EWP607" s="211"/>
      <c r="EWQ607" s="211"/>
      <c r="EWR607" s="211"/>
      <c r="EWS607" s="211"/>
      <c r="EWT607" s="211"/>
      <c r="EWU607" s="211"/>
      <c r="EWV607" s="211"/>
      <c r="EWW607" s="211"/>
      <c r="EWX607" s="211"/>
      <c r="EWY607" s="211"/>
      <c r="EWZ607" s="211"/>
      <c r="EXA607" s="211"/>
      <c r="EXB607" s="211"/>
      <c r="EXC607" s="211"/>
      <c r="EXD607" s="211"/>
      <c r="EXE607" s="211"/>
      <c r="EXF607" s="211"/>
      <c r="EXG607" s="211"/>
      <c r="EXH607" s="211"/>
      <c r="EXI607" s="211"/>
      <c r="EXJ607" s="211"/>
      <c r="EXK607" s="211"/>
      <c r="EXL607" s="211"/>
      <c r="EXM607" s="211"/>
      <c r="EXN607" s="211"/>
      <c r="EXO607" s="211"/>
      <c r="EXP607" s="211"/>
      <c r="EXQ607" s="211"/>
      <c r="EXR607" s="211"/>
      <c r="EXS607" s="211"/>
      <c r="EXT607" s="211"/>
      <c r="EXU607" s="211"/>
      <c r="EXV607" s="211"/>
      <c r="EXW607" s="211"/>
      <c r="EXX607" s="211"/>
      <c r="EXY607" s="211"/>
      <c r="EXZ607" s="211"/>
      <c r="EYA607" s="211"/>
      <c r="EYB607" s="211"/>
      <c r="EYC607" s="211"/>
      <c r="EYD607" s="211"/>
      <c r="EYE607" s="211"/>
      <c r="EYF607" s="211"/>
      <c r="EYG607" s="211"/>
      <c r="EYH607" s="211"/>
      <c r="EYI607" s="211"/>
      <c r="EYJ607" s="211"/>
      <c r="EYK607" s="211"/>
      <c r="EYL607" s="211"/>
      <c r="EYM607" s="211"/>
      <c r="EYN607" s="211"/>
      <c r="EYO607" s="211"/>
      <c r="EYP607" s="211"/>
      <c r="EYQ607" s="211"/>
      <c r="EYR607" s="211"/>
      <c r="EYS607" s="211"/>
      <c r="EYT607" s="211"/>
      <c r="EYU607" s="211"/>
      <c r="EYV607" s="211"/>
      <c r="EYW607" s="211"/>
      <c r="EYX607" s="211"/>
      <c r="EYY607" s="211"/>
      <c r="EYZ607" s="211"/>
      <c r="EZA607" s="211"/>
      <c r="EZB607" s="211"/>
      <c r="EZC607" s="211"/>
      <c r="EZD607" s="211"/>
      <c r="EZE607" s="211"/>
      <c r="EZF607" s="211"/>
      <c r="EZG607" s="211"/>
      <c r="EZH607" s="211"/>
      <c r="EZI607" s="211"/>
      <c r="EZJ607" s="211"/>
      <c r="EZK607" s="211"/>
      <c r="EZL607" s="211"/>
      <c r="EZM607" s="211"/>
      <c r="EZN607" s="211"/>
      <c r="EZO607" s="211"/>
      <c r="EZP607" s="211"/>
      <c r="EZQ607" s="211"/>
      <c r="EZR607" s="211"/>
      <c r="EZS607" s="211"/>
      <c r="EZT607" s="211"/>
      <c r="EZU607" s="211"/>
      <c r="EZV607" s="211"/>
      <c r="EZW607" s="211"/>
      <c r="EZX607" s="211"/>
      <c r="EZY607" s="211"/>
      <c r="EZZ607" s="211"/>
      <c r="FAA607" s="211"/>
      <c r="FAB607" s="211"/>
      <c r="FAC607" s="211"/>
      <c r="FAD607" s="211"/>
      <c r="FAE607" s="211"/>
    </row>
    <row r="608" spans="1:4087" s="212" customFormat="1" ht="25.5">
      <c r="A608" s="233" t="s">
        <v>737</v>
      </c>
      <c r="B608" s="233" t="s">
        <v>749</v>
      </c>
      <c r="C608" s="233" t="s">
        <v>750</v>
      </c>
      <c r="D608" s="233" t="s">
        <v>751</v>
      </c>
      <c r="E608" s="387">
        <v>44757</v>
      </c>
      <c r="F608" s="232">
        <v>44911</v>
      </c>
      <c r="G608" s="232">
        <v>44911</v>
      </c>
      <c r="H608" s="478"/>
      <c r="I608" s="377">
        <v>4603754</v>
      </c>
      <c r="J608" s="380"/>
      <c r="K608" s="381" t="s">
        <v>210</v>
      </c>
      <c r="L608" s="324">
        <v>100</v>
      </c>
      <c r="M608" s="236" t="s">
        <v>22</v>
      </c>
      <c r="N608" s="236">
        <v>138</v>
      </c>
      <c r="O608" s="484" t="s">
        <v>22</v>
      </c>
      <c r="P608" s="238" t="s">
        <v>22</v>
      </c>
      <c r="Q608" s="238" t="s">
        <v>22</v>
      </c>
      <c r="R608" s="238" t="s">
        <v>22</v>
      </c>
      <c r="S608" s="238" t="s">
        <v>22</v>
      </c>
      <c r="T608" s="238" t="s">
        <v>22</v>
      </c>
      <c r="U608" s="238" t="s">
        <v>22</v>
      </c>
      <c r="V608" s="238" t="s">
        <v>141</v>
      </c>
      <c r="W608" s="233"/>
      <c r="X608" s="211"/>
      <c r="Y608" s="211"/>
      <c r="Z608" s="211"/>
      <c r="AA608" s="211"/>
      <c r="AB608" s="211"/>
      <c r="AC608" s="211"/>
      <c r="AD608" s="211"/>
      <c r="AE608" s="211"/>
      <c r="AF608" s="211"/>
      <c r="AG608" s="211"/>
      <c r="AH608" s="211"/>
      <c r="AI608" s="211"/>
      <c r="AJ608" s="211"/>
      <c r="AK608" s="211"/>
      <c r="AL608" s="211"/>
      <c r="AM608" s="211"/>
      <c r="AN608" s="211"/>
      <c r="AO608" s="211"/>
      <c r="AP608" s="211"/>
      <c r="AQ608" s="211"/>
      <c r="AR608" s="211"/>
      <c r="AS608" s="211"/>
      <c r="AT608" s="211"/>
      <c r="AU608" s="211"/>
      <c r="AV608" s="211"/>
      <c r="AW608" s="211"/>
      <c r="AX608" s="211"/>
      <c r="AY608" s="211"/>
      <c r="AZ608" s="211"/>
      <c r="BA608" s="211"/>
      <c r="BB608" s="211"/>
      <c r="BC608" s="211"/>
      <c r="BD608" s="211"/>
      <c r="BE608" s="211"/>
      <c r="BF608" s="211"/>
      <c r="BG608" s="211"/>
      <c r="BH608" s="211"/>
      <c r="BI608" s="211"/>
      <c r="BJ608" s="211"/>
      <c r="BK608" s="211"/>
      <c r="BL608" s="211"/>
      <c r="BM608" s="211"/>
      <c r="BN608" s="211"/>
      <c r="BO608" s="211"/>
      <c r="BP608" s="211"/>
      <c r="BQ608" s="211"/>
      <c r="BR608" s="211"/>
      <c r="BS608" s="211"/>
      <c r="BT608" s="211"/>
      <c r="BU608" s="211"/>
      <c r="BV608" s="211"/>
      <c r="BW608" s="211"/>
      <c r="BX608" s="211"/>
      <c r="BY608" s="211"/>
      <c r="BZ608" s="211"/>
      <c r="CA608" s="211"/>
      <c r="CB608" s="211"/>
      <c r="CC608" s="211"/>
      <c r="CD608" s="211"/>
      <c r="CE608" s="211"/>
      <c r="CF608" s="211"/>
      <c r="CG608" s="211"/>
      <c r="CH608" s="211"/>
      <c r="CI608" s="211"/>
      <c r="CJ608" s="211"/>
      <c r="CK608" s="211"/>
      <c r="CL608" s="211"/>
      <c r="CM608" s="211"/>
      <c r="CN608" s="211"/>
      <c r="CO608" s="211"/>
      <c r="CP608" s="211"/>
      <c r="CQ608" s="211"/>
      <c r="CR608" s="211"/>
      <c r="CS608" s="211"/>
      <c r="CT608" s="211"/>
      <c r="CU608" s="211"/>
      <c r="CV608" s="211"/>
      <c r="CW608" s="211"/>
      <c r="CX608" s="211"/>
      <c r="CY608" s="211"/>
      <c r="CZ608" s="211"/>
      <c r="DA608" s="211"/>
      <c r="DB608" s="211"/>
      <c r="DC608" s="211"/>
      <c r="DD608" s="211"/>
      <c r="DE608" s="211"/>
      <c r="DF608" s="211"/>
      <c r="DG608" s="211"/>
      <c r="DH608" s="211"/>
      <c r="DI608" s="211"/>
      <c r="DJ608" s="211"/>
      <c r="DK608" s="211"/>
      <c r="DL608" s="211"/>
      <c r="DM608" s="211"/>
      <c r="DN608" s="211"/>
      <c r="DO608" s="211"/>
      <c r="DP608" s="211"/>
      <c r="DQ608" s="211"/>
      <c r="DR608" s="211"/>
      <c r="DS608" s="211"/>
      <c r="DT608" s="211"/>
      <c r="DU608" s="211"/>
      <c r="DV608" s="211"/>
      <c r="DW608" s="211"/>
      <c r="DX608" s="211"/>
      <c r="DY608" s="211"/>
      <c r="DZ608" s="211"/>
      <c r="EA608" s="211"/>
      <c r="EB608" s="211"/>
      <c r="EC608" s="211"/>
      <c r="ED608" s="211"/>
      <c r="EE608" s="211"/>
      <c r="EF608" s="211"/>
      <c r="EG608" s="211"/>
      <c r="EH608" s="211"/>
      <c r="EI608" s="211"/>
      <c r="EJ608" s="211"/>
      <c r="EK608" s="211"/>
      <c r="EL608" s="211"/>
      <c r="EM608" s="211"/>
      <c r="EN608" s="211"/>
      <c r="EO608" s="211"/>
      <c r="EP608" s="211"/>
      <c r="EQ608" s="211"/>
      <c r="ER608" s="211"/>
      <c r="ES608" s="211"/>
      <c r="ET608" s="211"/>
      <c r="EU608" s="211"/>
      <c r="EV608" s="211"/>
      <c r="EW608" s="211"/>
      <c r="EX608" s="211"/>
      <c r="EY608" s="211"/>
      <c r="EZ608" s="211"/>
      <c r="FA608" s="211"/>
      <c r="FB608" s="211"/>
      <c r="FC608" s="211"/>
      <c r="FD608" s="211"/>
      <c r="FE608" s="211"/>
      <c r="FF608" s="211"/>
      <c r="FG608" s="211"/>
      <c r="FH608" s="211"/>
      <c r="FI608" s="211"/>
      <c r="FJ608" s="211"/>
      <c r="FK608" s="211"/>
      <c r="FL608" s="211"/>
      <c r="FM608" s="211"/>
      <c r="FN608" s="211"/>
      <c r="FO608" s="211"/>
      <c r="FP608" s="211"/>
      <c r="FQ608" s="211"/>
      <c r="FR608" s="211"/>
      <c r="FS608" s="211"/>
      <c r="FT608" s="211"/>
      <c r="FU608" s="211"/>
      <c r="FV608" s="211"/>
      <c r="FW608" s="211"/>
      <c r="FX608" s="211"/>
      <c r="FY608" s="211"/>
      <c r="FZ608" s="211"/>
      <c r="GA608" s="211"/>
      <c r="GB608" s="211"/>
      <c r="GC608" s="211"/>
      <c r="GD608" s="211"/>
      <c r="GE608" s="211"/>
      <c r="GF608" s="211"/>
      <c r="GG608" s="211"/>
      <c r="GH608" s="211"/>
      <c r="GI608" s="211"/>
      <c r="GJ608" s="211"/>
      <c r="GK608" s="211"/>
      <c r="GL608" s="211"/>
      <c r="GM608" s="211"/>
      <c r="GN608" s="211"/>
      <c r="GO608" s="211"/>
      <c r="GP608" s="211"/>
      <c r="GQ608" s="211"/>
      <c r="GR608" s="211"/>
      <c r="GS608" s="211"/>
      <c r="GT608" s="211"/>
      <c r="GU608" s="211"/>
      <c r="GV608" s="211"/>
      <c r="GW608" s="211"/>
      <c r="GX608" s="211"/>
      <c r="GY608" s="211"/>
      <c r="GZ608" s="211"/>
      <c r="HA608" s="211"/>
      <c r="HB608" s="211"/>
      <c r="HC608" s="211"/>
      <c r="HD608" s="211"/>
      <c r="HE608" s="211"/>
      <c r="HF608" s="211"/>
      <c r="HG608" s="211"/>
      <c r="HH608" s="211"/>
      <c r="HI608" s="211"/>
      <c r="HJ608" s="211"/>
      <c r="HK608" s="211"/>
      <c r="HL608" s="211"/>
      <c r="HM608" s="211"/>
      <c r="HN608" s="211"/>
      <c r="HO608" s="211"/>
      <c r="HP608" s="211"/>
      <c r="HQ608" s="211"/>
      <c r="HR608" s="211"/>
      <c r="HS608" s="211"/>
      <c r="HT608" s="211"/>
      <c r="HU608" s="211"/>
      <c r="HV608" s="211"/>
      <c r="HW608" s="211"/>
      <c r="HX608" s="211"/>
      <c r="HY608" s="211"/>
      <c r="HZ608" s="211"/>
      <c r="IA608" s="211"/>
      <c r="IB608" s="211"/>
      <c r="IC608" s="211"/>
      <c r="ID608" s="211"/>
      <c r="IE608" s="211"/>
      <c r="IF608" s="211"/>
      <c r="IG608" s="211"/>
      <c r="IH608" s="211"/>
      <c r="II608" s="211"/>
      <c r="IJ608" s="211"/>
      <c r="IK608" s="211"/>
      <c r="IL608" s="211"/>
      <c r="IM608" s="211"/>
      <c r="IN608" s="211"/>
      <c r="IO608" s="211"/>
      <c r="IP608" s="211"/>
      <c r="IQ608" s="211"/>
      <c r="IR608" s="211"/>
      <c r="IS608" s="211"/>
      <c r="IT608" s="211"/>
      <c r="IU608" s="211"/>
      <c r="IV608" s="211"/>
      <c r="IW608" s="211"/>
      <c r="IX608" s="211"/>
      <c r="IY608" s="211"/>
      <c r="IZ608" s="211"/>
      <c r="JA608" s="211"/>
      <c r="JB608" s="211"/>
      <c r="JC608" s="211"/>
      <c r="JD608" s="211"/>
      <c r="JE608" s="211"/>
      <c r="JF608" s="211"/>
      <c r="JG608" s="211"/>
      <c r="JH608" s="211"/>
      <c r="JI608" s="211"/>
      <c r="JJ608" s="211"/>
      <c r="JK608" s="211"/>
      <c r="JL608" s="211"/>
      <c r="JM608" s="211"/>
      <c r="JN608" s="211"/>
      <c r="JO608" s="211"/>
      <c r="JP608" s="211"/>
      <c r="JQ608" s="211"/>
      <c r="JR608" s="211"/>
      <c r="JS608" s="211"/>
      <c r="JT608" s="211"/>
      <c r="JU608" s="211"/>
      <c r="JV608" s="211"/>
      <c r="JW608" s="211"/>
      <c r="JX608" s="211"/>
      <c r="JY608" s="211"/>
      <c r="JZ608" s="211"/>
      <c r="KA608" s="211"/>
      <c r="KB608" s="211"/>
      <c r="KC608" s="211"/>
      <c r="KD608" s="211"/>
      <c r="KE608" s="211"/>
      <c r="KF608" s="211"/>
      <c r="KG608" s="211"/>
      <c r="KH608" s="211"/>
      <c r="KI608" s="211"/>
      <c r="KJ608" s="211"/>
      <c r="KK608" s="211"/>
      <c r="KL608" s="211"/>
      <c r="KM608" s="211"/>
      <c r="KN608" s="211"/>
      <c r="KO608" s="211"/>
      <c r="KP608" s="211"/>
      <c r="KQ608" s="211"/>
      <c r="KR608" s="211"/>
      <c r="KS608" s="211"/>
      <c r="KT608" s="211"/>
      <c r="KU608" s="211"/>
      <c r="KV608" s="211"/>
      <c r="KW608" s="211"/>
      <c r="KX608" s="211"/>
      <c r="KY608" s="211"/>
      <c r="KZ608" s="211"/>
      <c r="LA608" s="211"/>
      <c r="LB608" s="211"/>
      <c r="LC608" s="211"/>
      <c r="LD608" s="211"/>
      <c r="LE608" s="211"/>
      <c r="LF608" s="211"/>
      <c r="LG608" s="211"/>
      <c r="LH608" s="211"/>
      <c r="LI608" s="211"/>
      <c r="LJ608" s="211"/>
      <c r="LK608" s="211"/>
      <c r="LL608" s="211"/>
      <c r="LM608" s="211"/>
      <c r="LN608" s="211"/>
      <c r="LO608" s="211"/>
      <c r="LP608" s="211"/>
      <c r="LQ608" s="211"/>
      <c r="LR608" s="211"/>
      <c r="LS608" s="211"/>
      <c r="LT608" s="211"/>
      <c r="LU608" s="211"/>
      <c r="LV608" s="211"/>
      <c r="LW608" s="211"/>
      <c r="LX608" s="211"/>
      <c r="LY608" s="211"/>
      <c r="LZ608" s="211"/>
      <c r="MA608" s="211"/>
      <c r="MB608" s="211"/>
      <c r="MC608" s="211"/>
      <c r="MD608" s="211"/>
      <c r="ME608" s="211"/>
      <c r="MF608" s="211"/>
      <c r="MG608" s="211"/>
      <c r="MH608" s="211"/>
      <c r="MI608" s="211"/>
      <c r="MJ608" s="211"/>
      <c r="MK608" s="211"/>
      <c r="ML608" s="211"/>
      <c r="MM608" s="211"/>
      <c r="MN608" s="211"/>
      <c r="MO608" s="211"/>
      <c r="MP608" s="211"/>
      <c r="MQ608" s="211"/>
      <c r="MR608" s="211"/>
      <c r="MS608" s="211"/>
      <c r="MT608" s="211"/>
      <c r="MU608" s="211"/>
      <c r="MV608" s="211"/>
      <c r="MW608" s="211"/>
      <c r="MX608" s="211"/>
      <c r="MY608" s="211"/>
      <c r="MZ608" s="211"/>
      <c r="NA608" s="211"/>
      <c r="NB608" s="211"/>
      <c r="NC608" s="211"/>
      <c r="ND608" s="211"/>
      <c r="NE608" s="211"/>
      <c r="NF608" s="211"/>
      <c r="NG608" s="211"/>
      <c r="NH608" s="211"/>
      <c r="NI608" s="211"/>
      <c r="NJ608" s="211"/>
      <c r="NK608" s="211"/>
      <c r="NL608" s="211"/>
      <c r="NM608" s="211"/>
      <c r="NN608" s="211"/>
      <c r="NO608" s="211"/>
      <c r="NP608" s="211"/>
      <c r="NQ608" s="211"/>
      <c r="NR608" s="211"/>
      <c r="NS608" s="211"/>
      <c r="NT608" s="211"/>
      <c r="NU608" s="211"/>
      <c r="NV608" s="211"/>
      <c r="NW608" s="211"/>
      <c r="NX608" s="211"/>
      <c r="NY608" s="211"/>
      <c r="NZ608" s="211"/>
      <c r="OA608" s="211"/>
      <c r="OB608" s="211"/>
      <c r="OC608" s="211"/>
      <c r="OD608" s="211"/>
      <c r="OE608" s="211"/>
      <c r="OF608" s="211"/>
      <c r="OG608" s="211"/>
      <c r="OH608" s="211"/>
      <c r="OI608" s="211"/>
      <c r="OJ608" s="211"/>
      <c r="OK608" s="211"/>
      <c r="OL608" s="211"/>
      <c r="OM608" s="211"/>
      <c r="ON608" s="211"/>
      <c r="OO608" s="211"/>
      <c r="OP608" s="211"/>
      <c r="OQ608" s="211"/>
      <c r="OR608" s="211"/>
      <c r="OS608" s="211"/>
      <c r="OT608" s="211"/>
      <c r="OU608" s="211"/>
      <c r="OV608" s="211"/>
      <c r="OW608" s="211"/>
      <c r="OX608" s="211"/>
      <c r="OY608" s="211"/>
      <c r="OZ608" s="211"/>
      <c r="PA608" s="211"/>
      <c r="PB608" s="211"/>
      <c r="PC608" s="211"/>
      <c r="PD608" s="211"/>
      <c r="PE608" s="211"/>
      <c r="PF608" s="211"/>
      <c r="PG608" s="211"/>
      <c r="PH608" s="211"/>
      <c r="PI608" s="211"/>
      <c r="PJ608" s="211"/>
      <c r="PK608" s="211"/>
      <c r="PL608" s="211"/>
      <c r="PM608" s="211"/>
      <c r="PN608" s="211"/>
      <c r="PO608" s="211"/>
      <c r="PP608" s="211"/>
      <c r="PQ608" s="211"/>
      <c r="PR608" s="211"/>
      <c r="PS608" s="211"/>
      <c r="PT608" s="211"/>
      <c r="PU608" s="211"/>
      <c r="PV608" s="211"/>
      <c r="PW608" s="211"/>
      <c r="PX608" s="211"/>
      <c r="PY608" s="211"/>
      <c r="PZ608" s="211"/>
      <c r="QA608" s="211"/>
      <c r="QB608" s="211"/>
      <c r="QC608" s="211"/>
      <c r="QD608" s="211"/>
      <c r="QE608" s="211"/>
      <c r="QF608" s="211"/>
      <c r="QG608" s="211"/>
      <c r="QH608" s="211"/>
      <c r="QI608" s="211"/>
      <c r="QJ608" s="211"/>
      <c r="QK608" s="211"/>
      <c r="QL608" s="211"/>
      <c r="QM608" s="211"/>
      <c r="QN608" s="211"/>
      <c r="QO608" s="211"/>
      <c r="QP608" s="211"/>
      <c r="QQ608" s="211"/>
      <c r="QR608" s="211"/>
      <c r="QS608" s="211"/>
      <c r="QT608" s="211"/>
      <c r="QU608" s="211"/>
      <c r="QV608" s="211"/>
      <c r="QW608" s="211"/>
      <c r="QX608" s="211"/>
      <c r="QY608" s="211"/>
      <c r="QZ608" s="211"/>
      <c r="RA608" s="211"/>
      <c r="RB608" s="211"/>
      <c r="RC608" s="211"/>
      <c r="RD608" s="211"/>
      <c r="RE608" s="211"/>
      <c r="RF608" s="211"/>
      <c r="RG608" s="211"/>
      <c r="RH608" s="211"/>
      <c r="RI608" s="211"/>
      <c r="RJ608" s="211"/>
      <c r="RK608" s="211"/>
      <c r="RL608" s="211"/>
      <c r="RM608" s="211"/>
      <c r="RN608" s="211"/>
      <c r="RO608" s="211"/>
      <c r="RP608" s="211"/>
      <c r="RQ608" s="211"/>
      <c r="RR608" s="211"/>
      <c r="RS608" s="211"/>
      <c r="RT608" s="211"/>
      <c r="RU608" s="211"/>
      <c r="RV608" s="211"/>
      <c r="RW608" s="211"/>
      <c r="RX608" s="211"/>
      <c r="RY608" s="211"/>
      <c r="RZ608" s="211"/>
      <c r="SA608" s="211"/>
      <c r="SB608" s="211"/>
      <c r="SC608" s="211"/>
      <c r="SD608" s="211"/>
      <c r="SE608" s="211"/>
      <c r="SF608" s="211"/>
      <c r="SG608" s="211"/>
      <c r="SH608" s="211"/>
      <c r="SI608" s="211"/>
      <c r="SJ608" s="211"/>
      <c r="SK608" s="211"/>
      <c r="SL608" s="211"/>
      <c r="SM608" s="211"/>
      <c r="SN608" s="211"/>
      <c r="SO608" s="211"/>
      <c r="SP608" s="211"/>
      <c r="SQ608" s="211"/>
      <c r="SR608" s="211"/>
      <c r="SS608" s="211"/>
      <c r="ST608" s="211"/>
      <c r="SU608" s="211"/>
      <c r="SV608" s="211"/>
      <c r="SW608" s="211"/>
      <c r="SX608" s="211"/>
      <c r="SY608" s="211"/>
      <c r="SZ608" s="211"/>
      <c r="TA608" s="211"/>
      <c r="TB608" s="211"/>
      <c r="TC608" s="211"/>
      <c r="TD608" s="211"/>
      <c r="TE608" s="211"/>
      <c r="TF608" s="211"/>
      <c r="TG608" s="211"/>
      <c r="TH608" s="211"/>
      <c r="TI608" s="211"/>
      <c r="TJ608" s="211"/>
      <c r="TK608" s="211"/>
      <c r="TL608" s="211"/>
      <c r="TM608" s="211"/>
      <c r="TN608" s="211"/>
      <c r="TO608" s="211"/>
      <c r="TP608" s="211"/>
      <c r="TQ608" s="211"/>
      <c r="TR608" s="211"/>
      <c r="TS608" s="211"/>
      <c r="TT608" s="211"/>
      <c r="TU608" s="211"/>
      <c r="TV608" s="211"/>
      <c r="TW608" s="211"/>
      <c r="TX608" s="211"/>
      <c r="TY608" s="211"/>
      <c r="TZ608" s="211"/>
      <c r="UA608" s="211"/>
      <c r="UB608" s="211"/>
      <c r="UC608" s="211"/>
      <c r="UD608" s="211"/>
      <c r="UE608" s="211"/>
      <c r="UF608" s="211"/>
      <c r="UG608" s="211"/>
      <c r="UH608" s="211"/>
      <c r="UI608" s="211"/>
      <c r="UJ608" s="211"/>
      <c r="UK608" s="211"/>
      <c r="UL608" s="211"/>
      <c r="UM608" s="211"/>
      <c r="UN608" s="211"/>
      <c r="UO608" s="211"/>
      <c r="UP608" s="211"/>
      <c r="UQ608" s="211"/>
      <c r="UR608" s="211"/>
      <c r="US608" s="211"/>
      <c r="UT608" s="211"/>
      <c r="UU608" s="211"/>
      <c r="UV608" s="211"/>
      <c r="UW608" s="211"/>
      <c r="UX608" s="211"/>
      <c r="UY608" s="211"/>
      <c r="UZ608" s="211"/>
      <c r="VA608" s="211"/>
      <c r="VB608" s="211"/>
      <c r="VC608" s="211"/>
      <c r="VD608" s="211"/>
      <c r="VE608" s="211"/>
      <c r="VF608" s="211"/>
      <c r="VG608" s="211"/>
      <c r="VH608" s="211"/>
      <c r="VI608" s="211"/>
      <c r="VJ608" s="211"/>
      <c r="VK608" s="211"/>
      <c r="VL608" s="211"/>
      <c r="VM608" s="211"/>
      <c r="VN608" s="211"/>
      <c r="VO608" s="211"/>
      <c r="VP608" s="211"/>
      <c r="VQ608" s="211"/>
      <c r="VR608" s="211"/>
      <c r="VS608" s="211"/>
      <c r="VT608" s="211"/>
      <c r="VU608" s="211"/>
      <c r="VV608" s="211"/>
      <c r="VW608" s="211"/>
      <c r="VX608" s="211"/>
      <c r="VY608" s="211"/>
      <c r="VZ608" s="211"/>
      <c r="WA608" s="211"/>
      <c r="WB608" s="211"/>
      <c r="WC608" s="211"/>
      <c r="WD608" s="211"/>
      <c r="WE608" s="211"/>
      <c r="WF608" s="211"/>
      <c r="WG608" s="211"/>
      <c r="WH608" s="211"/>
      <c r="WI608" s="211"/>
      <c r="WJ608" s="211"/>
      <c r="WK608" s="211"/>
      <c r="WL608" s="211"/>
      <c r="WM608" s="211"/>
      <c r="WN608" s="211"/>
      <c r="WO608" s="211"/>
      <c r="WP608" s="211"/>
      <c r="WQ608" s="211"/>
      <c r="WR608" s="211"/>
      <c r="WS608" s="211"/>
      <c r="WT608" s="211"/>
      <c r="WU608" s="211"/>
      <c r="WV608" s="211"/>
      <c r="WW608" s="211"/>
      <c r="WX608" s="211"/>
      <c r="WY608" s="211"/>
      <c r="WZ608" s="211"/>
      <c r="XA608" s="211"/>
      <c r="XB608" s="211"/>
      <c r="XC608" s="211"/>
      <c r="XD608" s="211"/>
      <c r="XE608" s="211"/>
      <c r="XF608" s="211"/>
      <c r="XG608" s="211"/>
      <c r="XH608" s="211"/>
      <c r="XI608" s="211"/>
      <c r="XJ608" s="211"/>
      <c r="XK608" s="211"/>
      <c r="XL608" s="211"/>
      <c r="XM608" s="211"/>
      <c r="XN608" s="211"/>
      <c r="XO608" s="211"/>
      <c r="XP608" s="211"/>
      <c r="XQ608" s="211"/>
      <c r="XR608" s="211"/>
      <c r="XS608" s="211"/>
      <c r="XT608" s="211"/>
      <c r="XU608" s="211"/>
      <c r="XV608" s="211"/>
      <c r="XW608" s="211"/>
      <c r="XX608" s="211"/>
      <c r="XY608" s="211"/>
      <c r="XZ608" s="211"/>
      <c r="YA608" s="211"/>
      <c r="YB608" s="211"/>
      <c r="YC608" s="211"/>
      <c r="YD608" s="211"/>
      <c r="YE608" s="211"/>
      <c r="YF608" s="211"/>
      <c r="YG608" s="211"/>
      <c r="YH608" s="211"/>
      <c r="YI608" s="211"/>
      <c r="YJ608" s="211"/>
      <c r="YK608" s="211"/>
      <c r="YL608" s="211"/>
      <c r="YM608" s="211"/>
      <c r="YN608" s="211"/>
      <c r="YO608" s="211"/>
      <c r="YP608" s="211"/>
      <c r="YQ608" s="211"/>
      <c r="YR608" s="211"/>
      <c r="YS608" s="211"/>
      <c r="YT608" s="211"/>
      <c r="YU608" s="211"/>
      <c r="YV608" s="211"/>
      <c r="YW608" s="211"/>
      <c r="YX608" s="211"/>
      <c r="YY608" s="211"/>
      <c r="YZ608" s="211"/>
      <c r="ZA608" s="211"/>
      <c r="ZB608" s="211"/>
      <c r="ZC608" s="211"/>
      <c r="ZD608" s="211"/>
      <c r="ZE608" s="211"/>
      <c r="ZF608" s="211"/>
      <c r="ZG608" s="211"/>
      <c r="ZH608" s="211"/>
      <c r="ZI608" s="211"/>
      <c r="ZJ608" s="211"/>
      <c r="ZK608" s="211"/>
      <c r="ZL608" s="211"/>
      <c r="ZM608" s="211"/>
      <c r="ZN608" s="211"/>
      <c r="ZO608" s="211"/>
      <c r="ZP608" s="211"/>
      <c r="ZQ608" s="211"/>
      <c r="ZR608" s="211"/>
      <c r="ZS608" s="211"/>
      <c r="ZT608" s="211"/>
      <c r="ZU608" s="211"/>
      <c r="ZV608" s="211"/>
      <c r="ZW608" s="211"/>
      <c r="ZX608" s="211"/>
      <c r="ZY608" s="211"/>
      <c r="ZZ608" s="211"/>
      <c r="AAA608" s="211"/>
      <c r="AAB608" s="211"/>
      <c r="AAC608" s="211"/>
      <c r="AAD608" s="211"/>
      <c r="AAE608" s="211"/>
      <c r="AAF608" s="211"/>
      <c r="AAG608" s="211"/>
      <c r="AAH608" s="211"/>
      <c r="AAI608" s="211"/>
      <c r="AAJ608" s="211"/>
      <c r="AAK608" s="211"/>
      <c r="AAL608" s="211"/>
      <c r="AAM608" s="211"/>
      <c r="AAN608" s="211"/>
      <c r="AAO608" s="211"/>
      <c r="AAP608" s="211"/>
      <c r="AAQ608" s="211"/>
      <c r="AAR608" s="211"/>
      <c r="AAS608" s="211"/>
      <c r="AAT608" s="211"/>
      <c r="AAU608" s="211"/>
      <c r="AAV608" s="211"/>
      <c r="AAW608" s="211"/>
      <c r="AAX608" s="211"/>
      <c r="AAY608" s="211"/>
      <c r="AAZ608" s="211"/>
      <c r="ABA608" s="211"/>
      <c r="ABB608" s="211"/>
      <c r="ABC608" s="211"/>
      <c r="ABD608" s="211"/>
      <c r="ABE608" s="211"/>
      <c r="ABF608" s="211"/>
      <c r="ABG608" s="211"/>
      <c r="ABH608" s="211"/>
      <c r="ABI608" s="211"/>
      <c r="ABJ608" s="211"/>
      <c r="ABK608" s="211"/>
      <c r="ABL608" s="211"/>
      <c r="ABM608" s="211"/>
      <c r="ABN608" s="211"/>
      <c r="ABO608" s="211"/>
      <c r="ABP608" s="211"/>
      <c r="ABQ608" s="211"/>
      <c r="ABR608" s="211"/>
      <c r="ABS608" s="211"/>
      <c r="ABT608" s="211"/>
      <c r="ABU608" s="211"/>
      <c r="ABV608" s="211"/>
      <c r="ABW608" s="211"/>
      <c r="ABX608" s="211"/>
      <c r="ABY608" s="211"/>
      <c r="ABZ608" s="211"/>
      <c r="ACA608" s="211"/>
      <c r="ACB608" s="211"/>
      <c r="ACC608" s="211"/>
      <c r="ACD608" s="211"/>
      <c r="ACE608" s="211"/>
      <c r="ACF608" s="211"/>
      <c r="ACG608" s="211"/>
      <c r="ACH608" s="211"/>
      <c r="ACI608" s="211"/>
      <c r="ACJ608" s="211"/>
      <c r="ACK608" s="211"/>
      <c r="ACL608" s="211"/>
      <c r="ACM608" s="211"/>
      <c r="ACN608" s="211"/>
      <c r="ACO608" s="211"/>
      <c r="ACP608" s="211"/>
      <c r="ACQ608" s="211"/>
      <c r="ACR608" s="211"/>
      <c r="ACS608" s="211"/>
      <c r="ACT608" s="211"/>
      <c r="ACU608" s="211"/>
      <c r="ACV608" s="211"/>
      <c r="ACW608" s="211"/>
      <c r="ACX608" s="211"/>
      <c r="ACY608" s="211"/>
      <c r="ACZ608" s="211"/>
      <c r="ADA608" s="211"/>
      <c r="ADB608" s="211"/>
      <c r="ADC608" s="211"/>
      <c r="ADD608" s="211"/>
      <c r="ADE608" s="211"/>
      <c r="ADF608" s="211"/>
      <c r="ADG608" s="211"/>
      <c r="ADH608" s="211"/>
      <c r="ADI608" s="211"/>
      <c r="ADJ608" s="211"/>
      <c r="ADK608" s="211"/>
      <c r="ADL608" s="211"/>
      <c r="ADM608" s="211"/>
      <c r="ADN608" s="211"/>
      <c r="ADO608" s="211"/>
      <c r="ADP608" s="211"/>
      <c r="ADQ608" s="211"/>
      <c r="ADR608" s="211"/>
      <c r="ADS608" s="211"/>
      <c r="ADT608" s="211"/>
      <c r="ADU608" s="211"/>
      <c r="ADV608" s="211"/>
      <c r="ADW608" s="211"/>
      <c r="ADX608" s="211"/>
      <c r="ADY608" s="211"/>
      <c r="ADZ608" s="211"/>
      <c r="AEA608" s="211"/>
      <c r="AEB608" s="211"/>
      <c r="AEC608" s="211"/>
      <c r="AED608" s="211"/>
      <c r="AEE608" s="211"/>
      <c r="AEF608" s="211"/>
      <c r="AEG608" s="211"/>
      <c r="AEH608" s="211"/>
      <c r="AEI608" s="211"/>
      <c r="AEJ608" s="211"/>
      <c r="AEK608" s="211"/>
      <c r="AEL608" s="211"/>
      <c r="AEM608" s="211"/>
      <c r="AEN608" s="211"/>
      <c r="AEO608" s="211"/>
      <c r="AEP608" s="211"/>
      <c r="AEQ608" s="211"/>
      <c r="AER608" s="211"/>
      <c r="AES608" s="211"/>
      <c r="AET608" s="211"/>
      <c r="AEU608" s="211"/>
      <c r="AEV608" s="211"/>
      <c r="AEW608" s="211"/>
      <c r="AEX608" s="211"/>
      <c r="AEY608" s="211"/>
      <c r="AEZ608" s="211"/>
      <c r="AFA608" s="211"/>
      <c r="AFB608" s="211"/>
      <c r="AFC608" s="211"/>
      <c r="AFD608" s="211"/>
      <c r="AFE608" s="211"/>
      <c r="AFF608" s="211"/>
      <c r="AFG608" s="211"/>
      <c r="AFH608" s="211"/>
      <c r="AFI608" s="211"/>
      <c r="AFJ608" s="211"/>
      <c r="AFK608" s="211"/>
      <c r="AFL608" s="211"/>
      <c r="AFM608" s="211"/>
      <c r="AFN608" s="211"/>
      <c r="AFO608" s="211"/>
      <c r="AFP608" s="211"/>
      <c r="AFQ608" s="211"/>
      <c r="AFR608" s="211"/>
      <c r="AFS608" s="211"/>
      <c r="AFT608" s="211"/>
      <c r="AFU608" s="211"/>
      <c r="AFV608" s="211"/>
      <c r="AFW608" s="211"/>
      <c r="AFX608" s="211"/>
      <c r="AFY608" s="211"/>
      <c r="AFZ608" s="211"/>
      <c r="AGA608" s="211"/>
      <c r="AGB608" s="211"/>
      <c r="AGC608" s="211"/>
      <c r="AGD608" s="211"/>
      <c r="AGE608" s="211"/>
      <c r="AGF608" s="211"/>
      <c r="AGG608" s="211"/>
      <c r="AGH608" s="211"/>
      <c r="AGI608" s="211"/>
      <c r="AGJ608" s="211"/>
      <c r="AGK608" s="211"/>
      <c r="AGL608" s="211"/>
      <c r="AGM608" s="211"/>
      <c r="AGN608" s="211"/>
      <c r="AGO608" s="211"/>
      <c r="AGP608" s="211"/>
      <c r="AGQ608" s="211"/>
      <c r="AGR608" s="211"/>
      <c r="AGS608" s="211"/>
      <c r="AGT608" s="211"/>
      <c r="AGU608" s="211"/>
      <c r="AGV608" s="211"/>
      <c r="AGW608" s="211"/>
      <c r="AGX608" s="211"/>
      <c r="AGY608" s="211"/>
      <c r="AGZ608" s="211"/>
      <c r="AHA608" s="211"/>
      <c r="AHB608" s="211"/>
      <c r="AHC608" s="211"/>
      <c r="AHD608" s="211"/>
      <c r="AHE608" s="211"/>
      <c r="AHF608" s="211"/>
      <c r="AHG608" s="211"/>
      <c r="AHH608" s="211"/>
      <c r="AHI608" s="211"/>
      <c r="AHJ608" s="211"/>
      <c r="AHK608" s="211"/>
      <c r="AHL608" s="211"/>
      <c r="AHM608" s="211"/>
      <c r="AHN608" s="211"/>
      <c r="AHO608" s="211"/>
      <c r="AHP608" s="211"/>
      <c r="AHQ608" s="211"/>
      <c r="AHR608" s="211"/>
      <c r="AHS608" s="211"/>
      <c r="AHT608" s="211"/>
      <c r="AHU608" s="211"/>
      <c r="AHV608" s="211"/>
      <c r="AHW608" s="211"/>
      <c r="AHX608" s="211"/>
      <c r="AHY608" s="211"/>
      <c r="AHZ608" s="211"/>
      <c r="AIA608" s="211"/>
      <c r="AIB608" s="211"/>
      <c r="AIC608" s="211"/>
      <c r="AID608" s="211"/>
      <c r="AIE608" s="211"/>
      <c r="AIF608" s="211"/>
      <c r="AIG608" s="211"/>
      <c r="AIH608" s="211"/>
      <c r="AII608" s="211"/>
      <c r="AIJ608" s="211"/>
      <c r="AIK608" s="211"/>
      <c r="AIL608" s="211"/>
      <c r="AIM608" s="211"/>
      <c r="AIN608" s="211"/>
      <c r="AIO608" s="211"/>
      <c r="AIP608" s="211"/>
      <c r="AIQ608" s="211"/>
      <c r="AIR608" s="211"/>
      <c r="AIS608" s="211"/>
      <c r="AIT608" s="211"/>
      <c r="AIU608" s="211"/>
      <c r="AIV608" s="211"/>
      <c r="AIW608" s="211"/>
      <c r="AIX608" s="211"/>
      <c r="AIY608" s="211"/>
      <c r="AIZ608" s="211"/>
      <c r="AJA608" s="211"/>
      <c r="AJB608" s="211"/>
      <c r="AJC608" s="211"/>
      <c r="AJD608" s="211"/>
      <c r="AJE608" s="211"/>
      <c r="AJF608" s="211"/>
      <c r="AJG608" s="211"/>
      <c r="AJH608" s="211"/>
      <c r="AJI608" s="211"/>
      <c r="AJJ608" s="211"/>
      <c r="AJK608" s="211"/>
      <c r="AJL608" s="211"/>
      <c r="AJM608" s="211"/>
      <c r="AJN608" s="211"/>
      <c r="AJO608" s="211"/>
      <c r="AJP608" s="211"/>
      <c r="AJQ608" s="211"/>
      <c r="AJR608" s="211"/>
      <c r="AJS608" s="211"/>
      <c r="AJT608" s="211"/>
      <c r="AJU608" s="211"/>
      <c r="AJV608" s="211"/>
      <c r="AJW608" s="211"/>
      <c r="AJX608" s="211"/>
      <c r="AJY608" s="211"/>
      <c r="AJZ608" s="211"/>
      <c r="AKA608" s="211"/>
      <c r="AKB608" s="211"/>
      <c r="AKC608" s="211"/>
      <c r="AKD608" s="211"/>
      <c r="AKE608" s="211"/>
      <c r="AKF608" s="211"/>
      <c r="AKG608" s="211"/>
      <c r="AKH608" s="211"/>
      <c r="AKI608" s="211"/>
      <c r="AKJ608" s="211"/>
      <c r="AKK608" s="211"/>
      <c r="AKL608" s="211"/>
      <c r="AKM608" s="211"/>
      <c r="AKN608" s="211"/>
      <c r="AKO608" s="211"/>
      <c r="AKP608" s="211"/>
      <c r="AKQ608" s="211"/>
      <c r="AKR608" s="211"/>
      <c r="AKS608" s="211"/>
      <c r="AKT608" s="211"/>
      <c r="AKU608" s="211"/>
      <c r="AKV608" s="211"/>
      <c r="AKW608" s="211"/>
      <c r="AKX608" s="211"/>
      <c r="AKY608" s="211"/>
      <c r="AKZ608" s="211"/>
      <c r="ALA608" s="211"/>
      <c r="ALB608" s="211"/>
      <c r="ALC608" s="211"/>
      <c r="ALD608" s="211"/>
      <c r="ALE608" s="211"/>
      <c r="ALF608" s="211"/>
      <c r="ALG608" s="211"/>
      <c r="ALH608" s="211"/>
      <c r="ALI608" s="211"/>
      <c r="ALJ608" s="211"/>
      <c r="ALK608" s="211"/>
      <c r="ALL608" s="211"/>
      <c r="ALM608" s="211"/>
      <c r="ALN608" s="211"/>
      <c r="ALO608" s="211"/>
      <c r="ALP608" s="211"/>
      <c r="ALQ608" s="211"/>
      <c r="ALR608" s="211"/>
      <c r="ALS608" s="211"/>
      <c r="ALT608" s="211"/>
      <c r="ALU608" s="211"/>
      <c r="ALV608" s="211"/>
      <c r="ALW608" s="211"/>
      <c r="ALX608" s="211"/>
      <c r="ALY608" s="211"/>
      <c r="ALZ608" s="211"/>
      <c r="AMA608" s="211"/>
      <c r="AMB608" s="211"/>
      <c r="AMC608" s="211"/>
      <c r="AMD608" s="211"/>
      <c r="AME608" s="211"/>
      <c r="AMF608" s="211"/>
      <c r="AMG608" s="211"/>
      <c r="AMH608" s="211"/>
      <c r="AMI608" s="211"/>
      <c r="AMJ608" s="211"/>
      <c r="AMK608" s="211"/>
      <c r="AML608" s="211"/>
      <c r="AMM608" s="211"/>
      <c r="AMN608" s="211"/>
      <c r="AMO608" s="211"/>
      <c r="AMP608" s="211"/>
      <c r="AMQ608" s="211"/>
      <c r="AMR608" s="211"/>
      <c r="AMS608" s="211"/>
      <c r="AMT608" s="211"/>
      <c r="AMU608" s="211"/>
      <c r="AMV608" s="211"/>
      <c r="AMW608" s="211"/>
      <c r="AMX608" s="211"/>
      <c r="AMY608" s="211"/>
      <c r="AMZ608" s="211"/>
      <c r="ANA608" s="211"/>
      <c r="ANB608" s="211"/>
      <c r="ANC608" s="211"/>
      <c r="AND608" s="211"/>
      <c r="ANE608" s="211"/>
      <c r="ANF608" s="211"/>
      <c r="ANG608" s="211"/>
      <c r="ANH608" s="211"/>
      <c r="ANI608" s="211"/>
      <c r="ANJ608" s="211"/>
      <c r="ANK608" s="211"/>
      <c r="ANL608" s="211"/>
      <c r="ANM608" s="211"/>
      <c r="ANN608" s="211"/>
      <c r="ANO608" s="211"/>
      <c r="ANP608" s="211"/>
      <c r="ANQ608" s="211"/>
      <c r="ANR608" s="211"/>
      <c r="ANS608" s="211"/>
      <c r="ANT608" s="211"/>
      <c r="ANU608" s="211"/>
      <c r="ANV608" s="211"/>
      <c r="ANW608" s="211"/>
      <c r="ANX608" s="211"/>
      <c r="ANY608" s="211"/>
      <c r="ANZ608" s="211"/>
      <c r="AOA608" s="211"/>
      <c r="AOB608" s="211"/>
      <c r="AOC608" s="211"/>
      <c r="AOD608" s="211"/>
      <c r="AOE608" s="211"/>
      <c r="AOF608" s="211"/>
      <c r="AOG608" s="211"/>
      <c r="AOH608" s="211"/>
      <c r="AOI608" s="211"/>
      <c r="AOJ608" s="211"/>
      <c r="AOK608" s="211"/>
      <c r="AOL608" s="211"/>
      <c r="AOM608" s="211"/>
      <c r="AON608" s="211"/>
      <c r="AOO608" s="211"/>
      <c r="AOP608" s="211"/>
      <c r="AOQ608" s="211"/>
      <c r="AOR608" s="211"/>
      <c r="AOS608" s="211"/>
      <c r="AOT608" s="211"/>
      <c r="AOU608" s="211"/>
      <c r="AOV608" s="211"/>
      <c r="AOW608" s="211"/>
      <c r="AOX608" s="211"/>
      <c r="AOY608" s="211"/>
      <c r="AOZ608" s="211"/>
      <c r="APA608" s="211"/>
      <c r="APB608" s="211"/>
      <c r="APC608" s="211"/>
      <c r="APD608" s="211"/>
      <c r="APE608" s="211"/>
      <c r="APF608" s="211"/>
      <c r="APG608" s="211"/>
      <c r="APH608" s="211"/>
      <c r="API608" s="211"/>
      <c r="APJ608" s="211"/>
      <c r="APK608" s="211"/>
      <c r="APL608" s="211"/>
      <c r="APM608" s="211"/>
      <c r="APN608" s="211"/>
      <c r="APO608" s="211"/>
      <c r="APP608" s="211"/>
      <c r="APQ608" s="211"/>
      <c r="APR608" s="211"/>
      <c r="APS608" s="211"/>
      <c r="APT608" s="211"/>
      <c r="APU608" s="211"/>
      <c r="APV608" s="211"/>
      <c r="APW608" s="211"/>
      <c r="APX608" s="211"/>
      <c r="APY608" s="211"/>
      <c r="APZ608" s="211"/>
      <c r="AQA608" s="211"/>
      <c r="AQB608" s="211"/>
      <c r="AQC608" s="211"/>
      <c r="AQD608" s="211"/>
      <c r="AQE608" s="211"/>
      <c r="AQF608" s="211"/>
      <c r="AQG608" s="211"/>
      <c r="AQH608" s="211"/>
      <c r="AQI608" s="211"/>
      <c r="AQJ608" s="211"/>
      <c r="AQK608" s="211"/>
      <c r="AQL608" s="211"/>
      <c r="AQM608" s="211"/>
      <c r="AQN608" s="211"/>
      <c r="AQO608" s="211"/>
      <c r="AQP608" s="211"/>
      <c r="AQQ608" s="211"/>
      <c r="AQR608" s="211"/>
      <c r="AQS608" s="211"/>
      <c r="AQT608" s="211"/>
      <c r="AQU608" s="211"/>
      <c r="AQV608" s="211"/>
      <c r="AQW608" s="211"/>
      <c r="AQX608" s="211"/>
      <c r="AQY608" s="211"/>
      <c r="AQZ608" s="211"/>
      <c r="ARA608" s="211"/>
      <c r="ARB608" s="211"/>
      <c r="ARC608" s="211"/>
      <c r="ARD608" s="211"/>
      <c r="ARE608" s="211"/>
      <c r="ARF608" s="211"/>
      <c r="ARG608" s="211"/>
      <c r="ARH608" s="211"/>
      <c r="ARI608" s="211"/>
      <c r="ARJ608" s="211"/>
      <c r="ARK608" s="211"/>
      <c r="ARL608" s="211"/>
      <c r="ARM608" s="211"/>
      <c r="ARN608" s="211"/>
      <c r="ARO608" s="211"/>
      <c r="ARP608" s="211"/>
      <c r="ARQ608" s="211"/>
      <c r="ARR608" s="211"/>
      <c r="ARS608" s="211"/>
      <c r="ART608" s="211"/>
      <c r="ARU608" s="211"/>
      <c r="ARV608" s="211"/>
      <c r="ARW608" s="211"/>
      <c r="ARX608" s="211"/>
      <c r="ARY608" s="211"/>
      <c r="ARZ608" s="211"/>
      <c r="ASA608" s="211"/>
      <c r="ASB608" s="211"/>
      <c r="ASC608" s="211"/>
      <c r="ASD608" s="211"/>
      <c r="ASE608" s="211"/>
      <c r="ASF608" s="211"/>
      <c r="ASG608" s="211"/>
      <c r="ASH608" s="211"/>
      <c r="ASI608" s="211"/>
      <c r="ASJ608" s="211"/>
      <c r="ASK608" s="211"/>
      <c r="ASL608" s="211"/>
      <c r="ASM608" s="211"/>
      <c r="ASN608" s="211"/>
      <c r="ASO608" s="211"/>
      <c r="ASP608" s="211"/>
      <c r="ASQ608" s="211"/>
      <c r="ASR608" s="211"/>
      <c r="ASS608" s="211"/>
      <c r="AST608" s="211"/>
      <c r="ASU608" s="211"/>
      <c r="ASV608" s="211"/>
      <c r="ASW608" s="211"/>
      <c r="ASX608" s="211"/>
      <c r="ASY608" s="211"/>
      <c r="ASZ608" s="211"/>
      <c r="ATA608" s="211"/>
      <c r="ATB608" s="211"/>
      <c r="ATC608" s="211"/>
      <c r="ATD608" s="211"/>
      <c r="ATE608" s="211"/>
      <c r="ATF608" s="211"/>
      <c r="ATG608" s="211"/>
      <c r="ATH608" s="211"/>
      <c r="ATI608" s="211"/>
      <c r="ATJ608" s="211"/>
      <c r="ATK608" s="211"/>
      <c r="ATL608" s="211"/>
      <c r="ATM608" s="211"/>
      <c r="ATN608" s="211"/>
      <c r="ATO608" s="211"/>
      <c r="ATP608" s="211"/>
      <c r="ATQ608" s="211"/>
      <c r="ATR608" s="211"/>
      <c r="ATS608" s="211"/>
      <c r="ATT608" s="211"/>
      <c r="ATU608" s="211"/>
      <c r="ATV608" s="211"/>
      <c r="ATW608" s="211"/>
      <c r="ATX608" s="211"/>
      <c r="ATY608" s="211"/>
      <c r="ATZ608" s="211"/>
      <c r="AUA608" s="211"/>
      <c r="AUB608" s="211"/>
      <c r="AUC608" s="211"/>
      <c r="AUD608" s="211"/>
      <c r="AUE608" s="211"/>
      <c r="AUF608" s="211"/>
      <c r="AUG608" s="211"/>
      <c r="AUH608" s="211"/>
      <c r="AUI608" s="211"/>
      <c r="AUJ608" s="211"/>
      <c r="AUK608" s="211"/>
      <c r="AUL608" s="211"/>
      <c r="AUM608" s="211"/>
      <c r="AUN608" s="211"/>
      <c r="AUO608" s="211"/>
      <c r="AUP608" s="211"/>
      <c r="AUQ608" s="211"/>
      <c r="AUR608" s="211"/>
      <c r="AUS608" s="211"/>
      <c r="AUT608" s="211"/>
      <c r="AUU608" s="211"/>
      <c r="AUV608" s="211"/>
      <c r="AUW608" s="211"/>
      <c r="AUX608" s="211"/>
      <c r="AUY608" s="211"/>
      <c r="AUZ608" s="211"/>
      <c r="AVA608" s="211"/>
      <c r="AVB608" s="211"/>
      <c r="AVC608" s="211"/>
      <c r="AVD608" s="211"/>
      <c r="AVE608" s="211"/>
      <c r="AVF608" s="211"/>
      <c r="AVG608" s="211"/>
      <c r="AVH608" s="211"/>
      <c r="AVI608" s="211"/>
      <c r="AVJ608" s="211"/>
      <c r="AVK608" s="211"/>
      <c r="AVL608" s="211"/>
      <c r="AVM608" s="211"/>
      <c r="AVN608" s="211"/>
      <c r="AVO608" s="211"/>
      <c r="AVP608" s="211"/>
      <c r="AVQ608" s="211"/>
      <c r="AVR608" s="211"/>
      <c r="AVS608" s="211"/>
      <c r="AVT608" s="211"/>
      <c r="AVU608" s="211"/>
      <c r="AVV608" s="211"/>
      <c r="AVW608" s="211"/>
      <c r="AVX608" s="211"/>
      <c r="AVY608" s="211"/>
      <c r="AVZ608" s="211"/>
      <c r="AWA608" s="211"/>
      <c r="AWB608" s="211"/>
      <c r="AWC608" s="211"/>
      <c r="AWD608" s="211"/>
      <c r="AWE608" s="211"/>
      <c r="AWF608" s="211"/>
      <c r="AWG608" s="211"/>
      <c r="AWH608" s="211"/>
      <c r="AWI608" s="211"/>
      <c r="AWJ608" s="211"/>
      <c r="AWK608" s="211"/>
      <c r="AWL608" s="211"/>
      <c r="AWM608" s="211"/>
      <c r="AWN608" s="211"/>
      <c r="AWO608" s="211"/>
      <c r="AWP608" s="211"/>
      <c r="AWQ608" s="211"/>
      <c r="AWR608" s="211"/>
      <c r="AWS608" s="211"/>
      <c r="AWT608" s="211"/>
      <c r="AWU608" s="211"/>
      <c r="AWV608" s="211"/>
      <c r="AWW608" s="211"/>
      <c r="AWX608" s="211"/>
      <c r="AWY608" s="211"/>
      <c r="AWZ608" s="211"/>
      <c r="AXA608" s="211"/>
      <c r="AXB608" s="211"/>
      <c r="AXC608" s="211"/>
      <c r="AXD608" s="211"/>
      <c r="AXE608" s="211"/>
      <c r="AXF608" s="211"/>
      <c r="AXG608" s="211"/>
      <c r="AXH608" s="211"/>
      <c r="AXI608" s="211"/>
      <c r="AXJ608" s="211"/>
      <c r="AXK608" s="211"/>
      <c r="AXL608" s="211"/>
      <c r="AXM608" s="211"/>
      <c r="AXN608" s="211"/>
      <c r="AXO608" s="211"/>
      <c r="AXP608" s="211"/>
      <c r="AXQ608" s="211"/>
      <c r="AXR608" s="211"/>
      <c r="AXS608" s="211"/>
      <c r="AXT608" s="211"/>
      <c r="AXU608" s="211"/>
      <c r="AXV608" s="211"/>
      <c r="AXW608" s="211"/>
      <c r="AXX608" s="211"/>
      <c r="AXY608" s="211"/>
      <c r="AXZ608" s="211"/>
      <c r="AYA608" s="211"/>
      <c r="AYB608" s="211"/>
      <c r="AYC608" s="211"/>
      <c r="AYD608" s="211"/>
      <c r="AYE608" s="211"/>
      <c r="AYF608" s="211"/>
      <c r="AYG608" s="211"/>
      <c r="AYH608" s="211"/>
      <c r="AYI608" s="211"/>
      <c r="AYJ608" s="211"/>
      <c r="AYK608" s="211"/>
      <c r="AYL608" s="211"/>
      <c r="AYM608" s="211"/>
      <c r="AYN608" s="211"/>
      <c r="AYO608" s="211"/>
      <c r="AYP608" s="211"/>
      <c r="AYQ608" s="211"/>
      <c r="AYR608" s="211"/>
      <c r="AYS608" s="211"/>
      <c r="AYT608" s="211"/>
      <c r="AYU608" s="211"/>
      <c r="AYV608" s="211"/>
      <c r="AYW608" s="211"/>
      <c r="AYX608" s="211"/>
      <c r="AYY608" s="211"/>
      <c r="AYZ608" s="211"/>
      <c r="AZA608" s="211"/>
      <c r="AZB608" s="211"/>
      <c r="AZC608" s="211"/>
      <c r="AZD608" s="211"/>
      <c r="AZE608" s="211"/>
      <c r="AZF608" s="211"/>
      <c r="AZG608" s="211"/>
      <c r="AZH608" s="211"/>
      <c r="AZI608" s="211"/>
      <c r="AZJ608" s="211"/>
      <c r="AZK608" s="211"/>
      <c r="AZL608" s="211"/>
      <c r="AZM608" s="211"/>
      <c r="AZN608" s="211"/>
      <c r="AZO608" s="211"/>
      <c r="AZP608" s="211"/>
      <c r="AZQ608" s="211"/>
      <c r="AZR608" s="211"/>
      <c r="AZS608" s="211"/>
      <c r="AZT608" s="211"/>
      <c r="AZU608" s="211"/>
      <c r="AZV608" s="211"/>
      <c r="AZW608" s="211"/>
      <c r="AZX608" s="211"/>
      <c r="AZY608" s="211"/>
      <c r="AZZ608" s="211"/>
      <c r="BAA608" s="211"/>
      <c r="BAB608" s="211"/>
      <c r="BAC608" s="211"/>
      <c r="BAD608" s="211"/>
      <c r="BAE608" s="211"/>
      <c r="BAF608" s="211"/>
      <c r="BAG608" s="211"/>
      <c r="BAH608" s="211"/>
      <c r="BAI608" s="211"/>
      <c r="BAJ608" s="211"/>
      <c r="BAK608" s="211"/>
      <c r="BAL608" s="211"/>
      <c r="BAM608" s="211"/>
      <c r="BAN608" s="211"/>
      <c r="BAO608" s="211"/>
      <c r="BAP608" s="211"/>
      <c r="BAQ608" s="211"/>
      <c r="BAR608" s="211"/>
      <c r="BAS608" s="211"/>
      <c r="BAT608" s="211"/>
      <c r="BAU608" s="211"/>
      <c r="BAV608" s="211"/>
      <c r="BAW608" s="211"/>
      <c r="BAX608" s="211"/>
      <c r="BAY608" s="211"/>
      <c r="BAZ608" s="211"/>
      <c r="BBA608" s="211"/>
      <c r="BBB608" s="211"/>
      <c r="BBC608" s="211"/>
      <c r="BBD608" s="211"/>
      <c r="BBE608" s="211"/>
      <c r="BBF608" s="211"/>
      <c r="BBG608" s="211"/>
      <c r="BBH608" s="211"/>
      <c r="BBI608" s="211"/>
      <c r="BBJ608" s="211"/>
      <c r="BBK608" s="211"/>
      <c r="BBL608" s="211"/>
      <c r="BBM608" s="211"/>
      <c r="BBN608" s="211"/>
      <c r="BBO608" s="211"/>
      <c r="BBP608" s="211"/>
      <c r="BBQ608" s="211"/>
      <c r="BBR608" s="211"/>
      <c r="BBS608" s="211"/>
      <c r="BBT608" s="211"/>
      <c r="BBU608" s="211"/>
      <c r="BBV608" s="211"/>
      <c r="BBW608" s="211"/>
      <c r="BBX608" s="211"/>
      <c r="BBY608" s="211"/>
      <c r="BBZ608" s="211"/>
      <c r="BCA608" s="211"/>
      <c r="BCB608" s="211"/>
      <c r="BCC608" s="211"/>
      <c r="BCD608" s="211"/>
      <c r="BCE608" s="211"/>
      <c r="BCF608" s="211"/>
      <c r="BCG608" s="211"/>
      <c r="BCH608" s="211"/>
      <c r="BCI608" s="211"/>
      <c r="BCJ608" s="211"/>
      <c r="BCK608" s="211"/>
      <c r="BCL608" s="211"/>
      <c r="BCM608" s="211"/>
      <c r="BCN608" s="211"/>
      <c r="BCO608" s="211"/>
      <c r="BCP608" s="211"/>
      <c r="BCQ608" s="211"/>
      <c r="BCR608" s="211"/>
      <c r="BCS608" s="211"/>
      <c r="BCT608" s="211"/>
      <c r="BCU608" s="211"/>
      <c r="BCV608" s="211"/>
      <c r="BCW608" s="211"/>
      <c r="BCX608" s="211"/>
      <c r="BCY608" s="211"/>
      <c r="BCZ608" s="211"/>
      <c r="BDA608" s="211"/>
      <c r="BDB608" s="211"/>
      <c r="BDC608" s="211"/>
      <c r="BDD608" s="211"/>
      <c r="BDE608" s="211"/>
      <c r="BDF608" s="211"/>
      <c r="BDG608" s="211"/>
      <c r="BDH608" s="211"/>
      <c r="BDI608" s="211"/>
      <c r="BDJ608" s="211"/>
      <c r="BDK608" s="211"/>
      <c r="BDL608" s="211"/>
      <c r="BDM608" s="211"/>
      <c r="BDN608" s="211"/>
      <c r="BDO608" s="211"/>
      <c r="BDP608" s="211"/>
      <c r="BDQ608" s="211"/>
      <c r="BDR608" s="211"/>
      <c r="BDS608" s="211"/>
      <c r="BDT608" s="211"/>
      <c r="BDU608" s="211"/>
      <c r="BDV608" s="211"/>
      <c r="BDW608" s="211"/>
      <c r="BDX608" s="211"/>
      <c r="BDY608" s="211"/>
      <c r="BDZ608" s="211"/>
      <c r="BEA608" s="211"/>
      <c r="BEB608" s="211"/>
      <c r="BEC608" s="211"/>
      <c r="BED608" s="211"/>
      <c r="BEE608" s="211"/>
      <c r="BEF608" s="211"/>
      <c r="BEG608" s="211"/>
      <c r="BEH608" s="211"/>
      <c r="BEI608" s="211"/>
      <c r="BEJ608" s="211"/>
      <c r="BEK608" s="211"/>
      <c r="BEL608" s="211"/>
      <c r="BEM608" s="211"/>
      <c r="BEN608" s="211"/>
      <c r="BEO608" s="211"/>
      <c r="BEP608" s="211"/>
      <c r="BEQ608" s="211"/>
      <c r="BER608" s="211"/>
      <c r="BES608" s="211"/>
      <c r="BET608" s="211"/>
      <c r="BEU608" s="211"/>
      <c r="BEV608" s="211"/>
      <c r="BEW608" s="211"/>
      <c r="BEX608" s="211"/>
      <c r="BEY608" s="211"/>
      <c r="BEZ608" s="211"/>
      <c r="BFA608" s="211"/>
      <c r="BFB608" s="211"/>
      <c r="BFC608" s="211"/>
      <c r="BFD608" s="211"/>
      <c r="BFE608" s="211"/>
      <c r="BFF608" s="211"/>
      <c r="BFG608" s="211"/>
      <c r="BFH608" s="211"/>
      <c r="BFI608" s="211"/>
      <c r="BFJ608" s="211"/>
      <c r="BFK608" s="211"/>
      <c r="BFL608" s="211"/>
      <c r="BFM608" s="211"/>
      <c r="BFN608" s="211"/>
      <c r="BFO608" s="211"/>
      <c r="BFP608" s="211"/>
      <c r="BFQ608" s="211"/>
      <c r="BFR608" s="211"/>
      <c r="BFS608" s="211"/>
      <c r="BFT608" s="211"/>
      <c r="BFU608" s="211"/>
      <c r="BFV608" s="211"/>
      <c r="BFW608" s="211"/>
      <c r="BFX608" s="211"/>
      <c r="BFY608" s="211"/>
      <c r="BFZ608" s="211"/>
      <c r="BGA608" s="211"/>
      <c r="BGB608" s="211"/>
      <c r="BGC608" s="211"/>
      <c r="BGD608" s="211"/>
      <c r="BGE608" s="211"/>
      <c r="BGF608" s="211"/>
      <c r="BGG608" s="211"/>
      <c r="BGH608" s="211"/>
      <c r="BGI608" s="211"/>
      <c r="BGJ608" s="211"/>
      <c r="BGK608" s="211"/>
      <c r="BGL608" s="211"/>
      <c r="BGM608" s="211"/>
      <c r="BGN608" s="211"/>
      <c r="BGO608" s="211"/>
      <c r="BGP608" s="211"/>
      <c r="BGQ608" s="211"/>
      <c r="BGR608" s="211"/>
      <c r="BGS608" s="211"/>
      <c r="BGT608" s="211"/>
      <c r="BGU608" s="211"/>
      <c r="BGV608" s="211"/>
      <c r="BGW608" s="211"/>
      <c r="BGX608" s="211"/>
      <c r="BGY608" s="211"/>
      <c r="BGZ608" s="211"/>
      <c r="BHA608" s="211"/>
      <c r="BHB608" s="211"/>
      <c r="BHC608" s="211"/>
      <c r="BHD608" s="211"/>
      <c r="BHE608" s="211"/>
      <c r="BHF608" s="211"/>
      <c r="BHG608" s="211"/>
      <c r="BHH608" s="211"/>
      <c r="BHI608" s="211"/>
      <c r="BHJ608" s="211"/>
      <c r="BHK608" s="211"/>
      <c r="BHL608" s="211"/>
      <c r="BHM608" s="211"/>
      <c r="BHN608" s="211"/>
      <c r="BHO608" s="211"/>
      <c r="BHP608" s="211"/>
      <c r="BHQ608" s="211"/>
      <c r="BHR608" s="211"/>
      <c r="BHS608" s="211"/>
      <c r="BHT608" s="211"/>
      <c r="BHU608" s="211"/>
      <c r="BHV608" s="211"/>
      <c r="BHW608" s="211"/>
      <c r="BHX608" s="211"/>
      <c r="BHY608" s="211"/>
      <c r="BHZ608" s="211"/>
      <c r="BIA608" s="211"/>
      <c r="BIB608" s="211"/>
      <c r="BIC608" s="211"/>
      <c r="BID608" s="211"/>
      <c r="BIE608" s="211"/>
      <c r="BIF608" s="211"/>
      <c r="BIG608" s="211"/>
      <c r="BIH608" s="211"/>
      <c r="BII608" s="211"/>
      <c r="BIJ608" s="211"/>
      <c r="BIK608" s="211"/>
      <c r="BIL608" s="211"/>
      <c r="BIM608" s="211"/>
      <c r="BIN608" s="211"/>
      <c r="BIO608" s="211"/>
      <c r="BIP608" s="211"/>
      <c r="BIQ608" s="211"/>
      <c r="BIR608" s="211"/>
      <c r="BIS608" s="211"/>
      <c r="BIT608" s="211"/>
      <c r="BIU608" s="211"/>
      <c r="BIV608" s="211"/>
      <c r="BIW608" s="211"/>
      <c r="BIX608" s="211"/>
      <c r="BIY608" s="211"/>
      <c r="BIZ608" s="211"/>
      <c r="BJA608" s="211"/>
      <c r="BJB608" s="211"/>
      <c r="BJC608" s="211"/>
      <c r="BJD608" s="211"/>
      <c r="BJE608" s="211"/>
      <c r="BJF608" s="211"/>
      <c r="BJG608" s="211"/>
      <c r="BJH608" s="211"/>
      <c r="BJI608" s="211"/>
      <c r="BJJ608" s="211"/>
      <c r="BJK608" s="211"/>
      <c r="BJL608" s="211"/>
      <c r="BJM608" s="211"/>
      <c r="BJN608" s="211"/>
      <c r="BJO608" s="211"/>
      <c r="BJP608" s="211"/>
      <c r="BJQ608" s="211"/>
      <c r="BJR608" s="211"/>
      <c r="BJS608" s="211"/>
      <c r="BJT608" s="211"/>
      <c r="BJU608" s="211"/>
      <c r="BJV608" s="211"/>
      <c r="BJW608" s="211"/>
      <c r="BJX608" s="211"/>
      <c r="BJY608" s="211"/>
      <c r="BJZ608" s="211"/>
      <c r="BKA608" s="211"/>
      <c r="BKB608" s="211"/>
      <c r="BKC608" s="211"/>
      <c r="BKD608" s="211"/>
      <c r="BKE608" s="211"/>
      <c r="BKF608" s="211"/>
      <c r="BKG608" s="211"/>
      <c r="BKH608" s="211"/>
      <c r="BKI608" s="211"/>
      <c r="BKJ608" s="211"/>
      <c r="BKK608" s="211"/>
      <c r="BKL608" s="211"/>
      <c r="BKM608" s="211"/>
      <c r="BKN608" s="211"/>
      <c r="BKO608" s="211"/>
      <c r="BKP608" s="211"/>
      <c r="BKQ608" s="211"/>
      <c r="BKR608" s="211"/>
      <c r="BKS608" s="211"/>
      <c r="BKT608" s="211"/>
      <c r="BKU608" s="211"/>
      <c r="BKV608" s="211"/>
      <c r="BKW608" s="211"/>
      <c r="BKX608" s="211"/>
      <c r="BKY608" s="211"/>
      <c r="BKZ608" s="211"/>
      <c r="BLA608" s="211"/>
      <c r="BLB608" s="211"/>
      <c r="BLC608" s="211"/>
      <c r="BLD608" s="211"/>
      <c r="BLE608" s="211"/>
      <c r="BLF608" s="211"/>
      <c r="BLG608" s="211"/>
      <c r="BLH608" s="211"/>
      <c r="BLI608" s="211"/>
      <c r="BLJ608" s="211"/>
      <c r="BLK608" s="211"/>
      <c r="BLL608" s="211"/>
      <c r="BLM608" s="211"/>
      <c r="BLN608" s="211"/>
      <c r="BLO608" s="211"/>
      <c r="BLP608" s="211"/>
      <c r="BLQ608" s="211"/>
      <c r="BLR608" s="211"/>
      <c r="BLS608" s="211"/>
      <c r="BLT608" s="211"/>
      <c r="BLU608" s="211"/>
      <c r="BLV608" s="211"/>
      <c r="BLW608" s="211"/>
      <c r="BLX608" s="211"/>
      <c r="BLY608" s="211"/>
      <c r="BLZ608" s="211"/>
      <c r="BMA608" s="211"/>
      <c r="BMB608" s="211"/>
      <c r="BMC608" s="211"/>
      <c r="BMD608" s="211"/>
      <c r="BME608" s="211"/>
      <c r="BMF608" s="211"/>
      <c r="BMG608" s="211"/>
      <c r="BMH608" s="211"/>
      <c r="BMI608" s="211"/>
      <c r="BMJ608" s="211"/>
      <c r="BMK608" s="211"/>
      <c r="BML608" s="211"/>
      <c r="BMM608" s="211"/>
      <c r="BMN608" s="211"/>
      <c r="BMO608" s="211"/>
      <c r="BMP608" s="211"/>
      <c r="BMQ608" s="211"/>
      <c r="BMR608" s="211"/>
      <c r="BMS608" s="211"/>
      <c r="BMT608" s="211"/>
      <c r="BMU608" s="211"/>
      <c r="BMV608" s="211"/>
      <c r="BMW608" s="211"/>
      <c r="BMX608" s="211"/>
      <c r="BMY608" s="211"/>
      <c r="BMZ608" s="211"/>
      <c r="BNA608" s="211"/>
      <c r="BNB608" s="211"/>
      <c r="BNC608" s="211"/>
      <c r="BND608" s="211"/>
      <c r="BNE608" s="211"/>
      <c r="BNF608" s="211"/>
      <c r="BNG608" s="211"/>
      <c r="BNH608" s="211"/>
      <c r="BNI608" s="211"/>
      <c r="BNJ608" s="211"/>
      <c r="BNK608" s="211"/>
      <c r="BNL608" s="211"/>
      <c r="BNM608" s="211"/>
      <c r="BNN608" s="211"/>
      <c r="BNO608" s="211"/>
      <c r="BNP608" s="211"/>
      <c r="BNQ608" s="211"/>
      <c r="BNR608" s="211"/>
      <c r="BNS608" s="211"/>
      <c r="BNT608" s="211"/>
      <c r="BNU608" s="211"/>
      <c r="BNV608" s="211"/>
      <c r="BNW608" s="211"/>
      <c r="BNX608" s="211"/>
      <c r="BNY608" s="211"/>
      <c r="BNZ608" s="211"/>
      <c r="BOA608" s="211"/>
      <c r="BOB608" s="211"/>
      <c r="BOC608" s="211"/>
      <c r="BOD608" s="211"/>
      <c r="BOE608" s="211"/>
      <c r="BOF608" s="211"/>
      <c r="BOG608" s="211"/>
      <c r="BOH608" s="211"/>
      <c r="BOI608" s="211"/>
      <c r="BOJ608" s="211"/>
      <c r="BOK608" s="211"/>
      <c r="BOL608" s="211"/>
      <c r="BOM608" s="211"/>
      <c r="BON608" s="211"/>
      <c r="BOO608" s="211"/>
      <c r="BOP608" s="211"/>
      <c r="BOQ608" s="211"/>
      <c r="BOR608" s="211"/>
      <c r="BOS608" s="211"/>
      <c r="BOT608" s="211"/>
      <c r="BOU608" s="211"/>
      <c r="BOV608" s="211"/>
      <c r="BOW608" s="211"/>
      <c r="BOX608" s="211"/>
      <c r="BOY608" s="211"/>
      <c r="BOZ608" s="211"/>
      <c r="BPA608" s="211"/>
      <c r="BPB608" s="211"/>
      <c r="BPC608" s="211"/>
      <c r="BPD608" s="211"/>
      <c r="BPE608" s="211"/>
      <c r="BPF608" s="211"/>
      <c r="BPG608" s="211"/>
      <c r="BPH608" s="211"/>
      <c r="BPI608" s="211"/>
      <c r="BPJ608" s="211"/>
      <c r="BPK608" s="211"/>
      <c r="BPL608" s="211"/>
      <c r="BPM608" s="211"/>
      <c r="BPN608" s="211"/>
      <c r="BPO608" s="211"/>
      <c r="BPP608" s="211"/>
      <c r="BPQ608" s="211"/>
      <c r="BPR608" s="211"/>
      <c r="BPS608" s="211"/>
      <c r="BPT608" s="211"/>
      <c r="BPU608" s="211"/>
      <c r="BPV608" s="211"/>
      <c r="BPW608" s="211"/>
      <c r="BPX608" s="211"/>
      <c r="BPY608" s="211"/>
      <c r="BPZ608" s="211"/>
      <c r="BQA608" s="211"/>
      <c r="BQB608" s="211"/>
      <c r="BQC608" s="211"/>
      <c r="BQD608" s="211"/>
      <c r="BQE608" s="211"/>
      <c r="BQF608" s="211"/>
      <c r="BQG608" s="211"/>
      <c r="BQH608" s="211"/>
      <c r="BQI608" s="211"/>
      <c r="BQJ608" s="211"/>
      <c r="BQK608" s="211"/>
      <c r="BQL608" s="211"/>
      <c r="BQM608" s="211"/>
      <c r="BQN608" s="211"/>
      <c r="BQO608" s="211"/>
      <c r="BQP608" s="211"/>
      <c r="BQQ608" s="211"/>
      <c r="BQR608" s="211"/>
      <c r="BQS608" s="211"/>
      <c r="BQT608" s="211"/>
      <c r="BQU608" s="211"/>
      <c r="BQV608" s="211"/>
      <c r="BQW608" s="211"/>
      <c r="BQX608" s="211"/>
      <c r="BQY608" s="211"/>
      <c r="BQZ608" s="211"/>
      <c r="BRA608" s="211"/>
      <c r="BRB608" s="211"/>
      <c r="BRC608" s="211"/>
      <c r="BRD608" s="211"/>
      <c r="BRE608" s="211"/>
      <c r="BRF608" s="211"/>
      <c r="BRG608" s="211"/>
      <c r="BRH608" s="211"/>
      <c r="BRI608" s="211"/>
      <c r="BRJ608" s="211"/>
      <c r="BRK608" s="211"/>
      <c r="BRL608" s="211"/>
      <c r="BRM608" s="211"/>
      <c r="BRN608" s="211"/>
      <c r="BRO608" s="211"/>
      <c r="BRP608" s="211"/>
      <c r="BRQ608" s="211"/>
      <c r="BRR608" s="211"/>
      <c r="BRS608" s="211"/>
      <c r="BRT608" s="211"/>
      <c r="BRU608" s="211"/>
      <c r="BRV608" s="211"/>
      <c r="BRW608" s="211"/>
      <c r="BRX608" s="211"/>
      <c r="BRY608" s="211"/>
      <c r="BRZ608" s="211"/>
      <c r="BSA608" s="211"/>
      <c r="BSB608" s="211"/>
      <c r="BSC608" s="211"/>
      <c r="BSD608" s="211"/>
      <c r="BSE608" s="211"/>
      <c r="BSF608" s="211"/>
      <c r="BSG608" s="211"/>
      <c r="BSH608" s="211"/>
      <c r="BSI608" s="211"/>
      <c r="BSJ608" s="211"/>
      <c r="BSK608" s="211"/>
      <c r="BSL608" s="211"/>
      <c r="BSM608" s="211"/>
      <c r="BSN608" s="211"/>
      <c r="BSO608" s="211"/>
      <c r="BSP608" s="211"/>
      <c r="BSQ608" s="211"/>
      <c r="BSR608" s="211"/>
      <c r="BSS608" s="211"/>
      <c r="BST608" s="211"/>
      <c r="BSU608" s="211"/>
      <c r="BSV608" s="211"/>
      <c r="BSW608" s="211"/>
      <c r="BSX608" s="211"/>
      <c r="BSY608" s="211"/>
      <c r="BSZ608" s="211"/>
      <c r="BTA608" s="211"/>
      <c r="BTB608" s="211"/>
      <c r="BTC608" s="211"/>
      <c r="BTD608" s="211"/>
      <c r="BTE608" s="211"/>
      <c r="BTF608" s="211"/>
      <c r="BTG608" s="211"/>
      <c r="BTH608" s="211"/>
      <c r="BTI608" s="211"/>
      <c r="BTJ608" s="211"/>
      <c r="BTK608" s="211"/>
      <c r="BTL608" s="211"/>
      <c r="BTM608" s="211"/>
      <c r="BTN608" s="211"/>
      <c r="BTO608" s="211"/>
      <c r="BTP608" s="211"/>
      <c r="BTQ608" s="211"/>
      <c r="BTR608" s="211"/>
      <c r="BTS608" s="211"/>
      <c r="BTT608" s="211"/>
      <c r="BTU608" s="211"/>
      <c r="BTV608" s="211"/>
      <c r="BTW608" s="211"/>
      <c r="BTX608" s="211"/>
      <c r="BTY608" s="211"/>
      <c r="BTZ608" s="211"/>
      <c r="BUA608" s="211"/>
      <c r="BUB608" s="211"/>
      <c r="BUC608" s="211"/>
      <c r="BUD608" s="211"/>
      <c r="BUE608" s="211"/>
      <c r="BUF608" s="211"/>
      <c r="BUG608" s="211"/>
      <c r="BUH608" s="211"/>
      <c r="BUI608" s="211"/>
      <c r="BUJ608" s="211"/>
      <c r="BUK608" s="211"/>
      <c r="BUL608" s="211"/>
      <c r="BUM608" s="211"/>
      <c r="BUN608" s="211"/>
      <c r="BUO608" s="211"/>
      <c r="BUP608" s="211"/>
      <c r="BUQ608" s="211"/>
      <c r="BUR608" s="211"/>
      <c r="BUS608" s="211"/>
      <c r="BUT608" s="211"/>
      <c r="BUU608" s="211"/>
      <c r="BUV608" s="211"/>
      <c r="BUW608" s="211"/>
      <c r="BUX608" s="211"/>
      <c r="BUY608" s="211"/>
      <c r="BUZ608" s="211"/>
      <c r="BVA608" s="211"/>
      <c r="BVB608" s="211"/>
      <c r="BVC608" s="211"/>
      <c r="BVD608" s="211"/>
      <c r="BVE608" s="211"/>
      <c r="BVF608" s="211"/>
      <c r="BVG608" s="211"/>
      <c r="BVH608" s="211"/>
      <c r="BVI608" s="211"/>
      <c r="BVJ608" s="211"/>
      <c r="BVK608" s="211"/>
      <c r="BVL608" s="211"/>
      <c r="BVM608" s="211"/>
      <c r="BVN608" s="211"/>
      <c r="BVO608" s="211"/>
      <c r="BVP608" s="211"/>
      <c r="BVQ608" s="211"/>
      <c r="BVR608" s="211"/>
      <c r="BVS608" s="211"/>
      <c r="BVT608" s="211"/>
      <c r="BVU608" s="211"/>
      <c r="BVV608" s="211"/>
      <c r="BVW608" s="211"/>
      <c r="BVX608" s="211"/>
      <c r="BVY608" s="211"/>
      <c r="BVZ608" s="211"/>
      <c r="BWA608" s="211"/>
      <c r="BWB608" s="211"/>
      <c r="BWC608" s="211"/>
      <c r="BWD608" s="211"/>
      <c r="BWE608" s="211"/>
      <c r="BWF608" s="211"/>
      <c r="BWG608" s="211"/>
      <c r="BWH608" s="211"/>
      <c r="BWI608" s="211"/>
      <c r="BWJ608" s="211"/>
      <c r="BWK608" s="211"/>
      <c r="BWL608" s="211"/>
      <c r="BWM608" s="211"/>
      <c r="BWN608" s="211"/>
      <c r="BWO608" s="211"/>
      <c r="BWP608" s="211"/>
      <c r="BWQ608" s="211"/>
      <c r="BWR608" s="211"/>
      <c r="BWS608" s="211"/>
      <c r="BWT608" s="211"/>
      <c r="BWU608" s="211"/>
      <c r="BWV608" s="211"/>
      <c r="BWW608" s="211"/>
      <c r="BWX608" s="211"/>
      <c r="BWY608" s="211"/>
      <c r="BWZ608" s="211"/>
      <c r="BXA608" s="211"/>
      <c r="BXB608" s="211"/>
      <c r="BXC608" s="211"/>
      <c r="BXD608" s="211"/>
      <c r="BXE608" s="211"/>
      <c r="BXF608" s="211"/>
      <c r="BXG608" s="211"/>
      <c r="BXH608" s="211"/>
      <c r="BXI608" s="211"/>
      <c r="BXJ608" s="211"/>
      <c r="BXK608" s="211"/>
      <c r="BXL608" s="211"/>
      <c r="BXM608" s="211"/>
      <c r="BXN608" s="211"/>
      <c r="BXO608" s="211"/>
      <c r="BXP608" s="211"/>
      <c r="BXQ608" s="211"/>
      <c r="BXR608" s="211"/>
      <c r="BXS608" s="211"/>
      <c r="BXT608" s="211"/>
      <c r="BXU608" s="211"/>
      <c r="BXV608" s="211"/>
      <c r="BXW608" s="211"/>
      <c r="BXX608" s="211"/>
      <c r="BXY608" s="211"/>
      <c r="BXZ608" s="211"/>
      <c r="BYA608" s="211"/>
      <c r="BYB608" s="211"/>
      <c r="BYC608" s="211"/>
      <c r="BYD608" s="211"/>
      <c r="BYE608" s="211"/>
      <c r="BYF608" s="211"/>
      <c r="BYG608" s="211"/>
      <c r="BYH608" s="211"/>
      <c r="BYI608" s="211"/>
      <c r="BYJ608" s="211"/>
      <c r="BYK608" s="211"/>
      <c r="BYL608" s="211"/>
      <c r="BYM608" s="211"/>
      <c r="BYN608" s="211"/>
      <c r="BYO608" s="211"/>
      <c r="BYP608" s="211"/>
      <c r="BYQ608" s="211"/>
      <c r="BYR608" s="211"/>
      <c r="BYS608" s="211"/>
      <c r="BYT608" s="211"/>
      <c r="BYU608" s="211"/>
      <c r="BYV608" s="211"/>
      <c r="BYW608" s="211"/>
      <c r="BYX608" s="211"/>
      <c r="BYY608" s="211"/>
      <c r="BYZ608" s="211"/>
      <c r="BZA608" s="211"/>
      <c r="BZB608" s="211"/>
      <c r="BZC608" s="211"/>
      <c r="BZD608" s="211"/>
      <c r="BZE608" s="211"/>
      <c r="BZF608" s="211"/>
      <c r="BZG608" s="211"/>
      <c r="BZH608" s="211"/>
      <c r="BZI608" s="211"/>
      <c r="BZJ608" s="211"/>
      <c r="BZK608" s="211"/>
      <c r="BZL608" s="211"/>
      <c r="BZM608" s="211"/>
      <c r="BZN608" s="211"/>
      <c r="BZO608" s="211"/>
      <c r="BZP608" s="211"/>
      <c r="BZQ608" s="211"/>
      <c r="BZR608" s="211"/>
      <c r="BZS608" s="211"/>
      <c r="BZT608" s="211"/>
      <c r="BZU608" s="211"/>
      <c r="BZV608" s="211"/>
      <c r="BZW608" s="211"/>
      <c r="BZX608" s="211"/>
      <c r="BZY608" s="211"/>
      <c r="BZZ608" s="211"/>
      <c r="CAA608" s="211"/>
      <c r="CAB608" s="211"/>
      <c r="CAC608" s="211"/>
      <c r="CAD608" s="211"/>
      <c r="CAE608" s="211"/>
      <c r="CAF608" s="211"/>
      <c r="CAG608" s="211"/>
      <c r="CAH608" s="211"/>
      <c r="CAI608" s="211"/>
      <c r="CAJ608" s="211"/>
      <c r="CAK608" s="211"/>
      <c r="CAL608" s="211"/>
      <c r="CAM608" s="211"/>
      <c r="CAN608" s="211"/>
      <c r="CAO608" s="211"/>
      <c r="CAP608" s="211"/>
      <c r="CAQ608" s="211"/>
      <c r="CAR608" s="211"/>
      <c r="CAS608" s="211"/>
      <c r="CAT608" s="211"/>
      <c r="CAU608" s="211"/>
      <c r="CAV608" s="211"/>
      <c r="CAW608" s="211"/>
      <c r="CAX608" s="211"/>
      <c r="CAY608" s="211"/>
      <c r="CAZ608" s="211"/>
      <c r="CBA608" s="211"/>
      <c r="CBB608" s="211"/>
      <c r="CBC608" s="211"/>
      <c r="CBD608" s="211"/>
      <c r="CBE608" s="211"/>
      <c r="CBF608" s="211"/>
      <c r="CBG608" s="211"/>
      <c r="CBH608" s="211"/>
      <c r="CBI608" s="211"/>
      <c r="CBJ608" s="211"/>
      <c r="CBK608" s="211"/>
      <c r="CBL608" s="211"/>
      <c r="CBM608" s="211"/>
      <c r="CBN608" s="211"/>
      <c r="CBO608" s="211"/>
      <c r="CBP608" s="211"/>
      <c r="CBQ608" s="211"/>
      <c r="CBR608" s="211"/>
      <c r="CBS608" s="211"/>
      <c r="CBT608" s="211"/>
      <c r="CBU608" s="211"/>
      <c r="CBV608" s="211"/>
      <c r="CBW608" s="211"/>
      <c r="CBX608" s="211"/>
      <c r="CBY608" s="211"/>
      <c r="CBZ608" s="211"/>
      <c r="CCA608" s="211"/>
      <c r="CCB608" s="211"/>
      <c r="CCC608" s="211"/>
      <c r="CCD608" s="211"/>
      <c r="CCE608" s="211"/>
      <c r="CCF608" s="211"/>
      <c r="CCG608" s="211"/>
      <c r="CCH608" s="211"/>
      <c r="CCI608" s="211"/>
      <c r="CCJ608" s="211"/>
      <c r="CCK608" s="211"/>
      <c r="CCL608" s="211"/>
      <c r="CCM608" s="211"/>
      <c r="CCN608" s="211"/>
      <c r="CCO608" s="211"/>
      <c r="CCP608" s="211"/>
      <c r="CCQ608" s="211"/>
      <c r="CCR608" s="211"/>
      <c r="CCS608" s="211"/>
      <c r="CCT608" s="211"/>
      <c r="CCU608" s="211"/>
      <c r="CCV608" s="211"/>
      <c r="CCW608" s="211"/>
      <c r="CCX608" s="211"/>
      <c r="CCY608" s="211"/>
      <c r="CCZ608" s="211"/>
      <c r="CDA608" s="211"/>
      <c r="CDB608" s="211"/>
      <c r="CDC608" s="211"/>
      <c r="CDD608" s="211"/>
      <c r="CDE608" s="211"/>
      <c r="CDF608" s="211"/>
      <c r="CDG608" s="211"/>
      <c r="CDH608" s="211"/>
      <c r="CDI608" s="211"/>
      <c r="CDJ608" s="211"/>
      <c r="CDK608" s="211"/>
      <c r="CDL608" s="211"/>
      <c r="CDM608" s="211"/>
      <c r="CDN608" s="211"/>
      <c r="CDO608" s="211"/>
      <c r="CDP608" s="211"/>
      <c r="CDQ608" s="211"/>
      <c r="CDR608" s="211"/>
      <c r="CDS608" s="211"/>
      <c r="CDT608" s="211"/>
      <c r="CDU608" s="211"/>
      <c r="CDV608" s="211"/>
      <c r="CDW608" s="211"/>
      <c r="CDX608" s="211"/>
      <c r="CDY608" s="211"/>
      <c r="CDZ608" s="211"/>
      <c r="CEA608" s="211"/>
      <c r="CEB608" s="211"/>
      <c r="CEC608" s="211"/>
      <c r="CED608" s="211"/>
      <c r="CEE608" s="211"/>
      <c r="CEF608" s="211"/>
      <c r="CEG608" s="211"/>
      <c r="CEH608" s="211"/>
      <c r="CEI608" s="211"/>
      <c r="CEJ608" s="211"/>
      <c r="CEK608" s="211"/>
      <c r="CEL608" s="211"/>
      <c r="CEM608" s="211"/>
      <c r="CEN608" s="211"/>
      <c r="CEO608" s="211"/>
      <c r="CEP608" s="211"/>
      <c r="CEQ608" s="211"/>
      <c r="CER608" s="211"/>
      <c r="CES608" s="211"/>
      <c r="CET608" s="211"/>
      <c r="CEU608" s="211"/>
      <c r="CEV608" s="211"/>
      <c r="CEW608" s="211"/>
      <c r="CEX608" s="211"/>
      <c r="CEY608" s="211"/>
      <c r="CEZ608" s="211"/>
      <c r="CFA608" s="211"/>
      <c r="CFB608" s="211"/>
      <c r="CFC608" s="211"/>
      <c r="CFD608" s="211"/>
      <c r="CFE608" s="211"/>
      <c r="CFF608" s="211"/>
      <c r="CFG608" s="211"/>
      <c r="CFH608" s="211"/>
      <c r="CFI608" s="211"/>
      <c r="CFJ608" s="211"/>
      <c r="CFK608" s="211"/>
      <c r="CFL608" s="211"/>
      <c r="CFM608" s="211"/>
      <c r="CFN608" s="211"/>
      <c r="CFO608" s="211"/>
      <c r="CFP608" s="211"/>
      <c r="CFQ608" s="211"/>
      <c r="CFR608" s="211"/>
      <c r="CFS608" s="211"/>
      <c r="CFT608" s="211"/>
      <c r="CFU608" s="211"/>
      <c r="CFV608" s="211"/>
      <c r="CFW608" s="211"/>
      <c r="CFX608" s="211"/>
      <c r="CFY608" s="211"/>
      <c r="CFZ608" s="211"/>
      <c r="CGA608" s="211"/>
      <c r="CGB608" s="211"/>
      <c r="CGC608" s="211"/>
      <c r="CGD608" s="211"/>
      <c r="CGE608" s="211"/>
      <c r="CGF608" s="211"/>
      <c r="CGG608" s="211"/>
      <c r="CGH608" s="211"/>
      <c r="CGI608" s="211"/>
      <c r="CGJ608" s="211"/>
      <c r="CGK608" s="211"/>
      <c r="CGL608" s="211"/>
      <c r="CGM608" s="211"/>
      <c r="CGN608" s="211"/>
      <c r="CGO608" s="211"/>
      <c r="CGP608" s="211"/>
      <c r="CGQ608" s="211"/>
      <c r="CGR608" s="211"/>
      <c r="CGS608" s="211"/>
      <c r="CGT608" s="211"/>
      <c r="CGU608" s="211"/>
      <c r="CGV608" s="211"/>
      <c r="CGW608" s="211"/>
      <c r="CGX608" s="211"/>
      <c r="CGY608" s="211"/>
      <c r="CGZ608" s="211"/>
      <c r="CHA608" s="211"/>
      <c r="CHB608" s="211"/>
      <c r="CHC608" s="211"/>
      <c r="CHD608" s="211"/>
      <c r="CHE608" s="211"/>
      <c r="CHF608" s="211"/>
      <c r="CHG608" s="211"/>
      <c r="CHH608" s="211"/>
      <c r="CHI608" s="211"/>
      <c r="CHJ608" s="211"/>
      <c r="CHK608" s="211"/>
      <c r="CHL608" s="211"/>
      <c r="CHM608" s="211"/>
      <c r="CHN608" s="211"/>
      <c r="CHO608" s="211"/>
      <c r="CHP608" s="211"/>
      <c r="CHQ608" s="211"/>
      <c r="CHR608" s="211"/>
      <c r="CHS608" s="211"/>
      <c r="CHT608" s="211"/>
      <c r="CHU608" s="211"/>
      <c r="CHV608" s="211"/>
      <c r="CHW608" s="211"/>
      <c r="CHX608" s="211"/>
      <c r="CHY608" s="211"/>
      <c r="CHZ608" s="211"/>
      <c r="CIA608" s="211"/>
      <c r="CIB608" s="211"/>
      <c r="CIC608" s="211"/>
      <c r="CID608" s="211"/>
      <c r="CIE608" s="211"/>
      <c r="CIF608" s="211"/>
      <c r="CIG608" s="211"/>
      <c r="CIH608" s="211"/>
      <c r="CII608" s="211"/>
      <c r="CIJ608" s="211"/>
      <c r="CIK608" s="211"/>
      <c r="CIL608" s="211"/>
      <c r="CIM608" s="211"/>
      <c r="CIN608" s="211"/>
      <c r="CIO608" s="211"/>
      <c r="CIP608" s="211"/>
      <c r="CIQ608" s="211"/>
      <c r="CIR608" s="211"/>
      <c r="CIS608" s="211"/>
      <c r="CIT608" s="211"/>
      <c r="CIU608" s="211"/>
      <c r="CIV608" s="211"/>
      <c r="CIW608" s="211"/>
      <c r="CIX608" s="211"/>
      <c r="CIY608" s="211"/>
      <c r="CIZ608" s="211"/>
      <c r="CJA608" s="211"/>
      <c r="CJB608" s="211"/>
      <c r="CJC608" s="211"/>
      <c r="CJD608" s="211"/>
      <c r="CJE608" s="211"/>
      <c r="CJF608" s="211"/>
      <c r="CJG608" s="211"/>
      <c r="CJH608" s="211"/>
      <c r="CJI608" s="211"/>
      <c r="CJJ608" s="211"/>
      <c r="CJK608" s="211"/>
      <c r="CJL608" s="211"/>
      <c r="CJM608" s="211"/>
      <c r="CJN608" s="211"/>
      <c r="CJO608" s="211"/>
      <c r="CJP608" s="211"/>
      <c r="CJQ608" s="211"/>
      <c r="CJR608" s="211"/>
      <c r="CJS608" s="211"/>
      <c r="CJT608" s="211"/>
      <c r="CJU608" s="211"/>
      <c r="CJV608" s="211"/>
      <c r="CJW608" s="211"/>
      <c r="CJX608" s="211"/>
      <c r="CJY608" s="211"/>
      <c r="CJZ608" s="211"/>
      <c r="CKA608" s="211"/>
      <c r="CKB608" s="211"/>
      <c r="CKC608" s="211"/>
      <c r="CKD608" s="211"/>
      <c r="CKE608" s="211"/>
      <c r="CKF608" s="211"/>
      <c r="CKG608" s="211"/>
      <c r="CKH608" s="211"/>
      <c r="CKI608" s="211"/>
      <c r="CKJ608" s="211"/>
      <c r="CKK608" s="211"/>
      <c r="CKL608" s="211"/>
      <c r="CKM608" s="211"/>
      <c r="CKN608" s="211"/>
      <c r="CKO608" s="211"/>
      <c r="CKP608" s="211"/>
      <c r="CKQ608" s="211"/>
      <c r="CKR608" s="211"/>
      <c r="CKS608" s="211"/>
      <c r="CKT608" s="211"/>
      <c r="CKU608" s="211"/>
      <c r="CKV608" s="211"/>
      <c r="CKW608" s="211"/>
      <c r="CKX608" s="211"/>
      <c r="CKY608" s="211"/>
      <c r="CKZ608" s="211"/>
      <c r="CLA608" s="211"/>
      <c r="CLB608" s="211"/>
      <c r="CLC608" s="211"/>
      <c r="CLD608" s="211"/>
      <c r="CLE608" s="211"/>
      <c r="CLF608" s="211"/>
      <c r="CLG608" s="211"/>
      <c r="CLH608" s="211"/>
      <c r="CLI608" s="211"/>
      <c r="CLJ608" s="211"/>
      <c r="CLK608" s="211"/>
      <c r="CLL608" s="211"/>
      <c r="CLM608" s="211"/>
      <c r="CLN608" s="211"/>
      <c r="CLO608" s="211"/>
      <c r="CLP608" s="211"/>
      <c r="CLQ608" s="211"/>
      <c r="CLR608" s="211"/>
      <c r="CLS608" s="211"/>
      <c r="CLT608" s="211"/>
      <c r="CLU608" s="211"/>
      <c r="CLV608" s="211"/>
      <c r="CLW608" s="211"/>
      <c r="CLX608" s="211"/>
      <c r="CLY608" s="211"/>
      <c r="CLZ608" s="211"/>
      <c r="CMA608" s="211"/>
      <c r="CMB608" s="211"/>
      <c r="CMC608" s="211"/>
      <c r="CMD608" s="211"/>
      <c r="CME608" s="211"/>
      <c r="CMF608" s="211"/>
      <c r="CMG608" s="211"/>
      <c r="CMH608" s="211"/>
      <c r="CMI608" s="211"/>
      <c r="CMJ608" s="211"/>
      <c r="CMK608" s="211"/>
      <c r="CML608" s="211"/>
      <c r="CMM608" s="211"/>
      <c r="CMN608" s="211"/>
      <c r="CMO608" s="211"/>
      <c r="CMP608" s="211"/>
      <c r="CMQ608" s="211"/>
      <c r="CMR608" s="211"/>
      <c r="CMS608" s="211"/>
      <c r="CMT608" s="211"/>
      <c r="CMU608" s="211"/>
      <c r="CMV608" s="211"/>
      <c r="CMW608" s="211"/>
      <c r="CMX608" s="211"/>
      <c r="CMY608" s="211"/>
      <c r="CMZ608" s="211"/>
      <c r="CNA608" s="211"/>
      <c r="CNB608" s="211"/>
      <c r="CNC608" s="211"/>
      <c r="CND608" s="211"/>
      <c r="CNE608" s="211"/>
      <c r="CNF608" s="211"/>
      <c r="CNG608" s="211"/>
      <c r="CNH608" s="211"/>
      <c r="CNI608" s="211"/>
      <c r="CNJ608" s="211"/>
      <c r="CNK608" s="211"/>
      <c r="CNL608" s="211"/>
      <c r="CNM608" s="211"/>
      <c r="CNN608" s="211"/>
      <c r="CNO608" s="211"/>
      <c r="CNP608" s="211"/>
      <c r="CNQ608" s="211"/>
      <c r="CNR608" s="211"/>
      <c r="CNS608" s="211"/>
      <c r="CNT608" s="211"/>
      <c r="CNU608" s="211"/>
      <c r="CNV608" s="211"/>
      <c r="CNW608" s="211"/>
      <c r="CNX608" s="211"/>
      <c r="CNY608" s="211"/>
      <c r="CNZ608" s="211"/>
      <c r="COA608" s="211"/>
      <c r="COB608" s="211"/>
      <c r="COC608" s="211"/>
      <c r="COD608" s="211"/>
      <c r="COE608" s="211"/>
      <c r="COF608" s="211"/>
      <c r="COG608" s="211"/>
      <c r="COH608" s="211"/>
      <c r="COI608" s="211"/>
      <c r="COJ608" s="211"/>
      <c r="COK608" s="211"/>
      <c r="COL608" s="211"/>
      <c r="COM608" s="211"/>
      <c r="CON608" s="211"/>
      <c r="COO608" s="211"/>
      <c r="COP608" s="211"/>
      <c r="COQ608" s="211"/>
      <c r="COR608" s="211"/>
      <c r="COS608" s="211"/>
      <c r="COT608" s="211"/>
      <c r="COU608" s="211"/>
      <c r="COV608" s="211"/>
      <c r="COW608" s="211"/>
      <c r="COX608" s="211"/>
      <c r="COY608" s="211"/>
      <c r="COZ608" s="211"/>
      <c r="CPA608" s="211"/>
      <c r="CPB608" s="211"/>
      <c r="CPC608" s="211"/>
      <c r="CPD608" s="211"/>
      <c r="CPE608" s="211"/>
      <c r="CPF608" s="211"/>
      <c r="CPG608" s="211"/>
      <c r="CPH608" s="211"/>
      <c r="CPI608" s="211"/>
      <c r="CPJ608" s="211"/>
      <c r="CPK608" s="211"/>
      <c r="CPL608" s="211"/>
      <c r="CPM608" s="211"/>
      <c r="CPN608" s="211"/>
      <c r="CPO608" s="211"/>
      <c r="CPP608" s="211"/>
      <c r="CPQ608" s="211"/>
      <c r="CPR608" s="211"/>
      <c r="CPS608" s="211"/>
      <c r="CPT608" s="211"/>
      <c r="CPU608" s="211"/>
      <c r="CPV608" s="211"/>
      <c r="CPW608" s="211"/>
      <c r="CPX608" s="211"/>
      <c r="CPY608" s="211"/>
      <c r="CPZ608" s="211"/>
      <c r="CQA608" s="211"/>
      <c r="CQB608" s="211"/>
      <c r="CQC608" s="211"/>
      <c r="CQD608" s="211"/>
      <c r="CQE608" s="211"/>
      <c r="CQF608" s="211"/>
      <c r="CQG608" s="211"/>
      <c r="CQH608" s="211"/>
      <c r="CQI608" s="211"/>
      <c r="CQJ608" s="211"/>
      <c r="CQK608" s="211"/>
      <c r="CQL608" s="211"/>
      <c r="CQM608" s="211"/>
      <c r="CQN608" s="211"/>
      <c r="CQO608" s="211"/>
      <c r="CQP608" s="211"/>
      <c r="CQQ608" s="211"/>
      <c r="CQR608" s="211"/>
      <c r="CQS608" s="211"/>
      <c r="CQT608" s="211"/>
      <c r="CQU608" s="211"/>
      <c r="CQV608" s="211"/>
      <c r="CQW608" s="211"/>
      <c r="CQX608" s="211"/>
      <c r="CQY608" s="211"/>
      <c r="CQZ608" s="211"/>
      <c r="CRA608" s="211"/>
      <c r="CRB608" s="211"/>
      <c r="CRC608" s="211"/>
      <c r="CRD608" s="211"/>
      <c r="CRE608" s="211"/>
      <c r="CRF608" s="211"/>
      <c r="CRG608" s="211"/>
      <c r="CRH608" s="211"/>
      <c r="CRI608" s="211"/>
      <c r="CRJ608" s="211"/>
      <c r="CRK608" s="211"/>
      <c r="CRL608" s="211"/>
      <c r="CRM608" s="211"/>
      <c r="CRN608" s="211"/>
      <c r="CRO608" s="211"/>
      <c r="CRP608" s="211"/>
      <c r="CRQ608" s="211"/>
      <c r="CRR608" s="211"/>
      <c r="CRS608" s="211"/>
      <c r="CRT608" s="211"/>
      <c r="CRU608" s="211"/>
      <c r="CRV608" s="211"/>
      <c r="CRW608" s="211"/>
      <c r="CRX608" s="211"/>
      <c r="CRY608" s="211"/>
      <c r="CRZ608" s="211"/>
      <c r="CSA608" s="211"/>
      <c r="CSB608" s="211"/>
      <c r="CSC608" s="211"/>
      <c r="CSD608" s="211"/>
      <c r="CSE608" s="211"/>
      <c r="CSF608" s="211"/>
      <c r="CSG608" s="211"/>
      <c r="CSH608" s="211"/>
      <c r="CSI608" s="211"/>
      <c r="CSJ608" s="211"/>
      <c r="CSK608" s="211"/>
      <c r="CSL608" s="211"/>
      <c r="CSM608" s="211"/>
      <c r="CSN608" s="211"/>
      <c r="CSO608" s="211"/>
      <c r="CSP608" s="211"/>
      <c r="CSQ608" s="211"/>
      <c r="CSR608" s="211"/>
      <c r="CSS608" s="211"/>
      <c r="CST608" s="211"/>
      <c r="CSU608" s="211"/>
      <c r="CSV608" s="211"/>
      <c r="CSW608" s="211"/>
      <c r="CSX608" s="211"/>
      <c r="CSY608" s="211"/>
      <c r="CSZ608" s="211"/>
      <c r="CTA608" s="211"/>
      <c r="CTB608" s="211"/>
      <c r="CTC608" s="211"/>
      <c r="CTD608" s="211"/>
      <c r="CTE608" s="211"/>
      <c r="CTF608" s="211"/>
      <c r="CTG608" s="211"/>
      <c r="CTH608" s="211"/>
      <c r="CTI608" s="211"/>
      <c r="CTJ608" s="211"/>
      <c r="CTK608" s="211"/>
      <c r="CTL608" s="211"/>
      <c r="CTM608" s="211"/>
      <c r="CTN608" s="211"/>
      <c r="CTO608" s="211"/>
      <c r="CTP608" s="211"/>
      <c r="CTQ608" s="211"/>
      <c r="CTR608" s="211"/>
      <c r="CTS608" s="211"/>
      <c r="CTT608" s="211"/>
      <c r="CTU608" s="211"/>
      <c r="CTV608" s="211"/>
      <c r="CTW608" s="211"/>
      <c r="CTX608" s="211"/>
      <c r="CTY608" s="211"/>
      <c r="CTZ608" s="211"/>
      <c r="CUA608" s="211"/>
      <c r="CUB608" s="211"/>
      <c r="CUC608" s="211"/>
      <c r="CUD608" s="211"/>
      <c r="CUE608" s="211"/>
      <c r="CUF608" s="211"/>
      <c r="CUG608" s="211"/>
      <c r="CUH608" s="211"/>
      <c r="CUI608" s="211"/>
      <c r="CUJ608" s="211"/>
      <c r="CUK608" s="211"/>
      <c r="CUL608" s="211"/>
      <c r="CUM608" s="211"/>
      <c r="CUN608" s="211"/>
      <c r="CUO608" s="211"/>
      <c r="CUP608" s="211"/>
      <c r="CUQ608" s="211"/>
      <c r="CUR608" s="211"/>
      <c r="CUS608" s="211"/>
      <c r="CUT608" s="211"/>
      <c r="CUU608" s="211"/>
      <c r="CUV608" s="211"/>
      <c r="CUW608" s="211"/>
      <c r="CUX608" s="211"/>
      <c r="CUY608" s="211"/>
      <c r="CUZ608" s="211"/>
      <c r="CVA608" s="211"/>
      <c r="CVB608" s="211"/>
      <c r="CVC608" s="211"/>
      <c r="CVD608" s="211"/>
      <c r="CVE608" s="211"/>
      <c r="CVF608" s="211"/>
      <c r="CVG608" s="211"/>
      <c r="CVH608" s="211"/>
      <c r="CVI608" s="211"/>
      <c r="CVJ608" s="211"/>
      <c r="CVK608" s="211"/>
      <c r="CVL608" s="211"/>
      <c r="CVM608" s="211"/>
      <c r="CVN608" s="211"/>
      <c r="CVO608" s="211"/>
      <c r="CVP608" s="211"/>
      <c r="CVQ608" s="211"/>
      <c r="CVR608" s="211"/>
      <c r="CVS608" s="211"/>
      <c r="CVT608" s="211"/>
      <c r="CVU608" s="211"/>
      <c r="CVV608" s="211"/>
      <c r="CVW608" s="211"/>
      <c r="CVX608" s="211"/>
      <c r="CVY608" s="211"/>
      <c r="CVZ608" s="211"/>
      <c r="CWA608" s="211"/>
      <c r="CWB608" s="211"/>
      <c r="CWC608" s="211"/>
      <c r="CWD608" s="211"/>
      <c r="CWE608" s="211"/>
      <c r="CWF608" s="211"/>
      <c r="CWG608" s="211"/>
      <c r="CWH608" s="211"/>
      <c r="CWI608" s="211"/>
      <c r="CWJ608" s="211"/>
      <c r="CWK608" s="211"/>
      <c r="CWL608" s="211"/>
      <c r="CWM608" s="211"/>
      <c r="CWN608" s="211"/>
      <c r="CWO608" s="211"/>
      <c r="CWP608" s="211"/>
      <c r="CWQ608" s="211"/>
      <c r="CWR608" s="211"/>
      <c r="CWS608" s="211"/>
      <c r="CWT608" s="211"/>
      <c r="CWU608" s="211"/>
      <c r="CWV608" s="211"/>
      <c r="CWW608" s="211"/>
      <c r="CWX608" s="211"/>
      <c r="CWY608" s="211"/>
      <c r="CWZ608" s="211"/>
      <c r="CXA608" s="211"/>
      <c r="CXB608" s="211"/>
      <c r="CXC608" s="211"/>
      <c r="CXD608" s="211"/>
      <c r="CXE608" s="211"/>
      <c r="CXF608" s="211"/>
      <c r="CXG608" s="211"/>
      <c r="CXH608" s="211"/>
      <c r="CXI608" s="211"/>
      <c r="CXJ608" s="211"/>
      <c r="CXK608" s="211"/>
      <c r="CXL608" s="211"/>
      <c r="CXM608" s="211"/>
      <c r="CXN608" s="211"/>
      <c r="CXO608" s="211"/>
      <c r="CXP608" s="211"/>
      <c r="CXQ608" s="211"/>
      <c r="CXR608" s="211"/>
      <c r="CXS608" s="211"/>
      <c r="CXT608" s="211"/>
      <c r="CXU608" s="211"/>
      <c r="CXV608" s="211"/>
      <c r="CXW608" s="211"/>
      <c r="CXX608" s="211"/>
      <c r="CXY608" s="211"/>
      <c r="CXZ608" s="211"/>
      <c r="CYA608" s="211"/>
      <c r="CYB608" s="211"/>
      <c r="CYC608" s="211"/>
      <c r="CYD608" s="211"/>
      <c r="CYE608" s="211"/>
      <c r="CYF608" s="211"/>
      <c r="CYG608" s="211"/>
      <c r="CYH608" s="211"/>
      <c r="CYI608" s="211"/>
      <c r="CYJ608" s="211"/>
      <c r="CYK608" s="211"/>
      <c r="CYL608" s="211"/>
      <c r="CYM608" s="211"/>
      <c r="CYN608" s="211"/>
      <c r="CYO608" s="211"/>
      <c r="CYP608" s="211"/>
      <c r="CYQ608" s="211"/>
      <c r="CYR608" s="211"/>
      <c r="CYS608" s="211"/>
      <c r="CYT608" s="211"/>
      <c r="CYU608" s="211"/>
      <c r="CYV608" s="211"/>
      <c r="CYW608" s="211"/>
      <c r="CYX608" s="211"/>
      <c r="CYY608" s="211"/>
      <c r="CYZ608" s="211"/>
      <c r="CZA608" s="211"/>
      <c r="CZB608" s="211"/>
      <c r="CZC608" s="211"/>
      <c r="CZD608" s="211"/>
      <c r="CZE608" s="211"/>
      <c r="CZF608" s="211"/>
      <c r="CZG608" s="211"/>
      <c r="CZH608" s="211"/>
      <c r="CZI608" s="211"/>
      <c r="CZJ608" s="211"/>
      <c r="CZK608" s="211"/>
      <c r="CZL608" s="211"/>
      <c r="CZM608" s="211"/>
      <c r="CZN608" s="211"/>
      <c r="CZO608" s="211"/>
      <c r="CZP608" s="211"/>
      <c r="CZQ608" s="211"/>
      <c r="CZR608" s="211"/>
      <c r="CZS608" s="211"/>
      <c r="CZT608" s="211"/>
      <c r="CZU608" s="211"/>
      <c r="CZV608" s="211"/>
      <c r="CZW608" s="211"/>
      <c r="CZX608" s="211"/>
      <c r="CZY608" s="211"/>
      <c r="CZZ608" s="211"/>
      <c r="DAA608" s="211"/>
      <c r="DAB608" s="211"/>
      <c r="DAC608" s="211"/>
      <c r="DAD608" s="211"/>
      <c r="DAE608" s="211"/>
      <c r="DAF608" s="211"/>
      <c r="DAG608" s="211"/>
      <c r="DAH608" s="211"/>
      <c r="DAI608" s="211"/>
      <c r="DAJ608" s="211"/>
      <c r="DAK608" s="211"/>
      <c r="DAL608" s="211"/>
      <c r="DAM608" s="211"/>
      <c r="DAN608" s="211"/>
      <c r="DAO608" s="211"/>
      <c r="DAP608" s="211"/>
      <c r="DAQ608" s="211"/>
      <c r="DAR608" s="211"/>
      <c r="DAS608" s="211"/>
      <c r="DAT608" s="211"/>
      <c r="DAU608" s="211"/>
      <c r="DAV608" s="211"/>
      <c r="DAW608" s="211"/>
      <c r="DAX608" s="211"/>
      <c r="DAY608" s="211"/>
      <c r="DAZ608" s="211"/>
      <c r="DBA608" s="211"/>
      <c r="DBB608" s="211"/>
      <c r="DBC608" s="211"/>
      <c r="DBD608" s="211"/>
      <c r="DBE608" s="211"/>
      <c r="DBF608" s="211"/>
      <c r="DBG608" s="211"/>
      <c r="DBH608" s="211"/>
      <c r="DBI608" s="211"/>
      <c r="DBJ608" s="211"/>
      <c r="DBK608" s="211"/>
      <c r="DBL608" s="211"/>
      <c r="DBM608" s="211"/>
      <c r="DBN608" s="211"/>
      <c r="DBO608" s="211"/>
      <c r="DBP608" s="211"/>
      <c r="DBQ608" s="211"/>
      <c r="DBR608" s="211"/>
      <c r="DBS608" s="211"/>
      <c r="DBT608" s="211"/>
      <c r="DBU608" s="211"/>
      <c r="DBV608" s="211"/>
      <c r="DBW608" s="211"/>
      <c r="DBX608" s="211"/>
      <c r="DBY608" s="211"/>
      <c r="DBZ608" s="211"/>
      <c r="DCA608" s="211"/>
      <c r="DCB608" s="211"/>
      <c r="DCC608" s="211"/>
      <c r="DCD608" s="211"/>
      <c r="DCE608" s="211"/>
      <c r="DCF608" s="211"/>
      <c r="DCG608" s="211"/>
      <c r="DCH608" s="211"/>
      <c r="DCI608" s="211"/>
      <c r="DCJ608" s="211"/>
      <c r="DCK608" s="211"/>
      <c r="DCL608" s="211"/>
      <c r="DCM608" s="211"/>
      <c r="DCN608" s="211"/>
      <c r="DCO608" s="211"/>
      <c r="DCP608" s="211"/>
      <c r="DCQ608" s="211"/>
      <c r="DCR608" s="211"/>
      <c r="DCS608" s="211"/>
      <c r="DCT608" s="211"/>
      <c r="DCU608" s="211"/>
      <c r="DCV608" s="211"/>
      <c r="DCW608" s="211"/>
      <c r="DCX608" s="211"/>
      <c r="DCY608" s="211"/>
      <c r="DCZ608" s="211"/>
      <c r="DDA608" s="211"/>
      <c r="DDB608" s="211"/>
      <c r="DDC608" s="211"/>
      <c r="DDD608" s="211"/>
      <c r="DDE608" s="211"/>
      <c r="DDF608" s="211"/>
      <c r="DDG608" s="211"/>
      <c r="DDH608" s="211"/>
      <c r="DDI608" s="211"/>
      <c r="DDJ608" s="211"/>
      <c r="DDK608" s="211"/>
      <c r="DDL608" s="211"/>
      <c r="DDM608" s="211"/>
      <c r="DDN608" s="211"/>
      <c r="DDO608" s="211"/>
      <c r="DDP608" s="211"/>
      <c r="DDQ608" s="211"/>
      <c r="DDR608" s="211"/>
      <c r="DDS608" s="211"/>
      <c r="DDT608" s="211"/>
      <c r="DDU608" s="211"/>
      <c r="DDV608" s="211"/>
      <c r="DDW608" s="211"/>
      <c r="DDX608" s="211"/>
      <c r="DDY608" s="211"/>
      <c r="DDZ608" s="211"/>
      <c r="DEA608" s="211"/>
      <c r="DEB608" s="211"/>
      <c r="DEC608" s="211"/>
      <c r="DED608" s="211"/>
      <c r="DEE608" s="211"/>
      <c r="DEF608" s="211"/>
      <c r="DEG608" s="211"/>
      <c r="DEH608" s="211"/>
      <c r="DEI608" s="211"/>
      <c r="DEJ608" s="211"/>
      <c r="DEK608" s="211"/>
      <c r="DEL608" s="211"/>
      <c r="DEM608" s="211"/>
      <c r="DEN608" s="211"/>
      <c r="DEO608" s="211"/>
      <c r="DEP608" s="211"/>
      <c r="DEQ608" s="211"/>
      <c r="DER608" s="211"/>
      <c r="DES608" s="211"/>
      <c r="DET608" s="211"/>
      <c r="DEU608" s="211"/>
      <c r="DEV608" s="211"/>
      <c r="DEW608" s="211"/>
      <c r="DEX608" s="211"/>
      <c r="DEY608" s="211"/>
      <c r="DEZ608" s="211"/>
      <c r="DFA608" s="211"/>
      <c r="DFB608" s="211"/>
      <c r="DFC608" s="211"/>
      <c r="DFD608" s="211"/>
      <c r="DFE608" s="211"/>
      <c r="DFF608" s="211"/>
      <c r="DFG608" s="211"/>
      <c r="DFH608" s="211"/>
      <c r="DFI608" s="211"/>
      <c r="DFJ608" s="211"/>
      <c r="DFK608" s="211"/>
      <c r="DFL608" s="211"/>
      <c r="DFM608" s="211"/>
      <c r="DFN608" s="211"/>
      <c r="DFO608" s="211"/>
      <c r="DFP608" s="211"/>
      <c r="DFQ608" s="211"/>
      <c r="DFR608" s="211"/>
      <c r="DFS608" s="211"/>
      <c r="DFT608" s="211"/>
      <c r="DFU608" s="211"/>
      <c r="DFV608" s="211"/>
      <c r="DFW608" s="211"/>
      <c r="DFX608" s="211"/>
      <c r="DFY608" s="211"/>
      <c r="DFZ608" s="211"/>
      <c r="DGA608" s="211"/>
      <c r="DGB608" s="211"/>
      <c r="DGC608" s="211"/>
      <c r="DGD608" s="211"/>
      <c r="DGE608" s="211"/>
      <c r="DGF608" s="211"/>
      <c r="DGG608" s="211"/>
      <c r="DGH608" s="211"/>
      <c r="DGI608" s="211"/>
      <c r="DGJ608" s="211"/>
      <c r="DGK608" s="211"/>
      <c r="DGL608" s="211"/>
      <c r="DGM608" s="211"/>
      <c r="DGN608" s="211"/>
      <c r="DGO608" s="211"/>
      <c r="DGP608" s="211"/>
      <c r="DGQ608" s="211"/>
      <c r="DGR608" s="211"/>
      <c r="DGS608" s="211"/>
      <c r="DGT608" s="211"/>
      <c r="DGU608" s="211"/>
      <c r="DGV608" s="211"/>
      <c r="DGW608" s="211"/>
      <c r="DGX608" s="211"/>
      <c r="DGY608" s="211"/>
      <c r="DGZ608" s="211"/>
      <c r="DHA608" s="211"/>
      <c r="DHB608" s="211"/>
      <c r="DHC608" s="211"/>
      <c r="DHD608" s="211"/>
      <c r="DHE608" s="211"/>
      <c r="DHF608" s="211"/>
      <c r="DHG608" s="211"/>
      <c r="DHH608" s="211"/>
      <c r="DHI608" s="211"/>
      <c r="DHJ608" s="211"/>
      <c r="DHK608" s="211"/>
      <c r="DHL608" s="211"/>
      <c r="DHM608" s="211"/>
      <c r="DHN608" s="211"/>
      <c r="DHO608" s="211"/>
      <c r="DHP608" s="211"/>
      <c r="DHQ608" s="211"/>
      <c r="DHR608" s="211"/>
      <c r="DHS608" s="211"/>
      <c r="DHT608" s="211"/>
      <c r="DHU608" s="211"/>
      <c r="DHV608" s="211"/>
      <c r="DHW608" s="211"/>
      <c r="DHX608" s="211"/>
      <c r="DHY608" s="211"/>
      <c r="DHZ608" s="211"/>
      <c r="DIA608" s="211"/>
      <c r="DIB608" s="211"/>
      <c r="DIC608" s="211"/>
      <c r="DID608" s="211"/>
      <c r="DIE608" s="211"/>
      <c r="DIF608" s="211"/>
      <c r="DIG608" s="211"/>
      <c r="DIH608" s="211"/>
      <c r="DII608" s="211"/>
      <c r="DIJ608" s="211"/>
      <c r="DIK608" s="211"/>
      <c r="DIL608" s="211"/>
      <c r="DIM608" s="211"/>
      <c r="DIN608" s="211"/>
      <c r="DIO608" s="211"/>
      <c r="DIP608" s="211"/>
      <c r="DIQ608" s="211"/>
      <c r="DIR608" s="211"/>
      <c r="DIS608" s="211"/>
      <c r="DIT608" s="211"/>
      <c r="DIU608" s="211"/>
      <c r="DIV608" s="211"/>
      <c r="DIW608" s="211"/>
      <c r="DIX608" s="211"/>
      <c r="DIY608" s="211"/>
      <c r="DIZ608" s="211"/>
      <c r="DJA608" s="211"/>
      <c r="DJB608" s="211"/>
      <c r="DJC608" s="211"/>
      <c r="DJD608" s="211"/>
      <c r="DJE608" s="211"/>
      <c r="DJF608" s="211"/>
      <c r="DJG608" s="211"/>
      <c r="DJH608" s="211"/>
      <c r="DJI608" s="211"/>
      <c r="DJJ608" s="211"/>
      <c r="DJK608" s="211"/>
      <c r="DJL608" s="211"/>
      <c r="DJM608" s="211"/>
      <c r="DJN608" s="211"/>
      <c r="DJO608" s="211"/>
      <c r="DJP608" s="211"/>
      <c r="DJQ608" s="211"/>
      <c r="DJR608" s="211"/>
      <c r="DJS608" s="211"/>
      <c r="DJT608" s="211"/>
      <c r="DJU608" s="211"/>
      <c r="DJV608" s="211"/>
      <c r="DJW608" s="211"/>
      <c r="DJX608" s="211"/>
      <c r="DJY608" s="211"/>
      <c r="DJZ608" s="211"/>
      <c r="DKA608" s="211"/>
      <c r="DKB608" s="211"/>
      <c r="DKC608" s="211"/>
      <c r="DKD608" s="211"/>
      <c r="DKE608" s="211"/>
      <c r="DKF608" s="211"/>
      <c r="DKG608" s="211"/>
      <c r="DKH608" s="211"/>
      <c r="DKI608" s="211"/>
      <c r="DKJ608" s="211"/>
      <c r="DKK608" s="211"/>
      <c r="DKL608" s="211"/>
      <c r="DKM608" s="211"/>
      <c r="DKN608" s="211"/>
      <c r="DKO608" s="211"/>
      <c r="DKP608" s="211"/>
      <c r="DKQ608" s="211"/>
      <c r="DKR608" s="211"/>
      <c r="DKS608" s="211"/>
      <c r="DKT608" s="211"/>
      <c r="DKU608" s="211"/>
      <c r="DKV608" s="211"/>
      <c r="DKW608" s="211"/>
      <c r="DKX608" s="211"/>
      <c r="DKY608" s="211"/>
      <c r="DKZ608" s="211"/>
      <c r="DLA608" s="211"/>
      <c r="DLB608" s="211"/>
      <c r="DLC608" s="211"/>
      <c r="DLD608" s="211"/>
      <c r="DLE608" s="211"/>
      <c r="DLF608" s="211"/>
      <c r="DLG608" s="211"/>
      <c r="DLH608" s="211"/>
      <c r="DLI608" s="211"/>
      <c r="DLJ608" s="211"/>
      <c r="DLK608" s="211"/>
      <c r="DLL608" s="211"/>
      <c r="DLM608" s="211"/>
      <c r="DLN608" s="211"/>
      <c r="DLO608" s="211"/>
      <c r="DLP608" s="211"/>
      <c r="DLQ608" s="211"/>
      <c r="DLR608" s="211"/>
      <c r="DLS608" s="211"/>
      <c r="DLT608" s="211"/>
      <c r="DLU608" s="211"/>
      <c r="DLV608" s="211"/>
      <c r="DLW608" s="211"/>
      <c r="DLX608" s="211"/>
      <c r="DLY608" s="211"/>
      <c r="DLZ608" s="211"/>
      <c r="DMA608" s="211"/>
      <c r="DMB608" s="211"/>
      <c r="DMC608" s="211"/>
      <c r="DMD608" s="211"/>
      <c r="DME608" s="211"/>
      <c r="DMF608" s="211"/>
      <c r="DMG608" s="211"/>
      <c r="DMH608" s="211"/>
      <c r="DMI608" s="211"/>
      <c r="DMJ608" s="211"/>
      <c r="DMK608" s="211"/>
      <c r="DML608" s="211"/>
      <c r="DMM608" s="211"/>
      <c r="DMN608" s="211"/>
      <c r="DMO608" s="211"/>
      <c r="DMP608" s="211"/>
      <c r="DMQ608" s="211"/>
      <c r="DMR608" s="211"/>
      <c r="DMS608" s="211"/>
      <c r="DMT608" s="211"/>
      <c r="DMU608" s="211"/>
      <c r="DMV608" s="211"/>
      <c r="DMW608" s="211"/>
      <c r="DMX608" s="211"/>
      <c r="DMY608" s="211"/>
      <c r="DMZ608" s="211"/>
      <c r="DNA608" s="211"/>
      <c r="DNB608" s="211"/>
      <c r="DNC608" s="211"/>
      <c r="DND608" s="211"/>
      <c r="DNE608" s="211"/>
      <c r="DNF608" s="211"/>
      <c r="DNG608" s="211"/>
      <c r="DNH608" s="211"/>
      <c r="DNI608" s="211"/>
      <c r="DNJ608" s="211"/>
      <c r="DNK608" s="211"/>
      <c r="DNL608" s="211"/>
      <c r="DNM608" s="211"/>
      <c r="DNN608" s="211"/>
      <c r="DNO608" s="211"/>
      <c r="DNP608" s="211"/>
      <c r="DNQ608" s="211"/>
      <c r="DNR608" s="211"/>
      <c r="DNS608" s="211"/>
      <c r="DNT608" s="211"/>
      <c r="DNU608" s="211"/>
      <c r="DNV608" s="211"/>
      <c r="DNW608" s="211"/>
      <c r="DNX608" s="211"/>
      <c r="DNY608" s="211"/>
      <c r="DNZ608" s="211"/>
      <c r="DOA608" s="211"/>
      <c r="DOB608" s="211"/>
      <c r="DOC608" s="211"/>
      <c r="DOD608" s="211"/>
      <c r="DOE608" s="211"/>
      <c r="DOF608" s="211"/>
      <c r="DOG608" s="211"/>
      <c r="DOH608" s="211"/>
      <c r="DOI608" s="211"/>
      <c r="DOJ608" s="211"/>
      <c r="DOK608" s="211"/>
      <c r="DOL608" s="211"/>
      <c r="DOM608" s="211"/>
      <c r="DON608" s="211"/>
      <c r="DOO608" s="211"/>
      <c r="DOP608" s="211"/>
      <c r="DOQ608" s="211"/>
      <c r="DOR608" s="211"/>
      <c r="DOS608" s="211"/>
      <c r="DOT608" s="211"/>
      <c r="DOU608" s="211"/>
      <c r="DOV608" s="211"/>
      <c r="DOW608" s="211"/>
      <c r="DOX608" s="211"/>
      <c r="DOY608" s="211"/>
      <c r="DOZ608" s="211"/>
      <c r="DPA608" s="211"/>
      <c r="DPB608" s="211"/>
      <c r="DPC608" s="211"/>
      <c r="DPD608" s="211"/>
      <c r="DPE608" s="211"/>
      <c r="DPF608" s="211"/>
      <c r="DPG608" s="211"/>
      <c r="DPH608" s="211"/>
      <c r="DPI608" s="211"/>
      <c r="DPJ608" s="211"/>
      <c r="DPK608" s="211"/>
      <c r="DPL608" s="211"/>
      <c r="DPM608" s="211"/>
      <c r="DPN608" s="211"/>
      <c r="DPO608" s="211"/>
      <c r="DPP608" s="211"/>
      <c r="DPQ608" s="211"/>
      <c r="DPR608" s="211"/>
      <c r="DPS608" s="211"/>
      <c r="DPT608" s="211"/>
      <c r="DPU608" s="211"/>
      <c r="DPV608" s="211"/>
      <c r="DPW608" s="211"/>
      <c r="DPX608" s="211"/>
      <c r="DPY608" s="211"/>
      <c r="DPZ608" s="211"/>
      <c r="DQA608" s="211"/>
      <c r="DQB608" s="211"/>
      <c r="DQC608" s="211"/>
      <c r="DQD608" s="211"/>
      <c r="DQE608" s="211"/>
      <c r="DQF608" s="211"/>
      <c r="DQG608" s="211"/>
      <c r="DQH608" s="211"/>
      <c r="DQI608" s="211"/>
      <c r="DQJ608" s="211"/>
      <c r="DQK608" s="211"/>
      <c r="DQL608" s="211"/>
      <c r="DQM608" s="211"/>
      <c r="DQN608" s="211"/>
      <c r="DQO608" s="211"/>
      <c r="DQP608" s="211"/>
      <c r="DQQ608" s="211"/>
      <c r="DQR608" s="211"/>
      <c r="DQS608" s="211"/>
      <c r="DQT608" s="211"/>
      <c r="DQU608" s="211"/>
      <c r="DQV608" s="211"/>
      <c r="DQW608" s="211"/>
      <c r="DQX608" s="211"/>
      <c r="DQY608" s="211"/>
      <c r="DQZ608" s="211"/>
      <c r="DRA608" s="211"/>
      <c r="DRB608" s="211"/>
      <c r="DRC608" s="211"/>
      <c r="DRD608" s="211"/>
      <c r="DRE608" s="211"/>
      <c r="DRF608" s="211"/>
      <c r="DRG608" s="211"/>
      <c r="DRH608" s="211"/>
      <c r="DRI608" s="211"/>
      <c r="DRJ608" s="211"/>
      <c r="DRK608" s="211"/>
      <c r="DRL608" s="211"/>
      <c r="DRM608" s="211"/>
      <c r="DRN608" s="211"/>
      <c r="DRO608" s="211"/>
      <c r="DRP608" s="211"/>
      <c r="DRQ608" s="211"/>
      <c r="DRR608" s="211"/>
      <c r="DRS608" s="211"/>
      <c r="DRT608" s="211"/>
      <c r="DRU608" s="211"/>
      <c r="DRV608" s="211"/>
      <c r="DRW608" s="211"/>
      <c r="DRX608" s="211"/>
      <c r="DRY608" s="211"/>
      <c r="DRZ608" s="211"/>
      <c r="DSA608" s="211"/>
      <c r="DSB608" s="211"/>
      <c r="DSC608" s="211"/>
      <c r="DSD608" s="211"/>
      <c r="DSE608" s="211"/>
      <c r="DSF608" s="211"/>
      <c r="DSG608" s="211"/>
      <c r="DSH608" s="211"/>
      <c r="DSI608" s="211"/>
      <c r="DSJ608" s="211"/>
      <c r="DSK608" s="211"/>
      <c r="DSL608" s="211"/>
      <c r="DSM608" s="211"/>
      <c r="DSN608" s="211"/>
      <c r="DSO608" s="211"/>
      <c r="DSP608" s="211"/>
      <c r="DSQ608" s="211"/>
      <c r="DSR608" s="211"/>
      <c r="DSS608" s="211"/>
      <c r="DST608" s="211"/>
      <c r="DSU608" s="211"/>
      <c r="DSV608" s="211"/>
      <c r="DSW608" s="211"/>
      <c r="DSX608" s="211"/>
      <c r="DSY608" s="211"/>
      <c r="DSZ608" s="211"/>
      <c r="DTA608" s="211"/>
      <c r="DTB608" s="211"/>
      <c r="DTC608" s="211"/>
      <c r="DTD608" s="211"/>
      <c r="DTE608" s="211"/>
      <c r="DTF608" s="211"/>
      <c r="DTG608" s="211"/>
      <c r="DTH608" s="211"/>
      <c r="DTI608" s="211"/>
      <c r="DTJ608" s="211"/>
      <c r="DTK608" s="211"/>
      <c r="DTL608" s="211"/>
      <c r="DTM608" s="211"/>
      <c r="DTN608" s="211"/>
      <c r="DTO608" s="211"/>
      <c r="DTP608" s="211"/>
      <c r="DTQ608" s="211"/>
      <c r="DTR608" s="211"/>
      <c r="DTS608" s="211"/>
      <c r="DTT608" s="211"/>
      <c r="DTU608" s="211"/>
      <c r="DTV608" s="211"/>
      <c r="DTW608" s="211"/>
      <c r="DTX608" s="211"/>
      <c r="DTY608" s="211"/>
      <c r="DTZ608" s="211"/>
      <c r="DUA608" s="211"/>
      <c r="DUB608" s="211"/>
      <c r="DUC608" s="211"/>
      <c r="DUD608" s="211"/>
      <c r="DUE608" s="211"/>
      <c r="DUF608" s="211"/>
      <c r="DUG608" s="211"/>
      <c r="DUH608" s="211"/>
      <c r="DUI608" s="211"/>
      <c r="DUJ608" s="211"/>
      <c r="DUK608" s="211"/>
      <c r="DUL608" s="211"/>
      <c r="DUM608" s="211"/>
      <c r="DUN608" s="211"/>
      <c r="DUO608" s="211"/>
      <c r="DUP608" s="211"/>
      <c r="DUQ608" s="211"/>
      <c r="DUR608" s="211"/>
      <c r="DUS608" s="211"/>
      <c r="DUT608" s="211"/>
      <c r="DUU608" s="211"/>
      <c r="DUV608" s="211"/>
      <c r="DUW608" s="211"/>
      <c r="DUX608" s="211"/>
      <c r="DUY608" s="211"/>
      <c r="DUZ608" s="211"/>
      <c r="DVA608" s="211"/>
      <c r="DVB608" s="211"/>
      <c r="DVC608" s="211"/>
      <c r="DVD608" s="211"/>
      <c r="DVE608" s="211"/>
      <c r="DVF608" s="211"/>
      <c r="DVG608" s="211"/>
      <c r="DVH608" s="211"/>
      <c r="DVI608" s="211"/>
      <c r="DVJ608" s="211"/>
      <c r="DVK608" s="211"/>
      <c r="DVL608" s="211"/>
      <c r="DVM608" s="211"/>
      <c r="DVN608" s="211"/>
      <c r="DVO608" s="211"/>
      <c r="DVP608" s="211"/>
      <c r="DVQ608" s="211"/>
      <c r="DVR608" s="211"/>
      <c r="DVS608" s="211"/>
      <c r="DVT608" s="211"/>
      <c r="DVU608" s="211"/>
      <c r="DVV608" s="211"/>
      <c r="DVW608" s="211"/>
      <c r="DVX608" s="211"/>
      <c r="DVY608" s="211"/>
      <c r="DVZ608" s="211"/>
      <c r="DWA608" s="211"/>
      <c r="DWB608" s="211"/>
      <c r="DWC608" s="211"/>
      <c r="DWD608" s="211"/>
      <c r="DWE608" s="211"/>
      <c r="DWF608" s="211"/>
      <c r="DWG608" s="211"/>
      <c r="DWH608" s="211"/>
      <c r="DWI608" s="211"/>
      <c r="DWJ608" s="211"/>
      <c r="DWK608" s="211"/>
      <c r="DWL608" s="211"/>
      <c r="DWM608" s="211"/>
      <c r="DWN608" s="211"/>
      <c r="DWO608" s="211"/>
      <c r="DWP608" s="211"/>
      <c r="DWQ608" s="211"/>
      <c r="DWR608" s="211"/>
      <c r="DWS608" s="211"/>
      <c r="DWT608" s="211"/>
      <c r="DWU608" s="211"/>
      <c r="DWV608" s="211"/>
      <c r="DWW608" s="211"/>
      <c r="DWX608" s="211"/>
      <c r="DWY608" s="211"/>
      <c r="DWZ608" s="211"/>
      <c r="DXA608" s="211"/>
      <c r="DXB608" s="211"/>
      <c r="DXC608" s="211"/>
      <c r="DXD608" s="211"/>
      <c r="DXE608" s="211"/>
      <c r="DXF608" s="211"/>
      <c r="DXG608" s="211"/>
      <c r="DXH608" s="211"/>
      <c r="DXI608" s="211"/>
      <c r="DXJ608" s="211"/>
      <c r="DXK608" s="211"/>
      <c r="DXL608" s="211"/>
      <c r="DXM608" s="211"/>
      <c r="DXN608" s="211"/>
      <c r="DXO608" s="211"/>
      <c r="DXP608" s="211"/>
      <c r="DXQ608" s="211"/>
      <c r="DXR608" s="211"/>
      <c r="DXS608" s="211"/>
      <c r="DXT608" s="211"/>
      <c r="DXU608" s="211"/>
      <c r="DXV608" s="211"/>
      <c r="DXW608" s="211"/>
      <c r="DXX608" s="211"/>
      <c r="DXY608" s="211"/>
      <c r="DXZ608" s="211"/>
      <c r="DYA608" s="211"/>
      <c r="DYB608" s="211"/>
      <c r="DYC608" s="211"/>
      <c r="DYD608" s="211"/>
      <c r="DYE608" s="211"/>
      <c r="DYF608" s="211"/>
      <c r="DYG608" s="211"/>
      <c r="DYH608" s="211"/>
      <c r="DYI608" s="211"/>
      <c r="DYJ608" s="211"/>
      <c r="DYK608" s="211"/>
      <c r="DYL608" s="211"/>
      <c r="DYM608" s="211"/>
      <c r="DYN608" s="211"/>
      <c r="DYO608" s="211"/>
      <c r="DYP608" s="211"/>
      <c r="DYQ608" s="211"/>
      <c r="DYR608" s="211"/>
      <c r="DYS608" s="211"/>
      <c r="DYT608" s="211"/>
      <c r="DYU608" s="211"/>
      <c r="DYV608" s="211"/>
      <c r="DYW608" s="211"/>
      <c r="DYX608" s="211"/>
      <c r="DYY608" s="211"/>
      <c r="DYZ608" s="211"/>
      <c r="DZA608" s="211"/>
      <c r="DZB608" s="211"/>
      <c r="DZC608" s="211"/>
      <c r="DZD608" s="211"/>
      <c r="DZE608" s="211"/>
      <c r="DZF608" s="211"/>
      <c r="DZG608" s="211"/>
      <c r="DZH608" s="211"/>
      <c r="DZI608" s="211"/>
      <c r="DZJ608" s="211"/>
      <c r="DZK608" s="211"/>
      <c r="DZL608" s="211"/>
      <c r="DZM608" s="211"/>
      <c r="DZN608" s="211"/>
      <c r="DZO608" s="211"/>
      <c r="DZP608" s="211"/>
      <c r="DZQ608" s="211"/>
      <c r="DZR608" s="211"/>
      <c r="DZS608" s="211"/>
      <c r="DZT608" s="211"/>
      <c r="DZU608" s="211"/>
      <c r="DZV608" s="211"/>
      <c r="DZW608" s="211"/>
      <c r="DZX608" s="211"/>
      <c r="DZY608" s="211"/>
      <c r="DZZ608" s="211"/>
      <c r="EAA608" s="211"/>
      <c r="EAB608" s="211"/>
      <c r="EAC608" s="211"/>
      <c r="EAD608" s="211"/>
      <c r="EAE608" s="211"/>
      <c r="EAF608" s="211"/>
      <c r="EAG608" s="211"/>
      <c r="EAH608" s="211"/>
      <c r="EAI608" s="211"/>
      <c r="EAJ608" s="211"/>
      <c r="EAK608" s="211"/>
      <c r="EAL608" s="211"/>
      <c r="EAM608" s="211"/>
      <c r="EAN608" s="211"/>
      <c r="EAO608" s="211"/>
      <c r="EAP608" s="211"/>
      <c r="EAQ608" s="211"/>
      <c r="EAR608" s="211"/>
      <c r="EAS608" s="211"/>
      <c r="EAT608" s="211"/>
      <c r="EAU608" s="211"/>
      <c r="EAV608" s="211"/>
      <c r="EAW608" s="211"/>
      <c r="EAX608" s="211"/>
      <c r="EAY608" s="211"/>
      <c r="EAZ608" s="211"/>
      <c r="EBA608" s="211"/>
      <c r="EBB608" s="211"/>
      <c r="EBC608" s="211"/>
      <c r="EBD608" s="211"/>
      <c r="EBE608" s="211"/>
      <c r="EBF608" s="211"/>
      <c r="EBG608" s="211"/>
      <c r="EBH608" s="211"/>
      <c r="EBI608" s="211"/>
      <c r="EBJ608" s="211"/>
      <c r="EBK608" s="211"/>
      <c r="EBL608" s="211"/>
      <c r="EBM608" s="211"/>
      <c r="EBN608" s="211"/>
      <c r="EBO608" s="211"/>
      <c r="EBP608" s="211"/>
      <c r="EBQ608" s="211"/>
      <c r="EBR608" s="211"/>
      <c r="EBS608" s="211"/>
      <c r="EBT608" s="211"/>
      <c r="EBU608" s="211"/>
      <c r="EBV608" s="211"/>
      <c r="EBW608" s="211"/>
      <c r="EBX608" s="211"/>
      <c r="EBY608" s="211"/>
      <c r="EBZ608" s="211"/>
      <c r="ECA608" s="211"/>
      <c r="ECB608" s="211"/>
      <c r="ECC608" s="211"/>
      <c r="ECD608" s="211"/>
      <c r="ECE608" s="211"/>
      <c r="ECF608" s="211"/>
      <c r="ECG608" s="211"/>
      <c r="ECH608" s="211"/>
      <c r="ECI608" s="211"/>
      <c r="ECJ608" s="211"/>
      <c r="ECK608" s="211"/>
      <c r="ECL608" s="211"/>
      <c r="ECM608" s="211"/>
      <c r="ECN608" s="211"/>
      <c r="ECO608" s="211"/>
      <c r="ECP608" s="211"/>
      <c r="ECQ608" s="211"/>
      <c r="ECR608" s="211"/>
      <c r="ECS608" s="211"/>
      <c r="ECT608" s="211"/>
      <c r="ECU608" s="211"/>
      <c r="ECV608" s="211"/>
      <c r="ECW608" s="211"/>
      <c r="ECX608" s="211"/>
      <c r="ECY608" s="211"/>
      <c r="ECZ608" s="211"/>
      <c r="EDA608" s="211"/>
      <c r="EDB608" s="211"/>
      <c r="EDC608" s="211"/>
      <c r="EDD608" s="211"/>
      <c r="EDE608" s="211"/>
      <c r="EDF608" s="211"/>
      <c r="EDG608" s="211"/>
      <c r="EDH608" s="211"/>
      <c r="EDI608" s="211"/>
      <c r="EDJ608" s="211"/>
      <c r="EDK608" s="211"/>
      <c r="EDL608" s="211"/>
      <c r="EDM608" s="211"/>
      <c r="EDN608" s="211"/>
      <c r="EDO608" s="211"/>
      <c r="EDP608" s="211"/>
      <c r="EDQ608" s="211"/>
      <c r="EDR608" s="211"/>
      <c r="EDS608" s="211"/>
      <c r="EDT608" s="211"/>
      <c r="EDU608" s="211"/>
      <c r="EDV608" s="211"/>
      <c r="EDW608" s="211"/>
      <c r="EDX608" s="211"/>
      <c r="EDY608" s="211"/>
      <c r="EDZ608" s="211"/>
      <c r="EEA608" s="211"/>
      <c r="EEB608" s="211"/>
      <c r="EEC608" s="211"/>
      <c r="EED608" s="211"/>
      <c r="EEE608" s="211"/>
      <c r="EEF608" s="211"/>
      <c r="EEG608" s="211"/>
      <c r="EEH608" s="211"/>
      <c r="EEI608" s="211"/>
      <c r="EEJ608" s="211"/>
      <c r="EEK608" s="211"/>
      <c r="EEL608" s="211"/>
      <c r="EEM608" s="211"/>
      <c r="EEN608" s="211"/>
      <c r="EEO608" s="211"/>
      <c r="EEP608" s="211"/>
      <c r="EEQ608" s="211"/>
      <c r="EER608" s="211"/>
      <c r="EES608" s="211"/>
      <c r="EET608" s="211"/>
      <c r="EEU608" s="211"/>
      <c r="EEV608" s="211"/>
      <c r="EEW608" s="211"/>
      <c r="EEX608" s="211"/>
      <c r="EEY608" s="211"/>
      <c r="EEZ608" s="211"/>
      <c r="EFA608" s="211"/>
      <c r="EFB608" s="211"/>
      <c r="EFC608" s="211"/>
      <c r="EFD608" s="211"/>
      <c r="EFE608" s="211"/>
      <c r="EFF608" s="211"/>
      <c r="EFG608" s="211"/>
      <c r="EFH608" s="211"/>
      <c r="EFI608" s="211"/>
      <c r="EFJ608" s="211"/>
      <c r="EFK608" s="211"/>
      <c r="EFL608" s="211"/>
      <c r="EFM608" s="211"/>
      <c r="EFN608" s="211"/>
      <c r="EFO608" s="211"/>
      <c r="EFP608" s="211"/>
      <c r="EFQ608" s="211"/>
      <c r="EFR608" s="211"/>
      <c r="EFS608" s="211"/>
      <c r="EFT608" s="211"/>
      <c r="EFU608" s="211"/>
      <c r="EFV608" s="211"/>
      <c r="EFW608" s="211"/>
      <c r="EFX608" s="211"/>
      <c r="EFY608" s="211"/>
      <c r="EFZ608" s="211"/>
      <c r="EGA608" s="211"/>
      <c r="EGB608" s="211"/>
      <c r="EGC608" s="211"/>
      <c r="EGD608" s="211"/>
      <c r="EGE608" s="211"/>
      <c r="EGF608" s="211"/>
      <c r="EGG608" s="211"/>
      <c r="EGH608" s="211"/>
      <c r="EGI608" s="211"/>
      <c r="EGJ608" s="211"/>
      <c r="EGK608" s="211"/>
      <c r="EGL608" s="211"/>
      <c r="EGM608" s="211"/>
      <c r="EGN608" s="211"/>
      <c r="EGO608" s="211"/>
      <c r="EGP608" s="211"/>
      <c r="EGQ608" s="211"/>
      <c r="EGR608" s="211"/>
      <c r="EGS608" s="211"/>
      <c r="EGT608" s="211"/>
      <c r="EGU608" s="211"/>
      <c r="EGV608" s="211"/>
      <c r="EGW608" s="211"/>
      <c r="EGX608" s="211"/>
      <c r="EGY608" s="211"/>
      <c r="EGZ608" s="211"/>
      <c r="EHA608" s="211"/>
      <c r="EHB608" s="211"/>
      <c r="EHC608" s="211"/>
      <c r="EHD608" s="211"/>
      <c r="EHE608" s="211"/>
      <c r="EHF608" s="211"/>
      <c r="EHG608" s="211"/>
      <c r="EHH608" s="211"/>
      <c r="EHI608" s="211"/>
      <c r="EHJ608" s="211"/>
      <c r="EHK608" s="211"/>
      <c r="EHL608" s="211"/>
      <c r="EHM608" s="211"/>
      <c r="EHN608" s="211"/>
      <c r="EHO608" s="211"/>
      <c r="EHP608" s="211"/>
      <c r="EHQ608" s="211"/>
      <c r="EHR608" s="211"/>
      <c r="EHS608" s="211"/>
      <c r="EHT608" s="211"/>
      <c r="EHU608" s="211"/>
      <c r="EHV608" s="211"/>
      <c r="EHW608" s="211"/>
      <c r="EHX608" s="211"/>
      <c r="EHY608" s="211"/>
      <c r="EHZ608" s="211"/>
      <c r="EIA608" s="211"/>
      <c r="EIB608" s="211"/>
      <c r="EIC608" s="211"/>
      <c r="EID608" s="211"/>
      <c r="EIE608" s="211"/>
      <c r="EIF608" s="211"/>
      <c r="EIG608" s="211"/>
      <c r="EIH608" s="211"/>
      <c r="EII608" s="211"/>
      <c r="EIJ608" s="211"/>
      <c r="EIK608" s="211"/>
      <c r="EIL608" s="211"/>
      <c r="EIM608" s="211"/>
      <c r="EIN608" s="211"/>
      <c r="EIO608" s="211"/>
      <c r="EIP608" s="211"/>
      <c r="EIQ608" s="211"/>
      <c r="EIR608" s="211"/>
      <c r="EIS608" s="211"/>
      <c r="EIT608" s="211"/>
      <c r="EIU608" s="211"/>
      <c r="EIV608" s="211"/>
      <c r="EIW608" s="211"/>
      <c r="EIX608" s="211"/>
      <c r="EIY608" s="211"/>
      <c r="EIZ608" s="211"/>
      <c r="EJA608" s="211"/>
      <c r="EJB608" s="211"/>
      <c r="EJC608" s="211"/>
      <c r="EJD608" s="211"/>
      <c r="EJE608" s="211"/>
      <c r="EJF608" s="211"/>
      <c r="EJG608" s="211"/>
      <c r="EJH608" s="211"/>
      <c r="EJI608" s="211"/>
      <c r="EJJ608" s="211"/>
      <c r="EJK608" s="211"/>
      <c r="EJL608" s="211"/>
      <c r="EJM608" s="211"/>
      <c r="EJN608" s="211"/>
      <c r="EJO608" s="211"/>
      <c r="EJP608" s="211"/>
      <c r="EJQ608" s="211"/>
      <c r="EJR608" s="211"/>
      <c r="EJS608" s="211"/>
      <c r="EJT608" s="211"/>
      <c r="EJU608" s="211"/>
      <c r="EJV608" s="211"/>
      <c r="EJW608" s="211"/>
      <c r="EJX608" s="211"/>
      <c r="EJY608" s="211"/>
      <c r="EJZ608" s="211"/>
      <c r="EKA608" s="211"/>
      <c r="EKB608" s="211"/>
      <c r="EKC608" s="211"/>
      <c r="EKD608" s="211"/>
      <c r="EKE608" s="211"/>
      <c r="EKF608" s="211"/>
      <c r="EKG608" s="211"/>
      <c r="EKH608" s="211"/>
      <c r="EKI608" s="211"/>
      <c r="EKJ608" s="211"/>
      <c r="EKK608" s="211"/>
      <c r="EKL608" s="211"/>
      <c r="EKM608" s="211"/>
      <c r="EKN608" s="211"/>
      <c r="EKO608" s="211"/>
      <c r="EKP608" s="211"/>
      <c r="EKQ608" s="211"/>
      <c r="EKR608" s="211"/>
      <c r="EKS608" s="211"/>
      <c r="EKT608" s="211"/>
      <c r="EKU608" s="211"/>
      <c r="EKV608" s="211"/>
      <c r="EKW608" s="211"/>
      <c r="EKX608" s="211"/>
      <c r="EKY608" s="211"/>
      <c r="EKZ608" s="211"/>
      <c r="ELA608" s="211"/>
      <c r="ELB608" s="211"/>
      <c r="ELC608" s="211"/>
      <c r="ELD608" s="211"/>
      <c r="ELE608" s="211"/>
      <c r="ELF608" s="211"/>
      <c r="ELG608" s="211"/>
      <c r="ELH608" s="211"/>
      <c r="ELI608" s="211"/>
      <c r="ELJ608" s="211"/>
      <c r="ELK608" s="211"/>
      <c r="ELL608" s="211"/>
      <c r="ELM608" s="211"/>
      <c r="ELN608" s="211"/>
      <c r="ELO608" s="211"/>
      <c r="ELP608" s="211"/>
      <c r="ELQ608" s="211"/>
      <c r="ELR608" s="211"/>
      <c r="ELS608" s="211"/>
      <c r="ELT608" s="211"/>
      <c r="ELU608" s="211"/>
      <c r="ELV608" s="211"/>
      <c r="ELW608" s="211"/>
      <c r="ELX608" s="211"/>
      <c r="ELY608" s="211"/>
      <c r="ELZ608" s="211"/>
      <c r="EMA608" s="211"/>
      <c r="EMB608" s="211"/>
      <c r="EMC608" s="211"/>
      <c r="EMD608" s="211"/>
      <c r="EME608" s="211"/>
      <c r="EMF608" s="211"/>
      <c r="EMG608" s="211"/>
      <c r="EMH608" s="211"/>
      <c r="EMI608" s="211"/>
      <c r="EMJ608" s="211"/>
      <c r="EMK608" s="211"/>
      <c r="EML608" s="211"/>
      <c r="EMM608" s="211"/>
      <c r="EMN608" s="211"/>
      <c r="EMO608" s="211"/>
      <c r="EMP608" s="211"/>
      <c r="EMQ608" s="211"/>
      <c r="EMR608" s="211"/>
      <c r="EMS608" s="211"/>
      <c r="EMT608" s="211"/>
      <c r="EMU608" s="211"/>
      <c r="EMV608" s="211"/>
      <c r="EMW608" s="211"/>
      <c r="EMX608" s="211"/>
      <c r="EMY608" s="211"/>
      <c r="EMZ608" s="211"/>
      <c r="ENA608" s="211"/>
      <c r="ENB608" s="211"/>
      <c r="ENC608" s="211"/>
      <c r="END608" s="211"/>
      <c r="ENE608" s="211"/>
      <c r="ENF608" s="211"/>
      <c r="ENG608" s="211"/>
      <c r="ENH608" s="211"/>
      <c r="ENI608" s="211"/>
      <c r="ENJ608" s="211"/>
      <c r="ENK608" s="211"/>
      <c r="ENL608" s="211"/>
      <c r="ENM608" s="211"/>
      <c r="ENN608" s="211"/>
      <c r="ENO608" s="211"/>
      <c r="ENP608" s="211"/>
      <c r="ENQ608" s="211"/>
      <c r="ENR608" s="211"/>
      <c r="ENS608" s="211"/>
      <c r="ENT608" s="211"/>
      <c r="ENU608" s="211"/>
      <c r="ENV608" s="211"/>
      <c r="ENW608" s="211"/>
      <c r="ENX608" s="211"/>
      <c r="ENY608" s="211"/>
      <c r="ENZ608" s="211"/>
      <c r="EOA608" s="211"/>
      <c r="EOB608" s="211"/>
      <c r="EOC608" s="211"/>
      <c r="EOD608" s="211"/>
      <c r="EOE608" s="211"/>
      <c r="EOF608" s="211"/>
      <c r="EOG608" s="211"/>
      <c r="EOH608" s="211"/>
      <c r="EOI608" s="211"/>
      <c r="EOJ608" s="211"/>
      <c r="EOK608" s="211"/>
      <c r="EOL608" s="211"/>
      <c r="EOM608" s="211"/>
      <c r="EON608" s="211"/>
      <c r="EOO608" s="211"/>
      <c r="EOP608" s="211"/>
      <c r="EOQ608" s="211"/>
      <c r="EOR608" s="211"/>
      <c r="EOS608" s="211"/>
      <c r="EOT608" s="211"/>
      <c r="EOU608" s="211"/>
      <c r="EOV608" s="211"/>
      <c r="EOW608" s="211"/>
      <c r="EOX608" s="211"/>
      <c r="EOY608" s="211"/>
      <c r="EOZ608" s="211"/>
      <c r="EPA608" s="211"/>
      <c r="EPB608" s="211"/>
      <c r="EPC608" s="211"/>
      <c r="EPD608" s="211"/>
      <c r="EPE608" s="211"/>
      <c r="EPF608" s="211"/>
      <c r="EPG608" s="211"/>
      <c r="EPH608" s="211"/>
      <c r="EPI608" s="211"/>
      <c r="EPJ608" s="211"/>
      <c r="EPK608" s="211"/>
      <c r="EPL608" s="211"/>
      <c r="EPM608" s="211"/>
      <c r="EPN608" s="211"/>
      <c r="EPO608" s="211"/>
      <c r="EPP608" s="211"/>
      <c r="EPQ608" s="211"/>
      <c r="EPR608" s="211"/>
      <c r="EPS608" s="211"/>
      <c r="EPT608" s="211"/>
      <c r="EPU608" s="211"/>
      <c r="EPV608" s="211"/>
      <c r="EPW608" s="211"/>
      <c r="EPX608" s="211"/>
      <c r="EPY608" s="211"/>
      <c r="EPZ608" s="211"/>
      <c r="EQA608" s="211"/>
      <c r="EQB608" s="211"/>
      <c r="EQC608" s="211"/>
      <c r="EQD608" s="211"/>
      <c r="EQE608" s="211"/>
      <c r="EQF608" s="211"/>
      <c r="EQG608" s="211"/>
      <c r="EQH608" s="211"/>
      <c r="EQI608" s="211"/>
      <c r="EQJ608" s="211"/>
      <c r="EQK608" s="211"/>
      <c r="EQL608" s="211"/>
      <c r="EQM608" s="211"/>
      <c r="EQN608" s="211"/>
      <c r="EQO608" s="211"/>
      <c r="EQP608" s="211"/>
      <c r="EQQ608" s="211"/>
      <c r="EQR608" s="211"/>
      <c r="EQS608" s="211"/>
      <c r="EQT608" s="211"/>
      <c r="EQU608" s="211"/>
      <c r="EQV608" s="211"/>
      <c r="EQW608" s="211"/>
      <c r="EQX608" s="211"/>
      <c r="EQY608" s="211"/>
      <c r="EQZ608" s="211"/>
      <c r="ERA608" s="211"/>
      <c r="ERB608" s="211"/>
      <c r="ERC608" s="211"/>
      <c r="ERD608" s="211"/>
      <c r="ERE608" s="211"/>
      <c r="ERF608" s="211"/>
      <c r="ERG608" s="211"/>
      <c r="ERH608" s="211"/>
      <c r="ERI608" s="211"/>
      <c r="ERJ608" s="211"/>
      <c r="ERK608" s="211"/>
      <c r="ERL608" s="211"/>
      <c r="ERM608" s="211"/>
      <c r="ERN608" s="211"/>
      <c r="ERO608" s="211"/>
      <c r="ERP608" s="211"/>
      <c r="ERQ608" s="211"/>
      <c r="ERR608" s="211"/>
      <c r="ERS608" s="211"/>
      <c r="ERT608" s="211"/>
      <c r="ERU608" s="211"/>
      <c r="ERV608" s="211"/>
      <c r="ERW608" s="211"/>
      <c r="ERX608" s="211"/>
      <c r="ERY608" s="211"/>
      <c r="ERZ608" s="211"/>
      <c r="ESA608" s="211"/>
      <c r="ESB608" s="211"/>
      <c r="ESC608" s="211"/>
      <c r="ESD608" s="211"/>
      <c r="ESE608" s="211"/>
      <c r="ESF608" s="211"/>
      <c r="ESG608" s="211"/>
      <c r="ESH608" s="211"/>
      <c r="ESI608" s="211"/>
      <c r="ESJ608" s="211"/>
      <c r="ESK608" s="211"/>
      <c r="ESL608" s="211"/>
      <c r="ESM608" s="211"/>
      <c r="ESN608" s="211"/>
      <c r="ESO608" s="211"/>
      <c r="ESP608" s="211"/>
      <c r="ESQ608" s="211"/>
      <c r="ESR608" s="211"/>
      <c r="ESS608" s="211"/>
      <c r="EST608" s="211"/>
      <c r="ESU608" s="211"/>
      <c r="ESV608" s="211"/>
      <c r="ESW608" s="211"/>
      <c r="ESX608" s="211"/>
      <c r="ESY608" s="211"/>
      <c r="ESZ608" s="211"/>
      <c r="ETA608" s="211"/>
      <c r="ETB608" s="211"/>
      <c r="ETC608" s="211"/>
      <c r="ETD608" s="211"/>
      <c r="ETE608" s="211"/>
      <c r="ETF608" s="211"/>
      <c r="ETG608" s="211"/>
      <c r="ETH608" s="211"/>
      <c r="ETI608" s="211"/>
      <c r="ETJ608" s="211"/>
      <c r="ETK608" s="211"/>
      <c r="ETL608" s="211"/>
      <c r="ETM608" s="211"/>
      <c r="ETN608" s="211"/>
      <c r="ETO608" s="211"/>
      <c r="ETP608" s="211"/>
      <c r="ETQ608" s="211"/>
      <c r="ETR608" s="211"/>
      <c r="ETS608" s="211"/>
      <c r="ETT608" s="211"/>
      <c r="ETU608" s="211"/>
      <c r="ETV608" s="211"/>
      <c r="ETW608" s="211"/>
      <c r="ETX608" s="211"/>
      <c r="ETY608" s="211"/>
      <c r="ETZ608" s="211"/>
      <c r="EUA608" s="211"/>
      <c r="EUB608" s="211"/>
      <c r="EUC608" s="211"/>
      <c r="EUD608" s="211"/>
      <c r="EUE608" s="211"/>
      <c r="EUF608" s="211"/>
      <c r="EUG608" s="211"/>
      <c r="EUH608" s="211"/>
      <c r="EUI608" s="211"/>
      <c r="EUJ608" s="211"/>
      <c r="EUK608" s="211"/>
      <c r="EUL608" s="211"/>
      <c r="EUM608" s="211"/>
      <c r="EUN608" s="211"/>
      <c r="EUO608" s="211"/>
      <c r="EUP608" s="211"/>
      <c r="EUQ608" s="211"/>
      <c r="EUR608" s="211"/>
      <c r="EUS608" s="211"/>
      <c r="EUT608" s="211"/>
      <c r="EUU608" s="211"/>
      <c r="EUV608" s="211"/>
      <c r="EUW608" s="211"/>
      <c r="EUX608" s="211"/>
      <c r="EUY608" s="211"/>
      <c r="EUZ608" s="211"/>
      <c r="EVA608" s="211"/>
      <c r="EVB608" s="211"/>
      <c r="EVC608" s="211"/>
      <c r="EVD608" s="211"/>
      <c r="EVE608" s="211"/>
      <c r="EVF608" s="211"/>
      <c r="EVG608" s="211"/>
      <c r="EVH608" s="211"/>
      <c r="EVI608" s="211"/>
      <c r="EVJ608" s="211"/>
      <c r="EVK608" s="211"/>
      <c r="EVL608" s="211"/>
      <c r="EVM608" s="211"/>
      <c r="EVN608" s="211"/>
      <c r="EVO608" s="211"/>
      <c r="EVP608" s="211"/>
      <c r="EVQ608" s="211"/>
      <c r="EVR608" s="211"/>
      <c r="EVS608" s="211"/>
      <c r="EVT608" s="211"/>
      <c r="EVU608" s="211"/>
      <c r="EVV608" s="211"/>
      <c r="EVW608" s="211"/>
      <c r="EVX608" s="211"/>
      <c r="EVY608" s="211"/>
      <c r="EVZ608" s="211"/>
      <c r="EWA608" s="211"/>
      <c r="EWB608" s="211"/>
      <c r="EWC608" s="211"/>
      <c r="EWD608" s="211"/>
      <c r="EWE608" s="211"/>
      <c r="EWF608" s="211"/>
      <c r="EWG608" s="211"/>
      <c r="EWH608" s="211"/>
      <c r="EWI608" s="211"/>
      <c r="EWJ608" s="211"/>
      <c r="EWK608" s="211"/>
      <c r="EWL608" s="211"/>
      <c r="EWM608" s="211"/>
      <c r="EWN608" s="211"/>
      <c r="EWO608" s="211"/>
      <c r="EWP608" s="211"/>
      <c r="EWQ608" s="211"/>
      <c r="EWR608" s="211"/>
      <c r="EWS608" s="211"/>
      <c r="EWT608" s="211"/>
      <c r="EWU608" s="211"/>
      <c r="EWV608" s="211"/>
      <c r="EWW608" s="211"/>
      <c r="EWX608" s="211"/>
      <c r="EWY608" s="211"/>
      <c r="EWZ608" s="211"/>
      <c r="EXA608" s="211"/>
      <c r="EXB608" s="211"/>
      <c r="EXC608" s="211"/>
      <c r="EXD608" s="211"/>
      <c r="EXE608" s="211"/>
      <c r="EXF608" s="211"/>
      <c r="EXG608" s="211"/>
      <c r="EXH608" s="211"/>
      <c r="EXI608" s="211"/>
      <c r="EXJ608" s="211"/>
      <c r="EXK608" s="211"/>
      <c r="EXL608" s="211"/>
      <c r="EXM608" s="211"/>
      <c r="EXN608" s="211"/>
      <c r="EXO608" s="211"/>
      <c r="EXP608" s="211"/>
      <c r="EXQ608" s="211"/>
      <c r="EXR608" s="211"/>
      <c r="EXS608" s="211"/>
      <c r="EXT608" s="211"/>
      <c r="EXU608" s="211"/>
      <c r="EXV608" s="211"/>
      <c r="EXW608" s="211"/>
      <c r="EXX608" s="211"/>
      <c r="EXY608" s="211"/>
      <c r="EXZ608" s="211"/>
      <c r="EYA608" s="211"/>
      <c r="EYB608" s="211"/>
      <c r="EYC608" s="211"/>
      <c r="EYD608" s="211"/>
      <c r="EYE608" s="211"/>
      <c r="EYF608" s="211"/>
      <c r="EYG608" s="211"/>
      <c r="EYH608" s="211"/>
      <c r="EYI608" s="211"/>
      <c r="EYJ608" s="211"/>
      <c r="EYK608" s="211"/>
      <c r="EYL608" s="211"/>
      <c r="EYM608" s="211"/>
      <c r="EYN608" s="211"/>
      <c r="EYO608" s="211"/>
      <c r="EYP608" s="211"/>
      <c r="EYQ608" s="211"/>
      <c r="EYR608" s="211"/>
      <c r="EYS608" s="211"/>
      <c r="EYT608" s="211"/>
      <c r="EYU608" s="211"/>
      <c r="EYV608" s="211"/>
      <c r="EYW608" s="211"/>
      <c r="EYX608" s="211"/>
      <c r="EYY608" s="211"/>
      <c r="EYZ608" s="211"/>
      <c r="EZA608" s="211"/>
      <c r="EZB608" s="211"/>
      <c r="EZC608" s="211"/>
      <c r="EZD608" s="211"/>
      <c r="EZE608" s="211"/>
      <c r="EZF608" s="211"/>
      <c r="EZG608" s="211"/>
      <c r="EZH608" s="211"/>
      <c r="EZI608" s="211"/>
      <c r="EZJ608" s="211"/>
      <c r="EZK608" s="211"/>
      <c r="EZL608" s="211"/>
      <c r="EZM608" s="211"/>
      <c r="EZN608" s="211"/>
      <c r="EZO608" s="211"/>
      <c r="EZP608" s="211"/>
      <c r="EZQ608" s="211"/>
      <c r="EZR608" s="211"/>
      <c r="EZS608" s="211"/>
      <c r="EZT608" s="211"/>
      <c r="EZU608" s="211"/>
      <c r="EZV608" s="211"/>
      <c r="EZW608" s="211"/>
      <c r="EZX608" s="211"/>
      <c r="EZY608" s="211"/>
      <c r="EZZ608" s="211"/>
      <c r="FAA608" s="211"/>
      <c r="FAB608" s="211"/>
      <c r="FAC608" s="211"/>
      <c r="FAD608" s="211"/>
      <c r="FAE608" s="211"/>
    </row>
    <row r="609" spans="1:4087" s="212" customFormat="1" ht="63.75">
      <c r="A609" s="233" t="s">
        <v>752</v>
      </c>
      <c r="B609" s="233" t="s">
        <v>738</v>
      </c>
      <c r="C609" s="233" t="s">
        <v>922</v>
      </c>
      <c r="D609" s="233" t="s">
        <v>739</v>
      </c>
      <c r="E609" s="387">
        <v>44726</v>
      </c>
      <c r="F609" s="387">
        <v>44917</v>
      </c>
      <c r="G609" s="388">
        <v>44917</v>
      </c>
      <c r="H609" s="478"/>
      <c r="I609" s="377">
        <v>6694493</v>
      </c>
      <c r="J609" s="380"/>
      <c r="K609" s="381" t="s">
        <v>210</v>
      </c>
      <c r="L609" s="324">
        <v>100</v>
      </c>
      <c r="M609" s="236">
        <v>138</v>
      </c>
      <c r="N609" s="236" t="s">
        <v>396</v>
      </c>
      <c r="O609" s="484" t="s">
        <v>22</v>
      </c>
      <c r="P609" s="238" t="s">
        <v>22</v>
      </c>
      <c r="Q609" s="238" t="s">
        <v>22</v>
      </c>
      <c r="R609" s="238" t="s">
        <v>22</v>
      </c>
      <c r="S609" s="238" t="s">
        <v>22</v>
      </c>
      <c r="T609" s="238" t="s">
        <v>22</v>
      </c>
      <c r="U609" s="238" t="s">
        <v>22</v>
      </c>
      <c r="V609" s="238" t="s">
        <v>141</v>
      </c>
      <c r="W609" s="233"/>
      <c r="X609" s="211"/>
      <c r="Y609" s="211"/>
      <c r="Z609" s="211"/>
      <c r="AA609" s="211"/>
      <c r="AB609" s="211"/>
      <c r="AC609" s="211"/>
      <c r="AD609" s="211"/>
      <c r="AE609" s="211"/>
      <c r="AF609" s="211"/>
      <c r="AG609" s="211"/>
      <c r="AH609" s="211"/>
      <c r="AI609" s="211"/>
      <c r="AJ609" s="211"/>
      <c r="AK609" s="211"/>
      <c r="AL609" s="211"/>
      <c r="AM609" s="211"/>
      <c r="AN609" s="211"/>
      <c r="AO609" s="211"/>
      <c r="AP609" s="211"/>
      <c r="AQ609" s="211"/>
      <c r="AR609" s="211"/>
      <c r="AS609" s="211"/>
      <c r="AT609" s="211"/>
      <c r="AU609" s="211"/>
      <c r="AV609" s="211"/>
      <c r="AW609" s="211"/>
      <c r="AX609" s="211"/>
      <c r="AY609" s="211"/>
      <c r="AZ609" s="211"/>
      <c r="BA609" s="211"/>
      <c r="BB609" s="211"/>
      <c r="BC609" s="211"/>
      <c r="BD609" s="211"/>
      <c r="BE609" s="211"/>
      <c r="BF609" s="211"/>
      <c r="BG609" s="211"/>
      <c r="BH609" s="211"/>
      <c r="BI609" s="211"/>
      <c r="BJ609" s="211"/>
      <c r="BK609" s="211"/>
      <c r="BL609" s="211"/>
      <c r="BM609" s="211"/>
      <c r="BN609" s="211"/>
      <c r="BO609" s="211"/>
      <c r="BP609" s="211"/>
      <c r="BQ609" s="211"/>
      <c r="BR609" s="211"/>
      <c r="BS609" s="211"/>
      <c r="BT609" s="211"/>
      <c r="BU609" s="211"/>
      <c r="BV609" s="211"/>
      <c r="BW609" s="211"/>
      <c r="BX609" s="211"/>
      <c r="BY609" s="211"/>
      <c r="BZ609" s="211"/>
      <c r="CA609" s="211"/>
      <c r="CB609" s="211"/>
      <c r="CC609" s="211"/>
      <c r="CD609" s="211"/>
      <c r="CE609" s="211"/>
      <c r="CF609" s="211"/>
      <c r="CG609" s="211"/>
      <c r="CH609" s="211"/>
      <c r="CI609" s="211"/>
      <c r="CJ609" s="211"/>
      <c r="CK609" s="211"/>
      <c r="CL609" s="211"/>
      <c r="CM609" s="211"/>
      <c r="CN609" s="211"/>
      <c r="CO609" s="211"/>
      <c r="CP609" s="211"/>
      <c r="CQ609" s="211"/>
      <c r="CR609" s="211"/>
      <c r="CS609" s="211"/>
      <c r="CT609" s="211"/>
      <c r="CU609" s="211"/>
      <c r="CV609" s="211"/>
      <c r="CW609" s="211"/>
      <c r="CX609" s="211"/>
      <c r="CY609" s="211"/>
      <c r="CZ609" s="211"/>
      <c r="DA609" s="211"/>
      <c r="DB609" s="211"/>
      <c r="DC609" s="211"/>
      <c r="DD609" s="211"/>
      <c r="DE609" s="211"/>
      <c r="DF609" s="211"/>
      <c r="DG609" s="211"/>
      <c r="DH609" s="211"/>
      <c r="DI609" s="211"/>
      <c r="DJ609" s="211"/>
      <c r="DK609" s="211"/>
      <c r="DL609" s="211"/>
      <c r="DM609" s="211"/>
      <c r="DN609" s="211"/>
      <c r="DO609" s="211"/>
      <c r="DP609" s="211"/>
      <c r="DQ609" s="211"/>
      <c r="DR609" s="211"/>
      <c r="DS609" s="211"/>
      <c r="DT609" s="211"/>
      <c r="DU609" s="211"/>
      <c r="DV609" s="211"/>
      <c r="DW609" s="211"/>
      <c r="DX609" s="211"/>
      <c r="DY609" s="211"/>
      <c r="DZ609" s="211"/>
      <c r="EA609" s="211"/>
      <c r="EB609" s="211"/>
      <c r="EC609" s="211"/>
      <c r="ED609" s="211"/>
      <c r="EE609" s="211"/>
      <c r="EF609" s="211"/>
      <c r="EG609" s="211"/>
      <c r="EH609" s="211"/>
      <c r="EI609" s="211"/>
      <c r="EJ609" s="211"/>
      <c r="EK609" s="211"/>
      <c r="EL609" s="211"/>
      <c r="EM609" s="211"/>
      <c r="EN609" s="211"/>
      <c r="EO609" s="211"/>
      <c r="EP609" s="211"/>
      <c r="EQ609" s="211"/>
      <c r="ER609" s="211"/>
      <c r="ES609" s="211"/>
      <c r="ET609" s="211"/>
      <c r="EU609" s="211"/>
      <c r="EV609" s="211"/>
      <c r="EW609" s="211"/>
      <c r="EX609" s="211"/>
      <c r="EY609" s="211"/>
      <c r="EZ609" s="211"/>
      <c r="FA609" s="211"/>
      <c r="FB609" s="211"/>
      <c r="FC609" s="211"/>
      <c r="FD609" s="211"/>
      <c r="FE609" s="211"/>
      <c r="FF609" s="211"/>
      <c r="FG609" s="211"/>
      <c r="FH609" s="211"/>
      <c r="FI609" s="211"/>
      <c r="FJ609" s="211"/>
      <c r="FK609" s="211"/>
      <c r="FL609" s="211"/>
      <c r="FM609" s="211"/>
      <c r="FN609" s="211"/>
      <c r="FO609" s="211"/>
      <c r="FP609" s="211"/>
      <c r="FQ609" s="211"/>
      <c r="FR609" s="211"/>
      <c r="FS609" s="211"/>
      <c r="FT609" s="211"/>
      <c r="FU609" s="211"/>
      <c r="FV609" s="211"/>
      <c r="FW609" s="211"/>
      <c r="FX609" s="211"/>
      <c r="FY609" s="211"/>
      <c r="FZ609" s="211"/>
      <c r="GA609" s="211"/>
      <c r="GB609" s="211"/>
      <c r="GC609" s="211"/>
      <c r="GD609" s="211"/>
      <c r="GE609" s="211"/>
      <c r="GF609" s="211"/>
      <c r="GG609" s="211"/>
      <c r="GH609" s="211"/>
      <c r="GI609" s="211"/>
      <c r="GJ609" s="211"/>
      <c r="GK609" s="211"/>
      <c r="GL609" s="211"/>
      <c r="GM609" s="211"/>
      <c r="GN609" s="211"/>
      <c r="GO609" s="211"/>
      <c r="GP609" s="211"/>
      <c r="GQ609" s="211"/>
      <c r="GR609" s="211"/>
      <c r="GS609" s="211"/>
      <c r="GT609" s="211"/>
      <c r="GU609" s="211"/>
      <c r="GV609" s="211"/>
      <c r="GW609" s="211"/>
      <c r="GX609" s="211"/>
      <c r="GY609" s="211"/>
      <c r="GZ609" s="211"/>
      <c r="HA609" s="211"/>
      <c r="HB609" s="211"/>
      <c r="HC609" s="211"/>
      <c r="HD609" s="211"/>
      <c r="HE609" s="211"/>
      <c r="HF609" s="211"/>
      <c r="HG609" s="211"/>
      <c r="HH609" s="211"/>
      <c r="HI609" s="211"/>
      <c r="HJ609" s="211"/>
      <c r="HK609" s="211"/>
      <c r="HL609" s="211"/>
      <c r="HM609" s="211"/>
      <c r="HN609" s="211"/>
      <c r="HO609" s="211"/>
      <c r="HP609" s="211"/>
      <c r="HQ609" s="211"/>
      <c r="HR609" s="211"/>
      <c r="HS609" s="211"/>
      <c r="HT609" s="211"/>
      <c r="HU609" s="211"/>
      <c r="HV609" s="211"/>
      <c r="HW609" s="211"/>
      <c r="HX609" s="211"/>
      <c r="HY609" s="211"/>
      <c r="HZ609" s="211"/>
      <c r="IA609" s="211"/>
      <c r="IB609" s="211"/>
      <c r="IC609" s="211"/>
      <c r="ID609" s="211"/>
      <c r="IE609" s="211"/>
      <c r="IF609" s="211"/>
      <c r="IG609" s="211"/>
      <c r="IH609" s="211"/>
      <c r="II609" s="211"/>
      <c r="IJ609" s="211"/>
      <c r="IK609" s="211"/>
      <c r="IL609" s="211"/>
      <c r="IM609" s="211"/>
      <c r="IN609" s="211"/>
      <c r="IO609" s="211"/>
      <c r="IP609" s="211"/>
      <c r="IQ609" s="211"/>
      <c r="IR609" s="211"/>
      <c r="IS609" s="211"/>
      <c r="IT609" s="211"/>
      <c r="IU609" s="211"/>
      <c r="IV609" s="211"/>
      <c r="IW609" s="211"/>
      <c r="IX609" s="211"/>
      <c r="IY609" s="211"/>
      <c r="IZ609" s="211"/>
      <c r="JA609" s="211"/>
      <c r="JB609" s="211"/>
      <c r="JC609" s="211"/>
      <c r="JD609" s="211"/>
      <c r="JE609" s="211"/>
      <c r="JF609" s="211"/>
      <c r="JG609" s="211"/>
      <c r="JH609" s="211"/>
      <c r="JI609" s="211"/>
      <c r="JJ609" s="211"/>
      <c r="JK609" s="211"/>
      <c r="JL609" s="211"/>
      <c r="JM609" s="211"/>
      <c r="JN609" s="211"/>
      <c r="JO609" s="211"/>
      <c r="JP609" s="211"/>
      <c r="JQ609" s="211"/>
      <c r="JR609" s="211"/>
      <c r="JS609" s="211"/>
      <c r="JT609" s="211"/>
      <c r="JU609" s="211"/>
      <c r="JV609" s="211"/>
      <c r="JW609" s="211"/>
      <c r="JX609" s="211"/>
      <c r="JY609" s="211"/>
      <c r="JZ609" s="211"/>
      <c r="KA609" s="211"/>
      <c r="KB609" s="211"/>
      <c r="KC609" s="211"/>
      <c r="KD609" s="211"/>
      <c r="KE609" s="211"/>
      <c r="KF609" s="211"/>
      <c r="KG609" s="211"/>
      <c r="KH609" s="211"/>
      <c r="KI609" s="211"/>
      <c r="KJ609" s="211"/>
      <c r="KK609" s="211"/>
      <c r="KL609" s="211"/>
      <c r="KM609" s="211"/>
      <c r="KN609" s="211"/>
      <c r="KO609" s="211"/>
      <c r="KP609" s="211"/>
      <c r="KQ609" s="211"/>
      <c r="KR609" s="211"/>
      <c r="KS609" s="211"/>
      <c r="KT609" s="211"/>
      <c r="KU609" s="211"/>
      <c r="KV609" s="211"/>
      <c r="KW609" s="211"/>
      <c r="KX609" s="211"/>
      <c r="KY609" s="211"/>
      <c r="KZ609" s="211"/>
      <c r="LA609" s="211"/>
      <c r="LB609" s="211"/>
      <c r="LC609" s="211"/>
      <c r="LD609" s="211"/>
      <c r="LE609" s="211"/>
      <c r="LF609" s="211"/>
      <c r="LG609" s="211"/>
      <c r="LH609" s="211"/>
      <c r="LI609" s="211"/>
      <c r="LJ609" s="211"/>
      <c r="LK609" s="211"/>
      <c r="LL609" s="211"/>
      <c r="LM609" s="211"/>
      <c r="LN609" s="211"/>
      <c r="LO609" s="211"/>
      <c r="LP609" s="211"/>
      <c r="LQ609" s="211"/>
      <c r="LR609" s="211"/>
      <c r="LS609" s="211"/>
      <c r="LT609" s="211"/>
      <c r="LU609" s="211"/>
      <c r="LV609" s="211"/>
      <c r="LW609" s="211"/>
      <c r="LX609" s="211"/>
      <c r="LY609" s="211"/>
      <c r="LZ609" s="211"/>
      <c r="MA609" s="211"/>
      <c r="MB609" s="211"/>
      <c r="MC609" s="211"/>
      <c r="MD609" s="211"/>
      <c r="ME609" s="211"/>
      <c r="MF609" s="211"/>
      <c r="MG609" s="211"/>
      <c r="MH609" s="211"/>
      <c r="MI609" s="211"/>
      <c r="MJ609" s="211"/>
      <c r="MK609" s="211"/>
      <c r="ML609" s="211"/>
      <c r="MM609" s="211"/>
      <c r="MN609" s="211"/>
      <c r="MO609" s="211"/>
      <c r="MP609" s="211"/>
      <c r="MQ609" s="211"/>
      <c r="MR609" s="211"/>
      <c r="MS609" s="211"/>
      <c r="MT609" s="211"/>
      <c r="MU609" s="211"/>
      <c r="MV609" s="211"/>
      <c r="MW609" s="211"/>
      <c r="MX609" s="211"/>
      <c r="MY609" s="211"/>
      <c r="MZ609" s="211"/>
      <c r="NA609" s="211"/>
      <c r="NB609" s="211"/>
      <c r="NC609" s="211"/>
      <c r="ND609" s="211"/>
      <c r="NE609" s="211"/>
      <c r="NF609" s="211"/>
      <c r="NG609" s="211"/>
      <c r="NH609" s="211"/>
      <c r="NI609" s="211"/>
      <c r="NJ609" s="211"/>
      <c r="NK609" s="211"/>
      <c r="NL609" s="211"/>
      <c r="NM609" s="211"/>
      <c r="NN609" s="211"/>
      <c r="NO609" s="211"/>
      <c r="NP609" s="211"/>
      <c r="NQ609" s="211"/>
      <c r="NR609" s="211"/>
      <c r="NS609" s="211"/>
      <c r="NT609" s="211"/>
      <c r="NU609" s="211"/>
      <c r="NV609" s="211"/>
      <c r="NW609" s="211"/>
      <c r="NX609" s="211"/>
      <c r="NY609" s="211"/>
      <c r="NZ609" s="211"/>
      <c r="OA609" s="211"/>
      <c r="OB609" s="211"/>
      <c r="OC609" s="211"/>
      <c r="OD609" s="211"/>
      <c r="OE609" s="211"/>
      <c r="OF609" s="211"/>
      <c r="OG609" s="211"/>
      <c r="OH609" s="211"/>
      <c r="OI609" s="211"/>
      <c r="OJ609" s="211"/>
      <c r="OK609" s="211"/>
      <c r="OL609" s="211"/>
      <c r="OM609" s="211"/>
      <c r="ON609" s="211"/>
      <c r="OO609" s="211"/>
      <c r="OP609" s="211"/>
      <c r="OQ609" s="211"/>
      <c r="OR609" s="211"/>
      <c r="OS609" s="211"/>
      <c r="OT609" s="211"/>
      <c r="OU609" s="211"/>
      <c r="OV609" s="211"/>
      <c r="OW609" s="211"/>
      <c r="OX609" s="211"/>
      <c r="OY609" s="211"/>
      <c r="OZ609" s="211"/>
      <c r="PA609" s="211"/>
      <c r="PB609" s="211"/>
      <c r="PC609" s="211"/>
      <c r="PD609" s="211"/>
      <c r="PE609" s="211"/>
      <c r="PF609" s="211"/>
      <c r="PG609" s="211"/>
      <c r="PH609" s="211"/>
      <c r="PI609" s="211"/>
      <c r="PJ609" s="211"/>
      <c r="PK609" s="211"/>
      <c r="PL609" s="211"/>
      <c r="PM609" s="211"/>
      <c r="PN609" s="211"/>
      <c r="PO609" s="211"/>
      <c r="PP609" s="211"/>
      <c r="PQ609" s="211"/>
      <c r="PR609" s="211"/>
      <c r="PS609" s="211"/>
      <c r="PT609" s="211"/>
      <c r="PU609" s="211"/>
      <c r="PV609" s="211"/>
      <c r="PW609" s="211"/>
      <c r="PX609" s="211"/>
      <c r="PY609" s="211"/>
      <c r="PZ609" s="211"/>
      <c r="QA609" s="211"/>
      <c r="QB609" s="211"/>
      <c r="QC609" s="211"/>
      <c r="QD609" s="211"/>
      <c r="QE609" s="211"/>
      <c r="QF609" s="211"/>
      <c r="QG609" s="211"/>
      <c r="QH609" s="211"/>
      <c r="QI609" s="211"/>
      <c r="QJ609" s="211"/>
      <c r="QK609" s="211"/>
      <c r="QL609" s="211"/>
      <c r="QM609" s="211"/>
      <c r="QN609" s="211"/>
      <c r="QO609" s="211"/>
      <c r="QP609" s="211"/>
      <c r="QQ609" s="211"/>
      <c r="QR609" s="211"/>
      <c r="QS609" s="211"/>
      <c r="QT609" s="211"/>
      <c r="QU609" s="211"/>
      <c r="QV609" s="211"/>
      <c r="QW609" s="211"/>
      <c r="QX609" s="211"/>
      <c r="QY609" s="211"/>
      <c r="QZ609" s="211"/>
      <c r="RA609" s="211"/>
      <c r="RB609" s="211"/>
      <c r="RC609" s="211"/>
      <c r="RD609" s="211"/>
      <c r="RE609" s="211"/>
      <c r="RF609" s="211"/>
      <c r="RG609" s="211"/>
      <c r="RH609" s="211"/>
      <c r="RI609" s="211"/>
      <c r="RJ609" s="211"/>
      <c r="RK609" s="211"/>
      <c r="RL609" s="211"/>
      <c r="RM609" s="211"/>
      <c r="RN609" s="211"/>
      <c r="RO609" s="211"/>
      <c r="RP609" s="211"/>
      <c r="RQ609" s="211"/>
      <c r="RR609" s="211"/>
      <c r="RS609" s="211"/>
      <c r="RT609" s="211"/>
      <c r="RU609" s="211"/>
      <c r="RV609" s="211"/>
      <c r="RW609" s="211"/>
      <c r="RX609" s="211"/>
      <c r="RY609" s="211"/>
      <c r="RZ609" s="211"/>
      <c r="SA609" s="211"/>
      <c r="SB609" s="211"/>
      <c r="SC609" s="211"/>
      <c r="SD609" s="211"/>
      <c r="SE609" s="211"/>
      <c r="SF609" s="211"/>
      <c r="SG609" s="211"/>
      <c r="SH609" s="211"/>
      <c r="SI609" s="211"/>
      <c r="SJ609" s="211"/>
      <c r="SK609" s="211"/>
      <c r="SL609" s="211"/>
      <c r="SM609" s="211"/>
      <c r="SN609" s="211"/>
      <c r="SO609" s="211"/>
      <c r="SP609" s="211"/>
      <c r="SQ609" s="211"/>
      <c r="SR609" s="211"/>
      <c r="SS609" s="211"/>
      <c r="ST609" s="211"/>
      <c r="SU609" s="211"/>
      <c r="SV609" s="211"/>
      <c r="SW609" s="211"/>
      <c r="SX609" s="211"/>
      <c r="SY609" s="211"/>
      <c r="SZ609" s="211"/>
      <c r="TA609" s="211"/>
      <c r="TB609" s="211"/>
      <c r="TC609" s="211"/>
      <c r="TD609" s="211"/>
      <c r="TE609" s="211"/>
      <c r="TF609" s="211"/>
      <c r="TG609" s="211"/>
      <c r="TH609" s="211"/>
      <c r="TI609" s="211"/>
      <c r="TJ609" s="211"/>
      <c r="TK609" s="211"/>
      <c r="TL609" s="211"/>
      <c r="TM609" s="211"/>
      <c r="TN609" s="211"/>
      <c r="TO609" s="211"/>
      <c r="TP609" s="211"/>
      <c r="TQ609" s="211"/>
      <c r="TR609" s="211"/>
      <c r="TS609" s="211"/>
      <c r="TT609" s="211"/>
      <c r="TU609" s="211"/>
      <c r="TV609" s="211"/>
      <c r="TW609" s="211"/>
      <c r="TX609" s="211"/>
      <c r="TY609" s="211"/>
      <c r="TZ609" s="211"/>
      <c r="UA609" s="211"/>
      <c r="UB609" s="211"/>
      <c r="UC609" s="211"/>
      <c r="UD609" s="211"/>
      <c r="UE609" s="211"/>
      <c r="UF609" s="211"/>
      <c r="UG609" s="211"/>
      <c r="UH609" s="211"/>
      <c r="UI609" s="211"/>
      <c r="UJ609" s="211"/>
      <c r="UK609" s="211"/>
      <c r="UL609" s="211"/>
      <c r="UM609" s="211"/>
      <c r="UN609" s="211"/>
      <c r="UO609" s="211"/>
      <c r="UP609" s="211"/>
      <c r="UQ609" s="211"/>
      <c r="UR609" s="211"/>
      <c r="US609" s="211"/>
      <c r="UT609" s="211"/>
      <c r="UU609" s="211"/>
      <c r="UV609" s="211"/>
      <c r="UW609" s="211"/>
      <c r="UX609" s="211"/>
      <c r="UY609" s="211"/>
      <c r="UZ609" s="211"/>
      <c r="VA609" s="211"/>
      <c r="VB609" s="211"/>
      <c r="VC609" s="211"/>
      <c r="VD609" s="211"/>
      <c r="VE609" s="211"/>
      <c r="VF609" s="211"/>
      <c r="VG609" s="211"/>
      <c r="VH609" s="211"/>
      <c r="VI609" s="211"/>
      <c r="VJ609" s="211"/>
      <c r="VK609" s="211"/>
      <c r="VL609" s="211"/>
      <c r="VM609" s="211"/>
      <c r="VN609" s="211"/>
      <c r="VO609" s="211"/>
      <c r="VP609" s="211"/>
      <c r="VQ609" s="211"/>
      <c r="VR609" s="211"/>
      <c r="VS609" s="211"/>
      <c r="VT609" s="211"/>
      <c r="VU609" s="211"/>
      <c r="VV609" s="211"/>
      <c r="VW609" s="211"/>
      <c r="VX609" s="211"/>
      <c r="VY609" s="211"/>
      <c r="VZ609" s="211"/>
      <c r="WA609" s="211"/>
      <c r="WB609" s="211"/>
      <c r="WC609" s="211"/>
      <c r="WD609" s="211"/>
      <c r="WE609" s="211"/>
      <c r="WF609" s="211"/>
      <c r="WG609" s="211"/>
      <c r="WH609" s="211"/>
      <c r="WI609" s="211"/>
      <c r="WJ609" s="211"/>
      <c r="WK609" s="211"/>
      <c r="WL609" s="211"/>
      <c r="WM609" s="211"/>
      <c r="WN609" s="211"/>
      <c r="WO609" s="211"/>
      <c r="WP609" s="211"/>
      <c r="WQ609" s="211"/>
      <c r="WR609" s="211"/>
      <c r="WS609" s="211"/>
      <c r="WT609" s="211"/>
      <c r="WU609" s="211"/>
      <c r="WV609" s="211"/>
      <c r="WW609" s="211"/>
      <c r="WX609" s="211"/>
      <c r="WY609" s="211"/>
      <c r="WZ609" s="211"/>
      <c r="XA609" s="211"/>
      <c r="XB609" s="211"/>
      <c r="XC609" s="211"/>
      <c r="XD609" s="211"/>
      <c r="XE609" s="211"/>
      <c r="XF609" s="211"/>
      <c r="XG609" s="211"/>
      <c r="XH609" s="211"/>
      <c r="XI609" s="211"/>
      <c r="XJ609" s="211"/>
      <c r="XK609" s="211"/>
      <c r="XL609" s="211"/>
      <c r="XM609" s="211"/>
      <c r="XN609" s="211"/>
      <c r="XO609" s="211"/>
      <c r="XP609" s="211"/>
      <c r="XQ609" s="211"/>
      <c r="XR609" s="211"/>
      <c r="XS609" s="211"/>
      <c r="XT609" s="211"/>
      <c r="XU609" s="211"/>
      <c r="XV609" s="211"/>
      <c r="XW609" s="211"/>
      <c r="XX609" s="211"/>
      <c r="XY609" s="211"/>
      <c r="XZ609" s="211"/>
      <c r="YA609" s="211"/>
      <c r="YB609" s="211"/>
      <c r="YC609" s="211"/>
      <c r="YD609" s="211"/>
      <c r="YE609" s="211"/>
      <c r="YF609" s="211"/>
      <c r="YG609" s="211"/>
      <c r="YH609" s="211"/>
      <c r="YI609" s="211"/>
      <c r="YJ609" s="211"/>
      <c r="YK609" s="211"/>
      <c r="YL609" s="211"/>
      <c r="YM609" s="211"/>
      <c r="YN609" s="211"/>
      <c r="YO609" s="211"/>
      <c r="YP609" s="211"/>
      <c r="YQ609" s="211"/>
      <c r="YR609" s="211"/>
      <c r="YS609" s="211"/>
      <c r="YT609" s="211"/>
      <c r="YU609" s="211"/>
      <c r="YV609" s="211"/>
      <c r="YW609" s="211"/>
      <c r="YX609" s="211"/>
      <c r="YY609" s="211"/>
      <c r="YZ609" s="211"/>
      <c r="ZA609" s="211"/>
      <c r="ZB609" s="211"/>
      <c r="ZC609" s="211"/>
      <c r="ZD609" s="211"/>
      <c r="ZE609" s="211"/>
      <c r="ZF609" s="211"/>
      <c r="ZG609" s="211"/>
      <c r="ZH609" s="211"/>
      <c r="ZI609" s="211"/>
      <c r="ZJ609" s="211"/>
      <c r="ZK609" s="211"/>
      <c r="ZL609" s="211"/>
      <c r="ZM609" s="211"/>
      <c r="ZN609" s="211"/>
      <c r="ZO609" s="211"/>
      <c r="ZP609" s="211"/>
      <c r="ZQ609" s="211"/>
      <c r="ZR609" s="211"/>
      <c r="ZS609" s="211"/>
      <c r="ZT609" s="211"/>
      <c r="ZU609" s="211"/>
      <c r="ZV609" s="211"/>
      <c r="ZW609" s="211"/>
      <c r="ZX609" s="211"/>
      <c r="ZY609" s="211"/>
      <c r="ZZ609" s="211"/>
      <c r="AAA609" s="211"/>
      <c r="AAB609" s="211"/>
      <c r="AAC609" s="211"/>
      <c r="AAD609" s="211"/>
      <c r="AAE609" s="211"/>
      <c r="AAF609" s="211"/>
      <c r="AAG609" s="211"/>
      <c r="AAH609" s="211"/>
      <c r="AAI609" s="211"/>
      <c r="AAJ609" s="211"/>
      <c r="AAK609" s="211"/>
      <c r="AAL609" s="211"/>
      <c r="AAM609" s="211"/>
      <c r="AAN609" s="211"/>
      <c r="AAO609" s="211"/>
      <c r="AAP609" s="211"/>
      <c r="AAQ609" s="211"/>
      <c r="AAR609" s="211"/>
      <c r="AAS609" s="211"/>
      <c r="AAT609" s="211"/>
      <c r="AAU609" s="211"/>
      <c r="AAV609" s="211"/>
      <c r="AAW609" s="211"/>
      <c r="AAX609" s="211"/>
      <c r="AAY609" s="211"/>
      <c r="AAZ609" s="211"/>
      <c r="ABA609" s="211"/>
      <c r="ABB609" s="211"/>
      <c r="ABC609" s="211"/>
      <c r="ABD609" s="211"/>
      <c r="ABE609" s="211"/>
      <c r="ABF609" s="211"/>
      <c r="ABG609" s="211"/>
      <c r="ABH609" s="211"/>
      <c r="ABI609" s="211"/>
      <c r="ABJ609" s="211"/>
      <c r="ABK609" s="211"/>
      <c r="ABL609" s="211"/>
      <c r="ABM609" s="211"/>
      <c r="ABN609" s="211"/>
      <c r="ABO609" s="211"/>
      <c r="ABP609" s="211"/>
      <c r="ABQ609" s="211"/>
      <c r="ABR609" s="211"/>
      <c r="ABS609" s="211"/>
      <c r="ABT609" s="211"/>
      <c r="ABU609" s="211"/>
      <c r="ABV609" s="211"/>
      <c r="ABW609" s="211"/>
      <c r="ABX609" s="211"/>
      <c r="ABY609" s="211"/>
      <c r="ABZ609" s="211"/>
      <c r="ACA609" s="211"/>
      <c r="ACB609" s="211"/>
      <c r="ACC609" s="211"/>
      <c r="ACD609" s="211"/>
      <c r="ACE609" s="211"/>
      <c r="ACF609" s="211"/>
      <c r="ACG609" s="211"/>
      <c r="ACH609" s="211"/>
      <c r="ACI609" s="211"/>
      <c r="ACJ609" s="211"/>
      <c r="ACK609" s="211"/>
      <c r="ACL609" s="211"/>
      <c r="ACM609" s="211"/>
      <c r="ACN609" s="211"/>
      <c r="ACO609" s="211"/>
      <c r="ACP609" s="211"/>
      <c r="ACQ609" s="211"/>
      <c r="ACR609" s="211"/>
      <c r="ACS609" s="211"/>
      <c r="ACT609" s="211"/>
      <c r="ACU609" s="211"/>
      <c r="ACV609" s="211"/>
      <c r="ACW609" s="211"/>
      <c r="ACX609" s="211"/>
      <c r="ACY609" s="211"/>
      <c r="ACZ609" s="211"/>
      <c r="ADA609" s="211"/>
      <c r="ADB609" s="211"/>
      <c r="ADC609" s="211"/>
      <c r="ADD609" s="211"/>
      <c r="ADE609" s="211"/>
      <c r="ADF609" s="211"/>
      <c r="ADG609" s="211"/>
      <c r="ADH609" s="211"/>
      <c r="ADI609" s="211"/>
      <c r="ADJ609" s="211"/>
      <c r="ADK609" s="211"/>
      <c r="ADL609" s="211"/>
      <c r="ADM609" s="211"/>
      <c r="ADN609" s="211"/>
      <c r="ADO609" s="211"/>
      <c r="ADP609" s="211"/>
      <c r="ADQ609" s="211"/>
      <c r="ADR609" s="211"/>
      <c r="ADS609" s="211"/>
      <c r="ADT609" s="211"/>
      <c r="ADU609" s="211"/>
      <c r="ADV609" s="211"/>
      <c r="ADW609" s="211"/>
      <c r="ADX609" s="211"/>
      <c r="ADY609" s="211"/>
      <c r="ADZ609" s="211"/>
      <c r="AEA609" s="211"/>
      <c r="AEB609" s="211"/>
      <c r="AEC609" s="211"/>
      <c r="AED609" s="211"/>
      <c r="AEE609" s="211"/>
      <c r="AEF609" s="211"/>
      <c r="AEG609" s="211"/>
      <c r="AEH609" s="211"/>
      <c r="AEI609" s="211"/>
      <c r="AEJ609" s="211"/>
      <c r="AEK609" s="211"/>
      <c r="AEL609" s="211"/>
      <c r="AEM609" s="211"/>
      <c r="AEN609" s="211"/>
      <c r="AEO609" s="211"/>
      <c r="AEP609" s="211"/>
      <c r="AEQ609" s="211"/>
      <c r="AER609" s="211"/>
      <c r="AES609" s="211"/>
      <c r="AET609" s="211"/>
      <c r="AEU609" s="211"/>
      <c r="AEV609" s="211"/>
      <c r="AEW609" s="211"/>
      <c r="AEX609" s="211"/>
      <c r="AEY609" s="211"/>
      <c r="AEZ609" s="211"/>
      <c r="AFA609" s="211"/>
      <c r="AFB609" s="211"/>
      <c r="AFC609" s="211"/>
      <c r="AFD609" s="211"/>
      <c r="AFE609" s="211"/>
      <c r="AFF609" s="211"/>
      <c r="AFG609" s="211"/>
      <c r="AFH609" s="211"/>
      <c r="AFI609" s="211"/>
      <c r="AFJ609" s="211"/>
      <c r="AFK609" s="211"/>
      <c r="AFL609" s="211"/>
      <c r="AFM609" s="211"/>
      <c r="AFN609" s="211"/>
      <c r="AFO609" s="211"/>
      <c r="AFP609" s="211"/>
      <c r="AFQ609" s="211"/>
      <c r="AFR609" s="211"/>
      <c r="AFS609" s="211"/>
      <c r="AFT609" s="211"/>
      <c r="AFU609" s="211"/>
      <c r="AFV609" s="211"/>
      <c r="AFW609" s="211"/>
      <c r="AFX609" s="211"/>
      <c r="AFY609" s="211"/>
      <c r="AFZ609" s="211"/>
      <c r="AGA609" s="211"/>
      <c r="AGB609" s="211"/>
      <c r="AGC609" s="211"/>
      <c r="AGD609" s="211"/>
      <c r="AGE609" s="211"/>
      <c r="AGF609" s="211"/>
      <c r="AGG609" s="211"/>
      <c r="AGH609" s="211"/>
      <c r="AGI609" s="211"/>
      <c r="AGJ609" s="211"/>
      <c r="AGK609" s="211"/>
      <c r="AGL609" s="211"/>
      <c r="AGM609" s="211"/>
      <c r="AGN609" s="211"/>
      <c r="AGO609" s="211"/>
      <c r="AGP609" s="211"/>
      <c r="AGQ609" s="211"/>
      <c r="AGR609" s="211"/>
      <c r="AGS609" s="211"/>
      <c r="AGT609" s="211"/>
      <c r="AGU609" s="211"/>
      <c r="AGV609" s="211"/>
      <c r="AGW609" s="211"/>
      <c r="AGX609" s="211"/>
      <c r="AGY609" s="211"/>
      <c r="AGZ609" s="211"/>
      <c r="AHA609" s="211"/>
      <c r="AHB609" s="211"/>
      <c r="AHC609" s="211"/>
      <c r="AHD609" s="211"/>
      <c r="AHE609" s="211"/>
      <c r="AHF609" s="211"/>
      <c r="AHG609" s="211"/>
      <c r="AHH609" s="211"/>
      <c r="AHI609" s="211"/>
      <c r="AHJ609" s="211"/>
      <c r="AHK609" s="211"/>
      <c r="AHL609" s="211"/>
      <c r="AHM609" s="211"/>
      <c r="AHN609" s="211"/>
      <c r="AHO609" s="211"/>
      <c r="AHP609" s="211"/>
      <c r="AHQ609" s="211"/>
      <c r="AHR609" s="211"/>
      <c r="AHS609" s="211"/>
      <c r="AHT609" s="211"/>
      <c r="AHU609" s="211"/>
      <c r="AHV609" s="211"/>
      <c r="AHW609" s="211"/>
      <c r="AHX609" s="211"/>
      <c r="AHY609" s="211"/>
      <c r="AHZ609" s="211"/>
      <c r="AIA609" s="211"/>
      <c r="AIB609" s="211"/>
      <c r="AIC609" s="211"/>
      <c r="AID609" s="211"/>
      <c r="AIE609" s="211"/>
      <c r="AIF609" s="211"/>
      <c r="AIG609" s="211"/>
      <c r="AIH609" s="211"/>
      <c r="AII609" s="211"/>
      <c r="AIJ609" s="211"/>
      <c r="AIK609" s="211"/>
      <c r="AIL609" s="211"/>
      <c r="AIM609" s="211"/>
      <c r="AIN609" s="211"/>
      <c r="AIO609" s="211"/>
      <c r="AIP609" s="211"/>
      <c r="AIQ609" s="211"/>
      <c r="AIR609" s="211"/>
      <c r="AIS609" s="211"/>
      <c r="AIT609" s="211"/>
      <c r="AIU609" s="211"/>
      <c r="AIV609" s="211"/>
      <c r="AIW609" s="211"/>
      <c r="AIX609" s="211"/>
      <c r="AIY609" s="211"/>
      <c r="AIZ609" s="211"/>
      <c r="AJA609" s="211"/>
      <c r="AJB609" s="211"/>
      <c r="AJC609" s="211"/>
      <c r="AJD609" s="211"/>
      <c r="AJE609" s="211"/>
      <c r="AJF609" s="211"/>
      <c r="AJG609" s="211"/>
      <c r="AJH609" s="211"/>
      <c r="AJI609" s="211"/>
      <c r="AJJ609" s="211"/>
      <c r="AJK609" s="211"/>
      <c r="AJL609" s="211"/>
      <c r="AJM609" s="211"/>
      <c r="AJN609" s="211"/>
      <c r="AJO609" s="211"/>
      <c r="AJP609" s="211"/>
      <c r="AJQ609" s="211"/>
      <c r="AJR609" s="211"/>
      <c r="AJS609" s="211"/>
      <c r="AJT609" s="211"/>
      <c r="AJU609" s="211"/>
      <c r="AJV609" s="211"/>
      <c r="AJW609" s="211"/>
      <c r="AJX609" s="211"/>
      <c r="AJY609" s="211"/>
      <c r="AJZ609" s="211"/>
      <c r="AKA609" s="211"/>
      <c r="AKB609" s="211"/>
      <c r="AKC609" s="211"/>
      <c r="AKD609" s="211"/>
      <c r="AKE609" s="211"/>
      <c r="AKF609" s="211"/>
      <c r="AKG609" s="211"/>
      <c r="AKH609" s="211"/>
      <c r="AKI609" s="211"/>
      <c r="AKJ609" s="211"/>
      <c r="AKK609" s="211"/>
      <c r="AKL609" s="211"/>
      <c r="AKM609" s="211"/>
      <c r="AKN609" s="211"/>
      <c r="AKO609" s="211"/>
      <c r="AKP609" s="211"/>
      <c r="AKQ609" s="211"/>
      <c r="AKR609" s="211"/>
      <c r="AKS609" s="211"/>
      <c r="AKT609" s="211"/>
      <c r="AKU609" s="211"/>
      <c r="AKV609" s="211"/>
      <c r="AKW609" s="211"/>
      <c r="AKX609" s="211"/>
      <c r="AKY609" s="211"/>
      <c r="AKZ609" s="211"/>
      <c r="ALA609" s="211"/>
      <c r="ALB609" s="211"/>
      <c r="ALC609" s="211"/>
      <c r="ALD609" s="211"/>
      <c r="ALE609" s="211"/>
      <c r="ALF609" s="211"/>
      <c r="ALG609" s="211"/>
      <c r="ALH609" s="211"/>
      <c r="ALI609" s="211"/>
      <c r="ALJ609" s="211"/>
      <c r="ALK609" s="211"/>
      <c r="ALL609" s="211"/>
      <c r="ALM609" s="211"/>
      <c r="ALN609" s="211"/>
      <c r="ALO609" s="211"/>
      <c r="ALP609" s="211"/>
      <c r="ALQ609" s="211"/>
      <c r="ALR609" s="211"/>
      <c r="ALS609" s="211"/>
      <c r="ALT609" s="211"/>
      <c r="ALU609" s="211"/>
      <c r="ALV609" s="211"/>
      <c r="ALW609" s="211"/>
      <c r="ALX609" s="211"/>
      <c r="ALY609" s="211"/>
      <c r="ALZ609" s="211"/>
      <c r="AMA609" s="211"/>
      <c r="AMB609" s="211"/>
      <c r="AMC609" s="211"/>
      <c r="AMD609" s="211"/>
      <c r="AME609" s="211"/>
      <c r="AMF609" s="211"/>
      <c r="AMG609" s="211"/>
      <c r="AMH609" s="211"/>
      <c r="AMI609" s="211"/>
      <c r="AMJ609" s="211"/>
      <c r="AMK609" s="211"/>
      <c r="AML609" s="211"/>
      <c r="AMM609" s="211"/>
      <c r="AMN609" s="211"/>
      <c r="AMO609" s="211"/>
      <c r="AMP609" s="211"/>
      <c r="AMQ609" s="211"/>
      <c r="AMR609" s="211"/>
      <c r="AMS609" s="211"/>
      <c r="AMT609" s="211"/>
      <c r="AMU609" s="211"/>
      <c r="AMV609" s="211"/>
      <c r="AMW609" s="211"/>
      <c r="AMX609" s="211"/>
      <c r="AMY609" s="211"/>
      <c r="AMZ609" s="211"/>
      <c r="ANA609" s="211"/>
      <c r="ANB609" s="211"/>
      <c r="ANC609" s="211"/>
      <c r="AND609" s="211"/>
      <c r="ANE609" s="211"/>
      <c r="ANF609" s="211"/>
      <c r="ANG609" s="211"/>
      <c r="ANH609" s="211"/>
      <c r="ANI609" s="211"/>
      <c r="ANJ609" s="211"/>
      <c r="ANK609" s="211"/>
      <c r="ANL609" s="211"/>
      <c r="ANM609" s="211"/>
      <c r="ANN609" s="211"/>
      <c r="ANO609" s="211"/>
      <c r="ANP609" s="211"/>
      <c r="ANQ609" s="211"/>
      <c r="ANR609" s="211"/>
      <c r="ANS609" s="211"/>
      <c r="ANT609" s="211"/>
      <c r="ANU609" s="211"/>
      <c r="ANV609" s="211"/>
      <c r="ANW609" s="211"/>
      <c r="ANX609" s="211"/>
      <c r="ANY609" s="211"/>
      <c r="ANZ609" s="211"/>
      <c r="AOA609" s="211"/>
      <c r="AOB609" s="211"/>
      <c r="AOC609" s="211"/>
      <c r="AOD609" s="211"/>
      <c r="AOE609" s="211"/>
      <c r="AOF609" s="211"/>
      <c r="AOG609" s="211"/>
      <c r="AOH609" s="211"/>
      <c r="AOI609" s="211"/>
      <c r="AOJ609" s="211"/>
      <c r="AOK609" s="211"/>
      <c r="AOL609" s="211"/>
      <c r="AOM609" s="211"/>
      <c r="AON609" s="211"/>
      <c r="AOO609" s="211"/>
      <c r="AOP609" s="211"/>
      <c r="AOQ609" s="211"/>
      <c r="AOR609" s="211"/>
      <c r="AOS609" s="211"/>
      <c r="AOT609" s="211"/>
      <c r="AOU609" s="211"/>
      <c r="AOV609" s="211"/>
      <c r="AOW609" s="211"/>
      <c r="AOX609" s="211"/>
      <c r="AOY609" s="211"/>
      <c r="AOZ609" s="211"/>
      <c r="APA609" s="211"/>
      <c r="APB609" s="211"/>
      <c r="APC609" s="211"/>
      <c r="APD609" s="211"/>
      <c r="APE609" s="211"/>
      <c r="APF609" s="211"/>
      <c r="APG609" s="211"/>
      <c r="APH609" s="211"/>
      <c r="API609" s="211"/>
      <c r="APJ609" s="211"/>
      <c r="APK609" s="211"/>
      <c r="APL609" s="211"/>
      <c r="APM609" s="211"/>
      <c r="APN609" s="211"/>
      <c r="APO609" s="211"/>
      <c r="APP609" s="211"/>
      <c r="APQ609" s="211"/>
      <c r="APR609" s="211"/>
      <c r="APS609" s="211"/>
      <c r="APT609" s="211"/>
      <c r="APU609" s="211"/>
      <c r="APV609" s="211"/>
      <c r="APW609" s="211"/>
      <c r="APX609" s="211"/>
      <c r="APY609" s="211"/>
      <c r="APZ609" s="211"/>
      <c r="AQA609" s="211"/>
      <c r="AQB609" s="211"/>
      <c r="AQC609" s="211"/>
      <c r="AQD609" s="211"/>
      <c r="AQE609" s="211"/>
      <c r="AQF609" s="211"/>
      <c r="AQG609" s="211"/>
      <c r="AQH609" s="211"/>
      <c r="AQI609" s="211"/>
      <c r="AQJ609" s="211"/>
      <c r="AQK609" s="211"/>
      <c r="AQL609" s="211"/>
      <c r="AQM609" s="211"/>
      <c r="AQN609" s="211"/>
      <c r="AQO609" s="211"/>
      <c r="AQP609" s="211"/>
      <c r="AQQ609" s="211"/>
      <c r="AQR609" s="211"/>
      <c r="AQS609" s="211"/>
      <c r="AQT609" s="211"/>
      <c r="AQU609" s="211"/>
      <c r="AQV609" s="211"/>
      <c r="AQW609" s="211"/>
      <c r="AQX609" s="211"/>
      <c r="AQY609" s="211"/>
      <c r="AQZ609" s="211"/>
      <c r="ARA609" s="211"/>
      <c r="ARB609" s="211"/>
      <c r="ARC609" s="211"/>
      <c r="ARD609" s="211"/>
      <c r="ARE609" s="211"/>
      <c r="ARF609" s="211"/>
      <c r="ARG609" s="211"/>
      <c r="ARH609" s="211"/>
      <c r="ARI609" s="211"/>
      <c r="ARJ609" s="211"/>
      <c r="ARK609" s="211"/>
      <c r="ARL609" s="211"/>
      <c r="ARM609" s="211"/>
      <c r="ARN609" s="211"/>
      <c r="ARO609" s="211"/>
      <c r="ARP609" s="211"/>
      <c r="ARQ609" s="211"/>
      <c r="ARR609" s="211"/>
      <c r="ARS609" s="211"/>
      <c r="ART609" s="211"/>
      <c r="ARU609" s="211"/>
      <c r="ARV609" s="211"/>
      <c r="ARW609" s="211"/>
      <c r="ARX609" s="211"/>
      <c r="ARY609" s="211"/>
      <c r="ARZ609" s="211"/>
      <c r="ASA609" s="211"/>
      <c r="ASB609" s="211"/>
      <c r="ASC609" s="211"/>
      <c r="ASD609" s="211"/>
      <c r="ASE609" s="211"/>
      <c r="ASF609" s="211"/>
      <c r="ASG609" s="211"/>
      <c r="ASH609" s="211"/>
      <c r="ASI609" s="211"/>
      <c r="ASJ609" s="211"/>
      <c r="ASK609" s="211"/>
      <c r="ASL609" s="211"/>
      <c r="ASM609" s="211"/>
      <c r="ASN609" s="211"/>
      <c r="ASO609" s="211"/>
      <c r="ASP609" s="211"/>
      <c r="ASQ609" s="211"/>
      <c r="ASR609" s="211"/>
      <c r="ASS609" s="211"/>
      <c r="AST609" s="211"/>
      <c r="ASU609" s="211"/>
      <c r="ASV609" s="211"/>
      <c r="ASW609" s="211"/>
      <c r="ASX609" s="211"/>
      <c r="ASY609" s="211"/>
      <c r="ASZ609" s="211"/>
      <c r="ATA609" s="211"/>
      <c r="ATB609" s="211"/>
      <c r="ATC609" s="211"/>
      <c r="ATD609" s="211"/>
      <c r="ATE609" s="211"/>
      <c r="ATF609" s="211"/>
      <c r="ATG609" s="211"/>
      <c r="ATH609" s="211"/>
      <c r="ATI609" s="211"/>
      <c r="ATJ609" s="211"/>
      <c r="ATK609" s="211"/>
      <c r="ATL609" s="211"/>
      <c r="ATM609" s="211"/>
      <c r="ATN609" s="211"/>
      <c r="ATO609" s="211"/>
      <c r="ATP609" s="211"/>
      <c r="ATQ609" s="211"/>
      <c r="ATR609" s="211"/>
      <c r="ATS609" s="211"/>
      <c r="ATT609" s="211"/>
      <c r="ATU609" s="211"/>
      <c r="ATV609" s="211"/>
      <c r="ATW609" s="211"/>
      <c r="ATX609" s="211"/>
      <c r="ATY609" s="211"/>
      <c r="ATZ609" s="211"/>
      <c r="AUA609" s="211"/>
      <c r="AUB609" s="211"/>
      <c r="AUC609" s="211"/>
      <c r="AUD609" s="211"/>
      <c r="AUE609" s="211"/>
      <c r="AUF609" s="211"/>
      <c r="AUG609" s="211"/>
      <c r="AUH609" s="211"/>
      <c r="AUI609" s="211"/>
      <c r="AUJ609" s="211"/>
      <c r="AUK609" s="211"/>
      <c r="AUL609" s="211"/>
      <c r="AUM609" s="211"/>
      <c r="AUN609" s="211"/>
      <c r="AUO609" s="211"/>
      <c r="AUP609" s="211"/>
      <c r="AUQ609" s="211"/>
      <c r="AUR609" s="211"/>
      <c r="AUS609" s="211"/>
      <c r="AUT609" s="211"/>
      <c r="AUU609" s="211"/>
      <c r="AUV609" s="211"/>
      <c r="AUW609" s="211"/>
      <c r="AUX609" s="211"/>
      <c r="AUY609" s="211"/>
      <c r="AUZ609" s="211"/>
      <c r="AVA609" s="211"/>
      <c r="AVB609" s="211"/>
      <c r="AVC609" s="211"/>
      <c r="AVD609" s="211"/>
      <c r="AVE609" s="211"/>
      <c r="AVF609" s="211"/>
      <c r="AVG609" s="211"/>
      <c r="AVH609" s="211"/>
      <c r="AVI609" s="211"/>
      <c r="AVJ609" s="211"/>
      <c r="AVK609" s="211"/>
      <c r="AVL609" s="211"/>
      <c r="AVM609" s="211"/>
      <c r="AVN609" s="211"/>
      <c r="AVO609" s="211"/>
      <c r="AVP609" s="211"/>
      <c r="AVQ609" s="211"/>
      <c r="AVR609" s="211"/>
      <c r="AVS609" s="211"/>
      <c r="AVT609" s="211"/>
      <c r="AVU609" s="211"/>
      <c r="AVV609" s="211"/>
      <c r="AVW609" s="211"/>
      <c r="AVX609" s="211"/>
      <c r="AVY609" s="211"/>
      <c r="AVZ609" s="211"/>
      <c r="AWA609" s="211"/>
      <c r="AWB609" s="211"/>
      <c r="AWC609" s="211"/>
      <c r="AWD609" s="211"/>
      <c r="AWE609" s="211"/>
      <c r="AWF609" s="211"/>
      <c r="AWG609" s="211"/>
      <c r="AWH609" s="211"/>
      <c r="AWI609" s="211"/>
      <c r="AWJ609" s="211"/>
      <c r="AWK609" s="211"/>
      <c r="AWL609" s="211"/>
      <c r="AWM609" s="211"/>
      <c r="AWN609" s="211"/>
      <c r="AWO609" s="211"/>
      <c r="AWP609" s="211"/>
      <c r="AWQ609" s="211"/>
      <c r="AWR609" s="211"/>
      <c r="AWS609" s="211"/>
      <c r="AWT609" s="211"/>
      <c r="AWU609" s="211"/>
      <c r="AWV609" s="211"/>
      <c r="AWW609" s="211"/>
      <c r="AWX609" s="211"/>
      <c r="AWY609" s="211"/>
      <c r="AWZ609" s="211"/>
      <c r="AXA609" s="211"/>
      <c r="AXB609" s="211"/>
      <c r="AXC609" s="211"/>
      <c r="AXD609" s="211"/>
      <c r="AXE609" s="211"/>
      <c r="AXF609" s="211"/>
      <c r="AXG609" s="211"/>
      <c r="AXH609" s="211"/>
      <c r="AXI609" s="211"/>
      <c r="AXJ609" s="211"/>
      <c r="AXK609" s="211"/>
      <c r="AXL609" s="211"/>
      <c r="AXM609" s="211"/>
      <c r="AXN609" s="211"/>
      <c r="AXO609" s="211"/>
      <c r="AXP609" s="211"/>
      <c r="AXQ609" s="211"/>
      <c r="AXR609" s="211"/>
      <c r="AXS609" s="211"/>
      <c r="AXT609" s="211"/>
      <c r="AXU609" s="211"/>
      <c r="AXV609" s="211"/>
      <c r="AXW609" s="211"/>
      <c r="AXX609" s="211"/>
      <c r="AXY609" s="211"/>
      <c r="AXZ609" s="211"/>
      <c r="AYA609" s="211"/>
      <c r="AYB609" s="211"/>
      <c r="AYC609" s="211"/>
      <c r="AYD609" s="211"/>
      <c r="AYE609" s="211"/>
      <c r="AYF609" s="211"/>
      <c r="AYG609" s="211"/>
      <c r="AYH609" s="211"/>
      <c r="AYI609" s="211"/>
      <c r="AYJ609" s="211"/>
      <c r="AYK609" s="211"/>
      <c r="AYL609" s="211"/>
      <c r="AYM609" s="211"/>
      <c r="AYN609" s="211"/>
      <c r="AYO609" s="211"/>
      <c r="AYP609" s="211"/>
      <c r="AYQ609" s="211"/>
      <c r="AYR609" s="211"/>
      <c r="AYS609" s="211"/>
      <c r="AYT609" s="211"/>
      <c r="AYU609" s="211"/>
      <c r="AYV609" s="211"/>
      <c r="AYW609" s="211"/>
      <c r="AYX609" s="211"/>
      <c r="AYY609" s="211"/>
      <c r="AYZ609" s="211"/>
      <c r="AZA609" s="211"/>
      <c r="AZB609" s="211"/>
      <c r="AZC609" s="211"/>
      <c r="AZD609" s="211"/>
      <c r="AZE609" s="211"/>
      <c r="AZF609" s="211"/>
      <c r="AZG609" s="211"/>
      <c r="AZH609" s="211"/>
      <c r="AZI609" s="211"/>
      <c r="AZJ609" s="211"/>
      <c r="AZK609" s="211"/>
      <c r="AZL609" s="211"/>
      <c r="AZM609" s="211"/>
      <c r="AZN609" s="211"/>
      <c r="AZO609" s="211"/>
      <c r="AZP609" s="211"/>
      <c r="AZQ609" s="211"/>
      <c r="AZR609" s="211"/>
      <c r="AZS609" s="211"/>
      <c r="AZT609" s="211"/>
      <c r="AZU609" s="211"/>
      <c r="AZV609" s="211"/>
      <c r="AZW609" s="211"/>
      <c r="AZX609" s="211"/>
      <c r="AZY609" s="211"/>
      <c r="AZZ609" s="211"/>
      <c r="BAA609" s="211"/>
      <c r="BAB609" s="211"/>
      <c r="BAC609" s="211"/>
      <c r="BAD609" s="211"/>
      <c r="BAE609" s="211"/>
      <c r="BAF609" s="211"/>
      <c r="BAG609" s="211"/>
      <c r="BAH609" s="211"/>
      <c r="BAI609" s="211"/>
      <c r="BAJ609" s="211"/>
      <c r="BAK609" s="211"/>
      <c r="BAL609" s="211"/>
      <c r="BAM609" s="211"/>
      <c r="BAN609" s="211"/>
      <c r="BAO609" s="211"/>
      <c r="BAP609" s="211"/>
      <c r="BAQ609" s="211"/>
      <c r="BAR609" s="211"/>
      <c r="BAS609" s="211"/>
      <c r="BAT609" s="211"/>
      <c r="BAU609" s="211"/>
      <c r="BAV609" s="211"/>
      <c r="BAW609" s="211"/>
      <c r="BAX609" s="211"/>
      <c r="BAY609" s="211"/>
      <c r="BAZ609" s="211"/>
      <c r="BBA609" s="211"/>
      <c r="BBB609" s="211"/>
      <c r="BBC609" s="211"/>
      <c r="BBD609" s="211"/>
      <c r="BBE609" s="211"/>
      <c r="BBF609" s="211"/>
      <c r="BBG609" s="211"/>
      <c r="BBH609" s="211"/>
      <c r="BBI609" s="211"/>
      <c r="BBJ609" s="211"/>
      <c r="BBK609" s="211"/>
      <c r="BBL609" s="211"/>
      <c r="BBM609" s="211"/>
      <c r="BBN609" s="211"/>
      <c r="BBO609" s="211"/>
      <c r="BBP609" s="211"/>
      <c r="BBQ609" s="211"/>
      <c r="BBR609" s="211"/>
      <c r="BBS609" s="211"/>
      <c r="BBT609" s="211"/>
      <c r="BBU609" s="211"/>
      <c r="BBV609" s="211"/>
      <c r="BBW609" s="211"/>
      <c r="BBX609" s="211"/>
      <c r="BBY609" s="211"/>
      <c r="BBZ609" s="211"/>
      <c r="BCA609" s="211"/>
      <c r="BCB609" s="211"/>
      <c r="BCC609" s="211"/>
      <c r="BCD609" s="211"/>
      <c r="BCE609" s="211"/>
      <c r="BCF609" s="211"/>
      <c r="BCG609" s="211"/>
      <c r="BCH609" s="211"/>
      <c r="BCI609" s="211"/>
      <c r="BCJ609" s="211"/>
      <c r="BCK609" s="211"/>
      <c r="BCL609" s="211"/>
      <c r="BCM609" s="211"/>
      <c r="BCN609" s="211"/>
      <c r="BCO609" s="211"/>
      <c r="BCP609" s="211"/>
      <c r="BCQ609" s="211"/>
      <c r="BCR609" s="211"/>
      <c r="BCS609" s="211"/>
      <c r="BCT609" s="211"/>
      <c r="BCU609" s="211"/>
      <c r="BCV609" s="211"/>
      <c r="BCW609" s="211"/>
      <c r="BCX609" s="211"/>
      <c r="BCY609" s="211"/>
      <c r="BCZ609" s="211"/>
      <c r="BDA609" s="211"/>
      <c r="BDB609" s="211"/>
      <c r="BDC609" s="211"/>
      <c r="BDD609" s="211"/>
      <c r="BDE609" s="211"/>
      <c r="BDF609" s="211"/>
      <c r="BDG609" s="211"/>
      <c r="BDH609" s="211"/>
      <c r="BDI609" s="211"/>
      <c r="BDJ609" s="211"/>
      <c r="BDK609" s="211"/>
      <c r="BDL609" s="211"/>
      <c r="BDM609" s="211"/>
      <c r="BDN609" s="211"/>
      <c r="BDO609" s="211"/>
      <c r="BDP609" s="211"/>
      <c r="BDQ609" s="211"/>
      <c r="BDR609" s="211"/>
      <c r="BDS609" s="211"/>
      <c r="BDT609" s="211"/>
      <c r="BDU609" s="211"/>
      <c r="BDV609" s="211"/>
      <c r="BDW609" s="211"/>
      <c r="BDX609" s="211"/>
      <c r="BDY609" s="211"/>
      <c r="BDZ609" s="211"/>
      <c r="BEA609" s="211"/>
      <c r="BEB609" s="211"/>
      <c r="BEC609" s="211"/>
      <c r="BED609" s="211"/>
      <c r="BEE609" s="211"/>
      <c r="BEF609" s="211"/>
      <c r="BEG609" s="211"/>
      <c r="BEH609" s="211"/>
      <c r="BEI609" s="211"/>
      <c r="BEJ609" s="211"/>
      <c r="BEK609" s="211"/>
      <c r="BEL609" s="211"/>
      <c r="BEM609" s="211"/>
      <c r="BEN609" s="211"/>
      <c r="BEO609" s="211"/>
      <c r="BEP609" s="211"/>
      <c r="BEQ609" s="211"/>
      <c r="BER609" s="211"/>
      <c r="BES609" s="211"/>
      <c r="BET609" s="211"/>
      <c r="BEU609" s="211"/>
      <c r="BEV609" s="211"/>
      <c r="BEW609" s="211"/>
      <c r="BEX609" s="211"/>
      <c r="BEY609" s="211"/>
      <c r="BEZ609" s="211"/>
      <c r="BFA609" s="211"/>
      <c r="BFB609" s="211"/>
      <c r="BFC609" s="211"/>
      <c r="BFD609" s="211"/>
      <c r="BFE609" s="211"/>
      <c r="BFF609" s="211"/>
      <c r="BFG609" s="211"/>
      <c r="BFH609" s="211"/>
      <c r="BFI609" s="211"/>
      <c r="BFJ609" s="211"/>
      <c r="BFK609" s="211"/>
      <c r="BFL609" s="211"/>
      <c r="BFM609" s="211"/>
      <c r="BFN609" s="211"/>
      <c r="BFO609" s="211"/>
      <c r="BFP609" s="211"/>
      <c r="BFQ609" s="211"/>
      <c r="BFR609" s="211"/>
      <c r="BFS609" s="211"/>
      <c r="BFT609" s="211"/>
      <c r="BFU609" s="211"/>
      <c r="BFV609" s="211"/>
      <c r="BFW609" s="211"/>
      <c r="BFX609" s="211"/>
      <c r="BFY609" s="211"/>
      <c r="BFZ609" s="211"/>
      <c r="BGA609" s="211"/>
      <c r="BGB609" s="211"/>
      <c r="BGC609" s="211"/>
      <c r="BGD609" s="211"/>
      <c r="BGE609" s="211"/>
      <c r="BGF609" s="211"/>
      <c r="BGG609" s="211"/>
      <c r="BGH609" s="211"/>
      <c r="BGI609" s="211"/>
      <c r="BGJ609" s="211"/>
      <c r="BGK609" s="211"/>
      <c r="BGL609" s="211"/>
      <c r="BGM609" s="211"/>
      <c r="BGN609" s="211"/>
      <c r="BGO609" s="211"/>
      <c r="BGP609" s="211"/>
      <c r="BGQ609" s="211"/>
      <c r="BGR609" s="211"/>
      <c r="BGS609" s="211"/>
      <c r="BGT609" s="211"/>
      <c r="BGU609" s="211"/>
      <c r="BGV609" s="211"/>
      <c r="BGW609" s="211"/>
      <c r="BGX609" s="211"/>
      <c r="BGY609" s="211"/>
      <c r="BGZ609" s="211"/>
      <c r="BHA609" s="211"/>
      <c r="BHB609" s="211"/>
      <c r="BHC609" s="211"/>
      <c r="BHD609" s="211"/>
      <c r="BHE609" s="211"/>
      <c r="BHF609" s="211"/>
      <c r="BHG609" s="211"/>
      <c r="BHH609" s="211"/>
      <c r="BHI609" s="211"/>
      <c r="BHJ609" s="211"/>
      <c r="BHK609" s="211"/>
      <c r="BHL609" s="211"/>
      <c r="BHM609" s="211"/>
      <c r="BHN609" s="211"/>
      <c r="BHO609" s="211"/>
      <c r="BHP609" s="211"/>
      <c r="BHQ609" s="211"/>
      <c r="BHR609" s="211"/>
      <c r="BHS609" s="211"/>
      <c r="BHT609" s="211"/>
      <c r="BHU609" s="211"/>
      <c r="BHV609" s="211"/>
      <c r="BHW609" s="211"/>
      <c r="BHX609" s="211"/>
      <c r="BHY609" s="211"/>
      <c r="BHZ609" s="211"/>
      <c r="BIA609" s="211"/>
      <c r="BIB609" s="211"/>
      <c r="BIC609" s="211"/>
      <c r="BID609" s="211"/>
      <c r="BIE609" s="211"/>
      <c r="BIF609" s="211"/>
      <c r="BIG609" s="211"/>
      <c r="BIH609" s="211"/>
      <c r="BII609" s="211"/>
      <c r="BIJ609" s="211"/>
      <c r="BIK609" s="211"/>
      <c r="BIL609" s="211"/>
      <c r="BIM609" s="211"/>
      <c r="BIN609" s="211"/>
      <c r="BIO609" s="211"/>
      <c r="BIP609" s="211"/>
      <c r="BIQ609" s="211"/>
      <c r="BIR609" s="211"/>
      <c r="BIS609" s="211"/>
      <c r="BIT609" s="211"/>
      <c r="BIU609" s="211"/>
      <c r="BIV609" s="211"/>
      <c r="BIW609" s="211"/>
      <c r="BIX609" s="211"/>
      <c r="BIY609" s="211"/>
      <c r="BIZ609" s="211"/>
      <c r="BJA609" s="211"/>
      <c r="BJB609" s="211"/>
      <c r="BJC609" s="211"/>
      <c r="BJD609" s="211"/>
      <c r="BJE609" s="211"/>
      <c r="BJF609" s="211"/>
      <c r="BJG609" s="211"/>
      <c r="BJH609" s="211"/>
      <c r="BJI609" s="211"/>
      <c r="BJJ609" s="211"/>
      <c r="BJK609" s="211"/>
      <c r="BJL609" s="211"/>
      <c r="BJM609" s="211"/>
      <c r="BJN609" s="211"/>
      <c r="BJO609" s="211"/>
      <c r="BJP609" s="211"/>
      <c r="BJQ609" s="211"/>
      <c r="BJR609" s="211"/>
      <c r="BJS609" s="211"/>
      <c r="BJT609" s="211"/>
      <c r="BJU609" s="211"/>
      <c r="BJV609" s="211"/>
      <c r="BJW609" s="211"/>
      <c r="BJX609" s="211"/>
      <c r="BJY609" s="211"/>
      <c r="BJZ609" s="211"/>
      <c r="BKA609" s="211"/>
      <c r="BKB609" s="211"/>
      <c r="BKC609" s="211"/>
      <c r="BKD609" s="211"/>
      <c r="BKE609" s="211"/>
      <c r="BKF609" s="211"/>
      <c r="BKG609" s="211"/>
      <c r="BKH609" s="211"/>
      <c r="BKI609" s="211"/>
      <c r="BKJ609" s="211"/>
      <c r="BKK609" s="211"/>
      <c r="BKL609" s="211"/>
      <c r="BKM609" s="211"/>
      <c r="BKN609" s="211"/>
      <c r="BKO609" s="211"/>
      <c r="BKP609" s="211"/>
      <c r="BKQ609" s="211"/>
      <c r="BKR609" s="211"/>
      <c r="BKS609" s="211"/>
      <c r="BKT609" s="211"/>
      <c r="BKU609" s="211"/>
      <c r="BKV609" s="211"/>
      <c r="BKW609" s="211"/>
      <c r="BKX609" s="211"/>
      <c r="BKY609" s="211"/>
      <c r="BKZ609" s="211"/>
      <c r="BLA609" s="211"/>
      <c r="BLB609" s="211"/>
      <c r="BLC609" s="211"/>
      <c r="BLD609" s="211"/>
      <c r="BLE609" s="211"/>
      <c r="BLF609" s="211"/>
      <c r="BLG609" s="211"/>
      <c r="BLH609" s="211"/>
      <c r="BLI609" s="211"/>
      <c r="BLJ609" s="211"/>
      <c r="BLK609" s="211"/>
      <c r="BLL609" s="211"/>
      <c r="BLM609" s="211"/>
      <c r="BLN609" s="211"/>
      <c r="BLO609" s="211"/>
      <c r="BLP609" s="211"/>
      <c r="BLQ609" s="211"/>
      <c r="BLR609" s="211"/>
      <c r="BLS609" s="211"/>
      <c r="BLT609" s="211"/>
      <c r="BLU609" s="211"/>
      <c r="BLV609" s="211"/>
      <c r="BLW609" s="211"/>
      <c r="BLX609" s="211"/>
      <c r="BLY609" s="211"/>
      <c r="BLZ609" s="211"/>
      <c r="BMA609" s="211"/>
      <c r="BMB609" s="211"/>
      <c r="BMC609" s="211"/>
      <c r="BMD609" s="211"/>
      <c r="BME609" s="211"/>
      <c r="BMF609" s="211"/>
      <c r="BMG609" s="211"/>
      <c r="BMH609" s="211"/>
      <c r="BMI609" s="211"/>
      <c r="BMJ609" s="211"/>
      <c r="BMK609" s="211"/>
      <c r="BML609" s="211"/>
      <c r="BMM609" s="211"/>
      <c r="BMN609" s="211"/>
      <c r="BMO609" s="211"/>
      <c r="BMP609" s="211"/>
      <c r="BMQ609" s="211"/>
      <c r="BMR609" s="211"/>
      <c r="BMS609" s="211"/>
      <c r="BMT609" s="211"/>
      <c r="BMU609" s="211"/>
      <c r="BMV609" s="211"/>
      <c r="BMW609" s="211"/>
      <c r="BMX609" s="211"/>
      <c r="BMY609" s="211"/>
      <c r="BMZ609" s="211"/>
      <c r="BNA609" s="211"/>
      <c r="BNB609" s="211"/>
      <c r="BNC609" s="211"/>
      <c r="BND609" s="211"/>
      <c r="BNE609" s="211"/>
      <c r="BNF609" s="211"/>
      <c r="BNG609" s="211"/>
      <c r="BNH609" s="211"/>
      <c r="BNI609" s="211"/>
      <c r="BNJ609" s="211"/>
      <c r="BNK609" s="211"/>
      <c r="BNL609" s="211"/>
      <c r="BNM609" s="211"/>
      <c r="BNN609" s="211"/>
      <c r="BNO609" s="211"/>
      <c r="BNP609" s="211"/>
      <c r="BNQ609" s="211"/>
      <c r="BNR609" s="211"/>
      <c r="BNS609" s="211"/>
      <c r="BNT609" s="211"/>
      <c r="BNU609" s="211"/>
      <c r="BNV609" s="211"/>
      <c r="BNW609" s="211"/>
      <c r="BNX609" s="211"/>
      <c r="BNY609" s="211"/>
      <c r="BNZ609" s="211"/>
      <c r="BOA609" s="211"/>
      <c r="BOB609" s="211"/>
      <c r="BOC609" s="211"/>
      <c r="BOD609" s="211"/>
      <c r="BOE609" s="211"/>
      <c r="BOF609" s="211"/>
      <c r="BOG609" s="211"/>
      <c r="BOH609" s="211"/>
      <c r="BOI609" s="211"/>
      <c r="BOJ609" s="211"/>
      <c r="BOK609" s="211"/>
      <c r="BOL609" s="211"/>
      <c r="BOM609" s="211"/>
      <c r="BON609" s="211"/>
      <c r="BOO609" s="211"/>
      <c r="BOP609" s="211"/>
      <c r="BOQ609" s="211"/>
      <c r="BOR609" s="211"/>
      <c r="BOS609" s="211"/>
      <c r="BOT609" s="211"/>
      <c r="BOU609" s="211"/>
      <c r="BOV609" s="211"/>
      <c r="BOW609" s="211"/>
      <c r="BOX609" s="211"/>
      <c r="BOY609" s="211"/>
      <c r="BOZ609" s="211"/>
      <c r="BPA609" s="211"/>
      <c r="BPB609" s="211"/>
      <c r="BPC609" s="211"/>
      <c r="BPD609" s="211"/>
      <c r="BPE609" s="211"/>
      <c r="BPF609" s="211"/>
      <c r="BPG609" s="211"/>
      <c r="BPH609" s="211"/>
      <c r="BPI609" s="211"/>
      <c r="BPJ609" s="211"/>
      <c r="BPK609" s="211"/>
      <c r="BPL609" s="211"/>
      <c r="BPM609" s="211"/>
      <c r="BPN609" s="211"/>
      <c r="BPO609" s="211"/>
      <c r="BPP609" s="211"/>
      <c r="BPQ609" s="211"/>
      <c r="BPR609" s="211"/>
      <c r="BPS609" s="211"/>
      <c r="BPT609" s="211"/>
      <c r="BPU609" s="211"/>
      <c r="BPV609" s="211"/>
      <c r="BPW609" s="211"/>
      <c r="BPX609" s="211"/>
      <c r="BPY609" s="211"/>
      <c r="BPZ609" s="211"/>
      <c r="BQA609" s="211"/>
      <c r="BQB609" s="211"/>
      <c r="BQC609" s="211"/>
      <c r="BQD609" s="211"/>
      <c r="BQE609" s="211"/>
      <c r="BQF609" s="211"/>
      <c r="BQG609" s="211"/>
      <c r="BQH609" s="211"/>
      <c r="BQI609" s="211"/>
      <c r="BQJ609" s="211"/>
      <c r="BQK609" s="211"/>
      <c r="BQL609" s="211"/>
      <c r="BQM609" s="211"/>
      <c r="BQN609" s="211"/>
      <c r="BQO609" s="211"/>
      <c r="BQP609" s="211"/>
      <c r="BQQ609" s="211"/>
      <c r="BQR609" s="211"/>
      <c r="BQS609" s="211"/>
      <c r="BQT609" s="211"/>
      <c r="BQU609" s="211"/>
      <c r="BQV609" s="211"/>
      <c r="BQW609" s="211"/>
      <c r="BQX609" s="211"/>
      <c r="BQY609" s="211"/>
      <c r="BQZ609" s="211"/>
      <c r="BRA609" s="211"/>
      <c r="BRB609" s="211"/>
      <c r="BRC609" s="211"/>
      <c r="BRD609" s="211"/>
      <c r="BRE609" s="211"/>
      <c r="BRF609" s="211"/>
      <c r="BRG609" s="211"/>
      <c r="BRH609" s="211"/>
      <c r="BRI609" s="211"/>
      <c r="BRJ609" s="211"/>
      <c r="BRK609" s="211"/>
      <c r="BRL609" s="211"/>
      <c r="BRM609" s="211"/>
      <c r="BRN609" s="211"/>
      <c r="BRO609" s="211"/>
      <c r="BRP609" s="211"/>
      <c r="BRQ609" s="211"/>
      <c r="BRR609" s="211"/>
      <c r="BRS609" s="211"/>
      <c r="BRT609" s="211"/>
      <c r="BRU609" s="211"/>
      <c r="BRV609" s="211"/>
      <c r="BRW609" s="211"/>
      <c r="BRX609" s="211"/>
      <c r="BRY609" s="211"/>
      <c r="BRZ609" s="211"/>
      <c r="BSA609" s="211"/>
      <c r="BSB609" s="211"/>
      <c r="BSC609" s="211"/>
      <c r="BSD609" s="211"/>
      <c r="BSE609" s="211"/>
      <c r="BSF609" s="211"/>
      <c r="BSG609" s="211"/>
      <c r="BSH609" s="211"/>
      <c r="BSI609" s="211"/>
      <c r="BSJ609" s="211"/>
      <c r="BSK609" s="211"/>
      <c r="BSL609" s="211"/>
      <c r="BSM609" s="211"/>
      <c r="BSN609" s="211"/>
      <c r="BSO609" s="211"/>
      <c r="BSP609" s="211"/>
      <c r="BSQ609" s="211"/>
      <c r="BSR609" s="211"/>
      <c r="BSS609" s="211"/>
      <c r="BST609" s="211"/>
      <c r="BSU609" s="211"/>
      <c r="BSV609" s="211"/>
      <c r="BSW609" s="211"/>
      <c r="BSX609" s="211"/>
      <c r="BSY609" s="211"/>
      <c r="BSZ609" s="211"/>
      <c r="BTA609" s="211"/>
      <c r="BTB609" s="211"/>
      <c r="BTC609" s="211"/>
      <c r="BTD609" s="211"/>
      <c r="BTE609" s="211"/>
      <c r="BTF609" s="211"/>
      <c r="BTG609" s="211"/>
      <c r="BTH609" s="211"/>
      <c r="BTI609" s="211"/>
      <c r="BTJ609" s="211"/>
      <c r="BTK609" s="211"/>
      <c r="BTL609" s="211"/>
      <c r="BTM609" s="211"/>
      <c r="BTN609" s="211"/>
      <c r="BTO609" s="211"/>
      <c r="BTP609" s="211"/>
      <c r="BTQ609" s="211"/>
      <c r="BTR609" s="211"/>
      <c r="BTS609" s="211"/>
      <c r="BTT609" s="211"/>
      <c r="BTU609" s="211"/>
      <c r="BTV609" s="211"/>
      <c r="BTW609" s="211"/>
      <c r="BTX609" s="211"/>
      <c r="BTY609" s="211"/>
      <c r="BTZ609" s="211"/>
      <c r="BUA609" s="211"/>
      <c r="BUB609" s="211"/>
      <c r="BUC609" s="211"/>
      <c r="BUD609" s="211"/>
      <c r="BUE609" s="211"/>
      <c r="BUF609" s="211"/>
      <c r="BUG609" s="211"/>
      <c r="BUH609" s="211"/>
      <c r="BUI609" s="211"/>
      <c r="BUJ609" s="211"/>
      <c r="BUK609" s="211"/>
      <c r="BUL609" s="211"/>
      <c r="BUM609" s="211"/>
      <c r="BUN609" s="211"/>
      <c r="BUO609" s="211"/>
      <c r="BUP609" s="211"/>
      <c r="BUQ609" s="211"/>
      <c r="BUR609" s="211"/>
      <c r="BUS609" s="211"/>
      <c r="BUT609" s="211"/>
      <c r="BUU609" s="211"/>
      <c r="BUV609" s="211"/>
      <c r="BUW609" s="211"/>
      <c r="BUX609" s="211"/>
      <c r="BUY609" s="211"/>
      <c r="BUZ609" s="211"/>
      <c r="BVA609" s="211"/>
      <c r="BVB609" s="211"/>
      <c r="BVC609" s="211"/>
      <c r="BVD609" s="211"/>
      <c r="BVE609" s="211"/>
      <c r="BVF609" s="211"/>
      <c r="BVG609" s="211"/>
      <c r="BVH609" s="211"/>
      <c r="BVI609" s="211"/>
      <c r="BVJ609" s="211"/>
      <c r="BVK609" s="211"/>
      <c r="BVL609" s="211"/>
      <c r="BVM609" s="211"/>
      <c r="BVN609" s="211"/>
      <c r="BVO609" s="211"/>
      <c r="BVP609" s="211"/>
      <c r="BVQ609" s="211"/>
      <c r="BVR609" s="211"/>
      <c r="BVS609" s="211"/>
      <c r="BVT609" s="211"/>
      <c r="BVU609" s="211"/>
      <c r="BVV609" s="211"/>
      <c r="BVW609" s="211"/>
      <c r="BVX609" s="211"/>
      <c r="BVY609" s="211"/>
      <c r="BVZ609" s="211"/>
      <c r="BWA609" s="211"/>
      <c r="BWB609" s="211"/>
      <c r="BWC609" s="211"/>
      <c r="BWD609" s="211"/>
      <c r="BWE609" s="211"/>
      <c r="BWF609" s="211"/>
      <c r="BWG609" s="211"/>
      <c r="BWH609" s="211"/>
      <c r="BWI609" s="211"/>
      <c r="BWJ609" s="211"/>
      <c r="BWK609" s="211"/>
      <c r="BWL609" s="211"/>
      <c r="BWM609" s="211"/>
      <c r="BWN609" s="211"/>
      <c r="BWO609" s="211"/>
      <c r="BWP609" s="211"/>
      <c r="BWQ609" s="211"/>
      <c r="BWR609" s="211"/>
      <c r="BWS609" s="211"/>
      <c r="BWT609" s="211"/>
      <c r="BWU609" s="211"/>
      <c r="BWV609" s="211"/>
      <c r="BWW609" s="211"/>
      <c r="BWX609" s="211"/>
      <c r="BWY609" s="211"/>
      <c r="BWZ609" s="211"/>
      <c r="BXA609" s="211"/>
      <c r="BXB609" s="211"/>
      <c r="BXC609" s="211"/>
      <c r="BXD609" s="211"/>
      <c r="BXE609" s="211"/>
      <c r="BXF609" s="211"/>
      <c r="BXG609" s="211"/>
      <c r="BXH609" s="211"/>
      <c r="BXI609" s="211"/>
      <c r="BXJ609" s="211"/>
      <c r="BXK609" s="211"/>
      <c r="BXL609" s="211"/>
      <c r="BXM609" s="211"/>
      <c r="BXN609" s="211"/>
      <c r="BXO609" s="211"/>
      <c r="BXP609" s="211"/>
      <c r="BXQ609" s="211"/>
      <c r="BXR609" s="211"/>
      <c r="BXS609" s="211"/>
      <c r="BXT609" s="211"/>
      <c r="BXU609" s="211"/>
      <c r="BXV609" s="211"/>
      <c r="BXW609" s="211"/>
      <c r="BXX609" s="211"/>
      <c r="BXY609" s="211"/>
      <c r="BXZ609" s="211"/>
      <c r="BYA609" s="211"/>
      <c r="BYB609" s="211"/>
      <c r="BYC609" s="211"/>
      <c r="BYD609" s="211"/>
      <c r="BYE609" s="211"/>
      <c r="BYF609" s="211"/>
      <c r="BYG609" s="211"/>
      <c r="BYH609" s="211"/>
      <c r="BYI609" s="211"/>
      <c r="BYJ609" s="211"/>
      <c r="BYK609" s="211"/>
      <c r="BYL609" s="211"/>
      <c r="BYM609" s="211"/>
      <c r="BYN609" s="211"/>
      <c r="BYO609" s="211"/>
      <c r="BYP609" s="211"/>
      <c r="BYQ609" s="211"/>
      <c r="BYR609" s="211"/>
      <c r="BYS609" s="211"/>
      <c r="BYT609" s="211"/>
      <c r="BYU609" s="211"/>
      <c r="BYV609" s="211"/>
      <c r="BYW609" s="211"/>
      <c r="BYX609" s="211"/>
      <c r="BYY609" s="211"/>
      <c r="BYZ609" s="211"/>
      <c r="BZA609" s="211"/>
      <c r="BZB609" s="211"/>
      <c r="BZC609" s="211"/>
      <c r="BZD609" s="211"/>
      <c r="BZE609" s="211"/>
      <c r="BZF609" s="211"/>
      <c r="BZG609" s="211"/>
      <c r="BZH609" s="211"/>
      <c r="BZI609" s="211"/>
      <c r="BZJ609" s="211"/>
      <c r="BZK609" s="211"/>
      <c r="BZL609" s="211"/>
      <c r="BZM609" s="211"/>
      <c r="BZN609" s="211"/>
      <c r="BZO609" s="211"/>
      <c r="BZP609" s="211"/>
      <c r="BZQ609" s="211"/>
      <c r="BZR609" s="211"/>
      <c r="BZS609" s="211"/>
      <c r="BZT609" s="211"/>
      <c r="BZU609" s="211"/>
      <c r="BZV609" s="211"/>
      <c r="BZW609" s="211"/>
      <c r="BZX609" s="211"/>
      <c r="BZY609" s="211"/>
      <c r="BZZ609" s="211"/>
      <c r="CAA609" s="211"/>
      <c r="CAB609" s="211"/>
      <c r="CAC609" s="211"/>
      <c r="CAD609" s="211"/>
      <c r="CAE609" s="211"/>
      <c r="CAF609" s="211"/>
      <c r="CAG609" s="211"/>
      <c r="CAH609" s="211"/>
      <c r="CAI609" s="211"/>
      <c r="CAJ609" s="211"/>
      <c r="CAK609" s="211"/>
      <c r="CAL609" s="211"/>
      <c r="CAM609" s="211"/>
      <c r="CAN609" s="211"/>
      <c r="CAO609" s="211"/>
      <c r="CAP609" s="211"/>
      <c r="CAQ609" s="211"/>
      <c r="CAR609" s="211"/>
      <c r="CAS609" s="211"/>
      <c r="CAT609" s="211"/>
      <c r="CAU609" s="211"/>
      <c r="CAV609" s="211"/>
      <c r="CAW609" s="211"/>
      <c r="CAX609" s="211"/>
      <c r="CAY609" s="211"/>
      <c r="CAZ609" s="211"/>
      <c r="CBA609" s="211"/>
      <c r="CBB609" s="211"/>
      <c r="CBC609" s="211"/>
      <c r="CBD609" s="211"/>
      <c r="CBE609" s="211"/>
      <c r="CBF609" s="211"/>
      <c r="CBG609" s="211"/>
      <c r="CBH609" s="211"/>
      <c r="CBI609" s="211"/>
      <c r="CBJ609" s="211"/>
      <c r="CBK609" s="211"/>
      <c r="CBL609" s="211"/>
      <c r="CBM609" s="211"/>
      <c r="CBN609" s="211"/>
      <c r="CBO609" s="211"/>
      <c r="CBP609" s="211"/>
      <c r="CBQ609" s="211"/>
      <c r="CBR609" s="211"/>
      <c r="CBS609" s="211"/>
      <c r="CBT609" s="211"/>
      <c r="CBU609" s="211"/>
      <c r="CBV609" s="211"/>
      <c r="CBW609" s="211"/>
      <c r="CBX609" s="211"/>
      <c r="CBY609" s="211"/>
      <c r="CBZ609" s="211"/>
      <c r="CCA609" s="211"/>
      <c r="CCB609" s="211"/>
      <c r="CCC609" s="211"/>
      <c r="CCD609" s="211"/>
      <c r="CCE609" s="211"/>
      <c r="CCF609" s="211"/>
      <c r="CCG609" s="211"/>
      <c r="CCH609" s="211"/>
      <c r="CCI609" s="211"/>
      <c r="CCJ609" s="211"/>
      <c r="CCK609" s="211"/>
      <c r="CCL609" s="211"/>
      <c r="CCM609" s="211"/>
      <c r="CCN609" s="211"/>
      <c r="CCO609" s="211"/>
      <c r="CCP609" s="211"/>
      <c r="CCQ609" s="211"/>
      <c r="CCR609" s="211"/>
      <c r="CCS609" s="211"/>
      <c r="CCT609" s="211"/>
      <c r="CCU609" s="211"/>
      <c r="CCV609" s="211"/>
      <c r="CCW609" s="211"/>
      <c r="CCX609" s="211"/>
      <c r="CCY609" s="211"/>
      <c r="CCZ609" s="211"/>
      <c r="CDA609" s="211"/>
      <c r="CDB609" s="211"/>
      <c r="CDC609" s="211"/>
      <c r="CDD609" s="211"/>
      <c r="CDE609" s="211"/>
      <c r="CDF609" s="211"/>
      <c r="CDG609" s="211"/>
      <c r="CDH609" s="211"/>
      <c r="CDI609" s="211"/>
      <c r="CDJ609" s="211"/>
      <c r="CDK609" s="211"/>
      <c r="CDL609" s="211"/>
      <c r="CDM609" s="211"/>
      <c r="CDN609" s="211"/>
      <c r="CDO609" s="211"/>
      <c r="CDP609" s="211"/>
      <c r="CDQ609" s="211"/>
      <c r="CDR609" s="211"/>
      <c r="CDS609" s="211"/>
      <c r="CDT609" s="211"/>
      <c r="CDU609" s="211"/>
      <c r="CDV609" s="211"/>
      <c r="CDW609" s="211"/>
      <c r="CDX609" s="211"/>
      <c r="CDY609" s="211"/>
      <c r="CDZ609" s="211"/>
      <c r="CEA609" s="211"/>
      <c r="CEB609" s="211"/>
      <c r="CEC609" s="211"/>
      <c r="CED609" s="211"/>
      <c r="CEE609" s="211"/>
      <c r="CEF609" s="211"/>
      <c r="CEG609" s="211"/>
      <c r="CEH609" s="211"/>
      <c r="CEI609" s="211"/>
      <c r="CEJ609" s="211"/>
      <c r="CEK609" s="211"/>
      <c r="CEL609" s="211"/>
      <c r="CEM609" s="211"/>
      <c r="CEN609" s="211"/>
      <c r="CEO609" s="211"/>
      <c r="CEP609" s="211"/>
      <c r="CEQ609" s="211"/>
      <c r="CER609" s="211"/>
      <c r="CES609" s="211"/>
      <c r="CET609" s="211"/>
      <c r="CEU609" s="211"/>
      <c r="CEV609" s="211"/>
      <c r="CEW609" s="211"/>
      <c r="CEX609" s="211"/>
      <c r="CEY609" s="211"/>
      <c r="CEZ609" s="211"/>
      <c r="CFA609" s="211"/>
      <c r="CFB609" s="211"/>
      <c r="CFC609" s="211"/>
      <c r="CFD609" s="211"/>
      <c r="CFE609" s="211"/>
      <c r="CFF609" s="211"/>
      <c r="CFG609" s="211"/>
      <c r="CFH609" s="211"/>
      <c r="CFI609" s="211"/>
      <c r="CFJ609" s="211"/>
      <c r="CFK609" s="211"/>
      <c r="CFL609" s="211"/>
      <c r="CFM609" s="211"/>
      <c r="CFN609" s="211"/>
      <c r="CFO609" s="211"/>
      <c r="CFP609" s="211"/>
      <c r="CFQ609" s="211"/>
      <c r="CFR609" s="211"/>
      <c r="CFS609" s="211"/>
      <c r="CFT609" s="211"/>
      <c r="CFU609" s="211"/>
      <c r="CFV609" s="211"/>
      <c r="CFW609" s="211"/>
      <c r="CFX609" s="211"/>
      <c r="CFY609" s="211"/>
      <c r="CFZ609" s="211"/>
      <c r="CGA609" s="211"/>
      <c r="CGB609" s="211"/>
      <c r="CGC609" s="211"/>
      <c r="CGD609" s="211"/>
      <c r="CGE609" s="211"/>
      <c r="CGF609" s="211"/>
      <c r="CGG609" s="211"/>
      <c r="CGH609" s="211"/>
      <c r="CGI609" s="211"/>
      <c r="CGJ609" s="211"/>
      <c r="CGK609" s="211"/>
      <c r="CGL609" s="211"/>
      <c r="CGM609" s="211"/>
      <c r="CGN609" s="211"/>
      <c r="CGO609" s="211"/>
      <c r="CGP609" s="211"/>
      <c r="CGQ609" s="211"/>
      <c r="CGR609" s="211"/>
      <c r="CGS609" s="211"/>
      <c r="CGT609" s="211"/>
      <c r="CGU609" s="211"/>
      <c r="CGV609" s="211"/>
      <c r="CGW609" s="211"/>
      <c r="CGX609" s="211"/>
      <c r="CGY609" s="211"/>
      <c r="CGZ609" s="211"/>
      <c r="CHA609" s="211"/>
      <c r="CHB609" s="211"/>
      <c r="CHC609" s="211"/>
      <c r="CHD609" s="211"/>
      <c r="CHE609" s="211"/>
      <c r="CHF609" s="211"/>
      <c r="CHG609" s="211"/>
      <c r="CHH609" s="211"/>
      <c r="CHI609" s="211"/>
      <c r="CHJ609" s="211"/>
      <c r="CHK609" s="211"/>
      <c r="CHL609" s="211"/>
      <c r="CHM609" s="211"/>
      <c r="CHN609" s="211"/>
      <c r="CHO609" s="211"/>
      <c r="CHP609" s="211"/>
      <c r="CHQ609" s="211"/>
      <c r="CHR609" s="211"/>
      <c r="CHS609" s="211"/>
      <c r="CHT609" s="211"/>
      <c r="CHU609" s="211"/>
      <c r="CHV609" s="211"/>
      <c r="CHW609" s="211"/>
      <c r="CHX609" s="211"/>
      <c r="CHY609" s="211"/>
      <c r="CHZ609" s="211"/>
      <c r="CIA609" s="211"/>
      <c r="CIB609" s="211"/>
      <c r="CIC609" s="211"/>
      <c r="CID609" s="211"/>
      <c r="CIE609" s="211"/>
      <c r="CIF609" s="211"/>
      <c r="CIG609" s="211"/>
      <c r="CIH609" s="211"/>
      <c r="CII609" s="211"/>
      <c r="CIJ609" s="211"/>
      <c r="CIK609" s="211"/>
      <c r="CIL609" s="211"/>
      <c r="CIM609" s="211"/>
      <c r="CIN609" s="211"/>
      <c r="CIO609" s="211"/>
      <c r="CIP609" s="211"/>
      <c r="CIQ609" s="211"/>
      <c r="CIR609" s="211"/>
      <c r="CIS609" s="211"/>
      <c r="CIT609" s="211"/>
      <c r="CIU609" s="211"/>
      <c r="CIV609" s="211"/>
      <c r="CIW609" s="211"/>
      <c r="CIX609" s="211"/>
      <c r="CIY609" s="211"/>
      <c r="CIZ609" s="211"/>
      <c r="CJA609" s="211"/>
      <c r="CJB609" s="211"/>
      <c r="CJC609" s="211"/>
      <c r="CJD609" s="211"/>
      <c r="CJE609" s="211"/>
      <c r="CJF609" s="211"/>
      <c r="CJG609" s="211"/>
      <c r="CJH609" s="211"/>
      <c r="CJI609" s="211"/>
      <c r="CJJ609" s="211"/>
      <c r="CJK609" s="211"/>
      <c r="CJL609" s="211"/>
      <c r="CJM609" s="211"/>
      <c r="CJN609" s="211"/>
      <c r="CJO609" s="211"/>
      <c r="CJP609" s="211"/>
      <c r="CJQ609" s="211"/>
      <c r="CJR609" s="211"/>
      <c r="CJS609" s="211"/>
      <c r="CJT609" s="211"/>
      <c r="CJU609" s="211"/>
      <c r="CJV609" s="211"/>
      <c r="CJW609" s="211"/>
      <c r="CJX609" s="211"/>
      <c r="CJY609" s="211"/>
      <c r="CJZ609" s="211"/>
      <c r="CKA609" s="211"/>
      <c r="CKB609" s="211"/>
      <c r="CKC609" s="211"/>
      <c r="CKD609" s="211"/>
      <c r="CKE609" s="211"/>
      <c r="CKF609" s="211"/>
      <c r="CKG609" s="211"/>
      <c r="CKH609" s="211"/>
      <c r="CKI609" s="211"/>
      <c r="CKJ609" s="211"/>
      <c r="CKK609" s="211"/>
      <c r="CKL609" s="211"/>
      <c r="CKM609" s="211"/>
      <c r="CKN609" s="211"/>
      <c r="CKO609" s="211"/>
      <c r="CKP609" s="211"/>
      <c r="CKQ609" s="211"/>
      <c r="CKR609" s="211"/>
      <c r="CKS609" s="211"/>
      <c r="CKT609" s="211"/>
      <c r="CKU609" s="211"/>
      <c r="CKV609" s="211"/>
      <c r="CKW609" s="211"/>
      <c r="CKX609" s="211"/>
      <c r="CKY609" s="211"/>
      <c r="CKZ609" s="211"/>
      <c r="CLA609" s="211"/>
      <c r="CLB609" s="211"/>
      <c r="CLC609" s="211"/>
      <c r="CLD609" s="211"/>
      <c r="CLE609" s="211"/>
      <c r="CLF609" s="211"/>
      <c r="CLG609" s="211"/>
      <c r="CLH609" s="211"/>
      <c r="CLI609" s="211"/>
      <c r="CLJ609" s="211"/>
      <c r="CLK609" s="211"/>
      <c r="CLL609" s="211"/>
      <c r="CLM609" s="211"/>
      <c r="CLN609" s="211"/>
      <c r="CLO609" s="211"/>
      <c r="CLP609" s="211"/>
      <c r="CLQ609" s="211"/>
      <c r="CLR609" s="211"/>
      <c r="CLS609" s="211"/>
      <c r="CLT609" s="211"/>
      <c r="CLU609" s="211"/>
      <c r="CLV609" s="211"/>
      <c r="CLW609" s="211"/>
      <c r="CLX609" s="211"/>
      <c r="CLY609" s="211"/>
      <c r="CLZ609" s="211"/>
      <c r="CMA609" s="211"/>
      <c r="CMB609" s="211"/>
      <c r="CMC609" s="211"/>
      <c r="CMD609" s="211"/>
      <c r="CME609" s="211"/>
      <c r="CMF609" s="211"/>
      <c r="CMG609" s="211"/>
      <c r="CMH609" s="211"/>
      <c r="CMI609" s="211"/>
      <c r="CMJ609" s="211"/>
      <c r="CMK609" s="211"/>
      <c r="CML609" s="211"/>
      <c r="CMM609" s="211"/>
      <c r="CMN609" s="211"/>
      <c r="CMO609" s="211"/>
      <c r="CMP609" s="211"/>
      <c r="CMQ609" s="211"/>
      <c r="CMR609" s="211"/>
      <c r="CMS609" s="211"/>
      <c r="CMT609" s="211"/>
      <c r="CMU609" s="211"/>
      <c r="CMV609" s="211"/>
      <c r="CMW609" s="211"/>
      <c r="CMX609" s="211"/>
      <c r="CMY609" s="211"/>
      <c r="CMZ609" s="211"/>
      <c r="CNA609" s="211"/>
      <c r="CNB609" s="211"/>
      <c r="CNC609" s="211"/>
      <c r="CND609" s="211"/>
      <c r="CNE609" s="211"/>
      <c r="CNF609" s="211"/>
      <c r="CNG609" s="211"/>
      <c r="CNH609" s="211"/>
      <c r="CNI609" s="211"/>
      <c r="CNJ609" s="211"/>
      <c r="CNK609" s="211"/>
      <c r="CNL609" s="211"/>
      <c r="CNM609" s="211"/>
      <c r="CNN609" s="211"/>
      <c r="CNO609" s="211"/>
      <c r="CNP609" s="211"/>
      <c r="CNQ609" s="211"/>
      <c r="CNR609" s="211"/>
      <c r="CNS609" s="211"/>
      <c r="CNT609" s="211"/>
      <c r="CNU609" s="211"/>
      <c r="CNV609" s="211"/>
      <c r="CNW609" s="211"/>
      <c r="CNX609" s="211"/>
      <c r="CNY609" s="211"/>
      <c r="CNZ609" s="211"/>
      <c r="COA609" s="211"/>
      <c r="COB609" s="211"/>
      <c r="COC609" s="211"/>
      <c r="COD609" s="211"/>
      <c r="COE609" s="211"/>
      <c r="COF609" s="211"/>
      <c r="COG609" s="211"/>
      <c r="COH609" s="211"/>
      <c r="COI609" s="211"/>
      <c r="COJ609" s="211"/>
      <c r="COK609" s="211"/>
      <c r="COL609" s="211"/>
      <c r="COM609" s="211"/>
      <c r="CON609" s="211"/>
      <c r="COO609" s="211"/>
      <c r="COP609" s="211"/>
      <c r="COQ609" s="211"/>
      <c r="COR609" s="211"/>
      <c r="COS609" s="211"/>
      <c r="COT609" s="211"/>
      <c r="COU609" s="211"/>
      <c r="COV609" s="211"/>
      <c r="COW609" s="211"/>
      <c r="COX609" s="211"/>
      <c r="COY609" s="211"/>
      <c r="COZ609" s="211"/>
      <c r="CPA609" s="211"/>
      <c r="CPB609" s="211"/>
      <c r="CPC609" s="211"/>
      <c r="CPD609" s="211"/>
      <c r="CPE609" s="211"/>
      <c r="CPF609" s="211"/>
      <c r="CPG609" s="211"/>
      <c r="CPH609" s="211"/>
      <c r="CPI609" s="211"/>
      <c r="CPJ609" s="211"/>
      <c r="CPK609" s="211"/>
      <c r="CPL609" s="211"/>
      <c r="CPM609" s="211"/>
      <c r="CPN609" s="211"/>
      <c r="CPO609" s="211"/>
      <c r="CPP609" s="211"/>
      <c r="CPQ609" s="211"/>
      <c r="CPR609" s="211"/>
      <c r="CPS609" s="211"/>
      <c r="CPT609" s="211"/>
      <c r="CPU609" s="211"/>
      <c r="CPV609" s="211"/>
      <c r="CPW609" s="211"/>
      <c r="CPX609" s="211"/>
      <c r="CPY609" s="211"/>
      <c r="CPZ609" s="211"/>
      <c r="CQA609" s="211"/>
      <c r="CQB609" s="211"/>
      <c r="CQC609" s="211"/>
      <c r="CQD609" s="211"/>
      <c r="CQE609" s="211"/>
      <c r="CQF609" s="211"/>
      <c r="CQG609" s="211"/>
      <c r="CQH609" s="211"/>
      <c r="CQI609" s="211"/>
      <c r="CQJ609" s="211"/>
      <c r="CQK609" s="211"/>
      <c r="CQL609" s="211"/>
      <c r="CQM609" s="211"/>
      <c r="CQN609" s="211"/>
      <c r="CQO609" s="211"/>
      <c r="CQP609" s="211"/>
      <c r="CQQ609" s="211"/>
      <c r="CQR609" s="211"/>
      <c r="CQS609" s="211"/>
      <c r="CQT609" s="211"/>
      <c r="CQU609" s="211"/>
      <c r="CQV609" s="211"/>
      <c r="CQW609" s="211"/>
      <c r="CQX609" s="211"/>
      <c r="CQY609" s="211"/>
      <c r="CQZ609" s="211"/>
      <c r="CRA609" s="211"/>
      <c r="CRB609" s="211"/>
      <c r="CRC609" s="211"/>
      <c r="CRD609" s="211"/>
      <c r="CRE609" s="211"/>
      <c r="CRF609" s="211"/>
      <c r="CRG609" s="211"/>
      <c r="CRH609" s="211"/>
      <c r="CRI609" s="211"/>
      <c r="CRJ609" s="211"/>
      <c r="CRK609" s="211"/>
      <c r="CRL609" s="211"/>
      <c r="CRM609" s="211"/>
      <c r="CRN609" s="211"/>
      <c r="CRO609" s="211"/>
      <c r="CRP609" s="211"/>
      <c r="CRQ609" s="211"/>
      <c r="CRR609" s="211"/>
      <c r="CRS609" s="211"/>
      <c r="CRT609" s="211"/>
      <c r="CRU609" s="211"/>
      <c r="CRV609" s="211"/>
      <c r="CRW609" s="211"/>
      <c r="CRX609" s="211"/>
      <c r="CRY609" s="211"/>
      <c r="CRZ609" s="211"/>
      <c r="CSA609" s="211"/>
      <c r="CSB609" s="211"/>
      <c r="CSC609" s="211"/>
      <c r="CSD609" s="211"/>
      <c r="CSE609" s="211"/>
      <c r="CSF609" s="211"/>
      <c r="CSG609" s="211"/>
      <c r="CSH609" s="211"/>
      <c r="CSI609" s="211"/>
      <c r="CSJ609" s="211"/>
      <c r="CSK609" s="211"/>
      <c r="CSL609" s="211"/>
      <c r="CSM609" s="211"/>
      <c r="CSN609" s="211"/>
      <c r="CSO609" s="211"/>
      <c r="CSP609" s="211"/>
      <c r="CSQ609" s="211"/>
      <c r="CSR609" s="211"/>
      <c r="CSS609" s="211"/>
      <c r="CST609" s="211"/>
      <c r="CSU609" s="211"/>
      <c r="CSV609" s="211"/>
      <c r="CSW609" s="211"/>
      <c r="CSX609" s="211"/>
      <c r="CSY609" s="211"/>
      <c r="CSZ609" s="211"/>
      <c r="CTA609" s="211"/>
      <c r="CTB609" s="211"/>
      <c r="CTC609" s="211"/>
      <c r="CTD609" s="211"/>
      <c r="CTE609" s="211"/>
      <c r="CTF609" s="211"/>
      <c r="CTG609" s="211"/>
      <c r="CTH609" s="211"/>
      <c r="CTI609" s="211"/>
      <c r="CTJ609" s="211"/>
      <c r="CTK609" s="211"/>
      <c r="CTL609" s="211"/>
      <c r="CTM609" s="211"/>
      <c r="CTN609" s="211"/>
      <c r="CTO609" s="211"/>
      <c r="CTP609" s="211"/>
      <c r="CTQ609" s="211"/>
      <c r="CTR609" s="211"/>
      <c r="CTS609" s="211"/>
      <c r="CTT609" s="211"/>
      <c r="CTU609" s="211"/>
      <c r="CTV609" s="211"/>
      <c r="CTW609" s="211"/>
      <c r="CTX609" s="211"/>
      <c r="CTY609" s="211"/>
      <c r="CTZ609" s="211"/>
      <c r="CUA609" s="211"/>
      <c r="CUB609" s="211"/>
      <c r="CUC609" s="211"/>
      <c r="CUD609" s="211"/>
      <c r="CUE609" s="211"/>
      <c r="CUF609" s="211"/>
      <c r="CUG609" s="211"/>
      <c r="CUH609" s="211"/>
      <c r="CUI609" s="211"/>
      <c r="CUJ609" s="211"/>
      <c r="CUK609" s="211"/>
      <c r="CUL609" s="211"/>
      <c r="CUM609" s="211"/>
      <c r="CUN609" s="211"/>
      <c r="CUO609" s="211"/>
      <c r="CUP609" s="211"/>
      <c r="CUQ609" s="211"/>
      <c r="CUR609" s="211"/>
      <c r="CUS609" s="211"/>
      <c r="CUT609" s="211"/>
      <c r="CUU609" s="211"/>
      <c r="CUV609" s="211"/>
      <c r="CUW609" s="211"/>
      <c r="CUX609" s="211"/>
      <c r="CUY609" s="211"/>
      <c r="CUZ609" s="211"/>
      <c r="CVA609" s="211"/>
      <c r="CVB609" s="211"/>
      <c r="CVC609" s="211"/>
      <c r="CVD609" s="211"/>
      <c r="CVE609" s="211"/>
      <c r="CVF609" s="211"/>
      <c r="CVG609" s="211"/>
      <c r="CVH609" s="211"/>
      <c r="CVI609" s="211"/>
      <c r="CVJ609" s="211"/>
      <c r="CVK609" s="211"/>
      <c r="CVL609" s="211"/>
      <c r="CVM609" s="211"/>
      <c r="CVN609" s="211"/>
      <c r="CVO609" s="211"/>
      <c r="CVP609" s="211"/>
      <c r="CVQ609" s="211"/>
      <c r="CVR609" s="211"/>
      <c r="CVS609" s="211"/>
      <c r="CVT609" s="211"/>
      <c r="CVU609" s="211"/>
      <c r="CVV609" s="211"/>
      <c r="CVW609" s="211"/>
      <c r="CVX609" s="211"/>
      <c r="CVY609" s="211"/>
      <c r="CVZ609" s="211"/>
      <c r="CWA609" s="211"/>
      <c r="CWB609" s="211"/>
      <c r="CWC609" s="211"/>
      <c r="CWD609" s="211"/>
      <c r="CWE609" s="211"/>
      <c r="CWF609" s="211"/>
      <c r="CWG609" s="211"/>
      <c r="CWH609" s="211"/>
      <c r="CWI609" s="211"/>
      <c r="CWJ609" s="211"/>
      <c r="CWK609" s="211"/>
      <c r="CWL609" s="211"/>
      <c r="CWM609" s="211"/>
      <c r="CWN609" s="211"/>
      <c r="CWO609" s="211"/>
      <c r="CWP609" s="211"/>
      <c r="CWQ609" s="211"/>
      <c r="CWR609" s="211"/>
      <c r="CWS609" s="211"/>
      <c r="CWT609" s="211"/>
      <c r="CWU609" s="211"/>
      <c r="CWV609" s="211"/>
      <c r="CWW609" s="211"/>
      <c r="CWX609" s="211"/>
      <c r="CWY609" s="211"/>
      <c r="CWZ609" s="211"/>
      <c r="CXA609" s="211"/>
      <c r="CXB609" s="211"/>
      <c r="CXC609" s="211"/>
      <c r="CXD609" s="211"/>
      <c r="CXE609" s="211"/>
      <c r="CXF609" s="211"/>
      <c r="CXG609" s="211"/>
      <c r="CXH609" s="211"/>
      <c r="CXI609" s="211"/>
      <c r="CXJ609" s="211"/>
      <c r="CXK609" s="211"/>
      <c r="CXL609" s="211"/>
      <c r="CXM609" s="211"/>
      <c r="CXN609" s="211"/>
      <c r="CXO609" s="211"/>
      <c r="CXP609" s="211"/>
      <c r="CXQ609" s="211"/>
      <c r="CXR609" s="211"/>
      <c r="CXS609" s="211"/>
      <c r="CXT609" s="211"/>
      <c r="CXU609" s="211"/>
      <c r="CXV609" s="211"/>
      <c r="CXW609" s="211"/>
      <c r="CXX609" s="211"/>
      <c r="CXY609" s="211"/>
      <c r="CXZ609" s="211"/>
      <c r="CYA609" s="211"/>
      <c r="CYB609" s="211"/>
      <c r="CYC609" s="211"/>
      <c r="CYD609" s="211"/>
      <c r="CYE609" s="211"/>
      <c r="CYF609" s="211"/>
      <c r="CYG609" s="211"/>
      <c r="CYH609" s="211"/>
      <c r="CYI609" s="211"/>
      <c r="CYJ609" s="211"/>
      <c r="CYK609" s="211"/>
      <c r="CYL609" s="211"/>
      <c r="CYM609" s="211"/>
      <c r="CYN609" s="211"/>
      <c r="CYO609" s="211"/>
      <c r="CYP609" s="211"/>
      <c r="CYQ609" s="211"/>
      <c r="CYR609" s="211"/>
      <c r="CYS609" s="211"/>
      <c r="CYT609" s="211"/>
      <c r="CYU609" s="211"/>
      <c r="CYV609" s="211"/>
      <c r="CYW609" s="211"/>
      <c r="CYX609" s="211"/>
      <c r="CYY609" s="211"/>
      <c r="CYZ609" s="211"/>
      <c r="CZA609" s="211"/>
      <c r="CZB609" s="211"/>
      <c r="CZC609" s="211"/>
      <c r="CZD609" s="211"/>
      <c r="CZE609" s="211"/>
      <c r="CZF609" s="211"/>
      <c r="CZG609" s="211"/>
      <c r="CZH609" s="211"/>
      <c r="CZI609" s="211"/>
      <c r="CZJ609" s="211"/>
      <c r="CZK609" s="211"/>
      <c r="CZL609" s="211"/>
      <c r="CZM609" s="211"/>
      <c r="CZN609" s="211"/>
      <c r="CZO609" s="211"/>
      <c r="CZP609" s="211"/>
      <c r="CZQ609" s="211"/>
      <c r="CZR609" s="211"/>
      <c r="CZS609" s="211"/>
      <c r="CZT609" s="211"/>
      <c r="CZU609" s="211"/>
      <c r="CZV609" s="211"/>
      <c r="CZW609" s="211"/>
      <c r="CZX609" s="211"/>
      <c r="CZY609" s="211"/>
      <c r="CZZ609" s="211"/>
      <c r="DAA609" s="211"/>
      <c r="DAB609" s="211"/>
      <c r="DAC609" s="211"/>
      <c r="DAD609" s="211"/>
      <c r="DAE609" s="211"/>
      <c r="DAF609" s="211"/>
      <c r="DAG609" s="211"/>
      <c r="DAH609" s="211"/>
      <c r="DAI609" s="211"/>
      <c r="DAJ609" s="211"/>
      <c r="DAK609" s="211"/>
      <c r="DAL609" s="211"/>
      <c r="DAM609" s="211"/>
      <c r="DAN609" s="211"/>
      <c r="DAO609" s="211"/>
      <c r="DAP609" s="211"/>
      <c r="DAQ609" s="211"/>
      <c r="DAR609" s="211"/>
      <c r="DAS609" s="211"/>
      <c r="DAT609" s="211"/>
      <c r="DAU609" s="211"/>
      <c r="DAV609" s="211"/>
      <c r="DAW609" s="211"/>
      <c r="DAX609" s="211"/>
      <c r="DAY609" s="211"/>
      <c r="DAZ609" s="211"/>
      <c r="DBA609" s="211"/>
      <c r="DBB609" s="211"/>
      <c r="DBC609" s="211"/>
      <c r="DBD609" s="211"/>
      <c r="DBE609" s="211"/>
      <c r="DBF609" s="211"/>
      <c r="DBG609" s="211"/>
      <c r="DBH609" s="211"/>
      <c r="DBI609" s="211"/>
      <c r="DBJ609" s="211"/>
      <c r="DBK609" s="211"/>
      <c r="DBL609" s="211"/>
      <c r="DBM609" s="211"/>
      <c r="DBN609" s="211"/>
      <c r="DBO609" s="211"/>
      <c r="DBP609" s="211"/>
      <c r="DBQ609" s="211"/>
      <c r="DBR609" s="211"/>
      <c r="DBS609" s="211"/>
      <c r="DBT609" s="211"/>
      <c r="DBU609" s="211"/>
      <c r="DBV609" s="211"/>
      <c r="DBW609" s="211"/>
      <c r="DBX609" s="211"/>
      <c r="DBY609" s="211"/>
      <c r="DBZ609" s="211"/>
      <c r="DCA609" s="211"/>
      <c r="DCB609" s="211"/>
      <c r="DCC609" s="211"/>
      <c r="DCD609" s="211"/>
      <c r="DCE609" s="211"/>
      <c r="DCF609" s="211"/>
      <c r="DCG609" s="211"/>
      <c r="DCH609" s="211"/>
      <c r="DCI609" s="211"/>
      <c r="DCJ609" s="211"/>
      <c r="DCK609" s="211"/>
      <c r="DCL609" s="211"/>
      <c r="DCM609" s="211"/>
      <c r="DCN609" s="211"/>
      <c r="DCO609" s="211"/>
      <c r="DCP609" s="211"/>
      <c r="DCQ609" s="211"/>
      <c r="DCR609" s="211"/>
      <c r="DCS609" s="211"/>
      <c r="DCT609" s="211"/>
      <c r="DCU609" s="211"/>
      <c r="DCV609" s="211"/>
      <c r="DCW609" s="211"/>
      <c r="DCX609" s="211"/>
      <c r="DCY609" s="211"/>
      <c r="DCZ609" s="211"/>
      <c r="DDA609" s="211"/>
      <c r="DDB609" s="211"/>
      <c r="DDC609" s="211"/>
      <c r="DDD609" s="211"/>
      <c r="DDE609" s="211"/>
      <c r="DDF609" s="211"/>
      <c r="DDG609" s="211"/>
      <c r="DDH609" s="211"/>
      <c r="DDI609" s="211"/>
      <c r="DDJ609" s="211"/>
      <c r="DDK609" s="211"/>
      <c r="DDL609" s="211"/>
      <c r="DDM609" s="211"/>
      <c r="DDN609" s="211"/>
      <c r="DDO609" s="211"/>
      <c r="DDP609" s="211"/>
      <c r="DDQ609" s="211"/>
      <c r="DDR609" s="211"/>
      <c r="DDS609" s="211"/>
      <c r="DDT609" s="211"/>
      <c r="DDU609" s="211"/>
      <c r="DDV609" s="211"/>
      <c r="DDW609" s="211"/>
      <c r="DDX609" s="211"/>
      <c r="DDY609" s="211"/>
      <c r="DDZ609" s="211"/>
      <c r="DEA609" s="211"/>
      <c r="DEB609" s="211"/>
      <c r="DEC609" s="211"/>
      <c r="DED609" s="211"/>
      <c r="DEE609" s="211"/>
      <c r="DEF609" s="211"/>
      <c r="DEG609" s="211"/>
      <c r="DEH609" s="211"/>
      <c r="DEI609" s="211"/>
      <c r="DEJ609" s="211"/>
      <c r="DEK609" s="211"/>
      <c r="DEL609" s="211"/>
      <c r="DEM609" s="211"/>
      <c r="DEN609" s="211"/>
      <c r="DEO609" s="211"/>
      <c r="DEP609" s="211"/>
      <c r="DEQ609" s="211"/>
      <c r="DER609" s="211"/>
      <c r="DES609" s="211"/>
      <c r="DET609" s="211"/>
      <c r="DEU609" s="211"/>
      <c r="DEV609" s="211"/>
      <c r="DEW609" s="211"/>
      <c r="DEX609" s="211"/>
      <c r="DEY609" s="211"/>
      <c r="DEZ609" s="211"/>
      <c r="DFA609" s="211"/>
      <c r="DFB609" s="211"/>
      <c r="DFC609" s="211"/>
      <c r="DFD609" s="211"/>
      <c r="DFE609" s="211"/>
      <c r="DFF609" s="211"/>
      <c r="DFG609" s="211"/>
      <c r="DFH609" s="211"/>
      <c r="DFI609" s="211"/>
      <c r="DFJ609" s="211"/>
      <c r="DFK609" s="211"/>
      <c r="DFL609" s="211"/>
      <c r="DFM609" s="211"/>
      <c r="DFN609" s="211"/>
      <c r="DFO609" s="211"/>
      <c r="DFP609" s="211"/>
      <c r="DFQ609" s="211"/>
      <c r="DFR609" s="211"/>
      <c r="DFS609" s="211"/>
      <c r="DFT609" s="211"/>
      <c r="DFU609" s="211"/>
      <c r="DFV609" s="211"/>
      <c r="DFW609" s="211"/>
      <c r="DFX609" s="211"/>
      <c r="DFY609" s="211"/>
      <c r="DFZ609" s="211"/>
      <c r="DGA609" s="211"/>
      <c r="DGB609" s="211"/>
      <c r="DGC609" s="211"/>
      <c r="DGD609" s="211"/>
      <c r="DGE609" s="211"/>
      <c r="DGF609" s="211"/>
      <c r="DGG609" s="211"/>
      <c r="DGH609" s="211"/>
      <c r="DGI609" s="211"/>
      <c r="DGJ609" s="211"/>
      <c r="DGK609" s="211"/>
      <c r="DGL609" s="211"/>
      <c r="DGM609" s="211"/>
      <c r="DGN609" s="211"/>
      <c r="DGO609" s="211"/>
      <c r="DGP609" s="211"/>
      <c r="DGQ609" s="211"/>
      <c r="DGR609" s="211"/>
      <c r="DGS609" s="211"/>
      <c r="DGT609" s="211"/>
      <c r="DGU609" s="211"/>
      <c r="DGV609" s="211"/>
      <c r="DGW609" s="211"/>
      <c r="DGX609" s="211"/>
      <c r="DGY609" s="211"/>
      <c r="DGZ609" s="211"/>
      <c r="DHA609" s="211"/>
      <c r="DHB609" s="211"/>
      <c r="DHC609" s="211"/>
      <c r="DHD609" s="211"/>
      <c r="DHE609" s="211"/>
      <c r="DHF609" s="211"/>
      <c r="DHG609" s="211"/>
      <c r="DHH609" s="211"/>
      <c r="DHI609" s="211"/>
      <c r="DHJ609" s="211"/>
      <c r="DHK609" s="211"/>
      <c r="DHL609" s="211"/>
      <c r="DHM609" s="211"/>
      <c r="DHN609" s="211"/>
      <c r="DHO609" s="211"/>
      <c r="DHP609" s="211"/>
      <c r="DHQ609" s="211"/>
      <c r="DHR609" s="211"/>
      <c r="DHS609" s="211"/>
      <c r="DHT609" s="211"/>
      <c r="DHU609" s="211"/>
      <c r="DHV609" s="211"/>
      <c r="DHW609" s="211"/>
      <c r="DHX609" s="211"/>
      <c r="DHY609" s="211"/>
      <c r="DHZ609" s="211"/>
      <c r="DIA609" s="211"/>
      <c r="DIB609" s="211"/>
      <c r="DIC609" s="211"/>
      <c r="DID609" s="211"/>
      <c r="DIE609" s="211"/>
      <c r="DIF609" s="211"/>
      <c r="DIG609" s="211"/>
      <c r="DIH609" s="211"/>
      <c r="DII609" s="211"/>
      <c r="DIJ609" s="211"/>
      <c r="DIK609" s="211"/>
      <c r="DIL609" s="211"/>
      <c r="DIM609" s="211"/>
      <c r="DIN609" s="211"/>
      <c r="DIO609" s="211"/>
      <c r="DIP609" s="211"/>
      <c r="DIQ609" s="211"/>
      <c r="DIR609" s="211"/>
      <c r="DIS609" s="211"/>
      <c r="DIT609" s="211"/>
      <c r="DIU609" s="211"/>
      <c r="DIV609" s="211"/>
      <c r="DIW609" s="211"/>
      <c r="DIX609" s="211"/>
      <c r="DIY609" s="211"/>
      <c r="DIZ609" s="211"/>
      <c r="DJA609" s="211"/>
      <c r="DJB609" s="211"/>
      <c r="DJC609" s="211"/>
      <c r="DJD609" s="211"/>
      <c r="DJE609" s="211"/>
      <c r="DJF609" s="211"/>
      <c r="DJG609" s="211"/>
      <c r="DJH609" s="211"/>
      <c r="DJI609" s="211"/>
      <c r="DJJ609" s="211"/>
      <c r="DJK609" s="211"/>
      <c r="DJL609" s="211"/>
      <c r="DJM609" s="211"/>
      <c r="DJN609" s="211"/>
      <c r="DJO609" s="211"/>
      <c r="DJP609" s="211"/>
      <c r="DJQ609" s="211"/>
      <c r="DJR609" s="211"/>
      <c r="DJS609" s="211"/>
      <c r="DJT609" s="211"/>
      <c r="DJU609" s="211"/>
      <c r="DJV609" s="211"/>
      <c r="DJW609" s="211"/>
      <c r="DJX609" s="211"/>
      <c r="DJY609" s="211"/>
      <c r="DJZ609" s="211"/>
      <c r="DKA609" s="211"/>
      <c r="DKB609" s="211"/>
      <c r="DKC609" s="211"/>
      <c r="DKD609" s="211"/>
      <c r="DKE609" s="211"/>
      <c r="DKF609" s="211"/>
      <c r="DKG609" s="211"/>
      <c r="DKH609" s="211"/>
      <c r="DKI609" s="211"/>
      <c r="DKJ609" s="211"/>
      <c r="DKK609" s="211"/>
      <c r="DKL609" s="211"/>
      <c r="DKM609" s="211"/>
      <c r="DKN609" s="211"/>
      <c r="DKO609" s="211"/>
      <c r="DKP609" s="211"/>
      <c r="DKQ609" s="211"/>
      <c r="DKR609" s="211"/>
      <c r="DKS609" s="211"/>
      <c r="DKT609" s="211"/>
      <c r="DKU609" s="211"/>
      <c r="DKV609" s="211"/>
      <c r="DKW609" s="211"/>
      <c r="DKX609" s="211"/>
      <c r="DKY609" s="211"/>
      <c r="DKZ609" s="211"/>
      <c r="DLA609" s="211"/>
      <c r="DLB609" s="211"/>
      <c r="DLC609" s="211"/>
      <c r="DLD609" s="211"/>
      <c r="DLE609" s="211"/>
      <c r="DLF609" s="211"/>
      <c r="DLG609" s="211"/>
      <c r="DLH609" s="211"/>
      <c r="DLI609" s="211"/>
      <c r="DLJ609" s="211"/>
      <c r="DLK609" s="211"/>
      <c r="DLL609" s="211"/>
      <c r="DLM609" s="211"/>
      <c r="DLN609" s="211"/>
      <c r="DLO609" s="211"/>
      <c r="DLP609" s="211"/>
      <c r="DLQ609" s="211"/>
      <c r="DLR609" s="211"/>
      <c r="DLS609" s="211"/>
      <c r="DLT609" s="211"/>
      <c r="DLU609" s="211"/>
      <c r="DLV609" s="211"/>
      <c r="DLW609" s="211"/>
      <c r="DLX609" s="211"/>
      <c r="DLY609" s="211"/>
      <c r="DLZ609" s="211"/>
      <c r="DMA609" s="211"/>
      <c r="DMB609" s="211"/>
      <c r="DMC609" s="211"/>
      <c r="DMD609" s="211"/>
      <c r="DME609" s="211"/>
      <c r="DMF609" s="211"/>
      <c r="DMG609" s="211"/>
      <c r="DMH609" s="211"/>
      <c r="DMI609" s="211"/>
      <c r="DMJ609" s="211"/>
      <c r="DMK609" s="211"/>
      <c r="DML609" s="211"/>
      <c r="DMM609" s="211"/>
      <c r="DMN609" s="211"/>
      <c r="DMO609" s="211"/>
      <c r="DMP609" s="211"/>
      <c r="DMQ609" s="211"/>
      <c r="DMR609" s="211"/>
      <c r="DMS609" s="211"/>
      <c r="DMT609" s="211"/>
      <c r="DMU609" s="211"/>
      <c r="DMV609" s="211"/>
      <c r="DMW609" s="211"/>
      <c r="DMX609" s="211"/>
      <c r="DMY609" s="211"/>
      <c r="DMZ609" s="211"/>
      <c r="DNA609" s="211"/>
      <c r="DNB609" s="211"/>
      <c r="DNC609" s="211"/>
      <c r="DND609" s="211"/>
      <c r="DNE609" s="211"/>
      <c r="DNF609" s="211"/>
      <c r="DNG609" s="211"/>
      <c r="DNH609" s="211"/>
      <c r="DNI609" s="211"/>
      <c r="DNJ609" s="211"/>
      <c r="DNK609" s="211"/>
      <c r="DNL609" s="211"/>
      <c r="DNM609" s="211"/>
      <c r="DNN609" s="211"/>
      <c r="DNO609" s="211"/>
      <c r="DNP609" s="211"/>
      <c r="DNQ609" s="211"/>
      <c r="DNR609" s="211"/>
      <c r="DNS609" s="211"/>
      <c r="DNT609" s="211"/>
      <c r="DNU609" s="211"/>
      <c r="DNV609" s="211"/>
      <c r="DNW609" s="211"/>
      <c r="DNX609" s="211"/>
      <c r="DNY609" s="211"/>
      <c r="DNZ609" s="211"/>
      <c r="DOA609" s="211"/>
      <c r="DOB609" s="211"/>
      <c r="DOC609" s="211"/>
      <c r="DOD609" s="211"/>
      <c r="DOE609" s="211"/>
      <c r="DOF609" s="211"/>
      <c r="DOG609" s="211"/>
      <c r="DOH609" s="211"/>
      <c r="DOI609" s="211"/>
      <c r="DOJ609" s="211"/>
      <c r="DOK609" s="211"/>
      <c r="DOL609" s="211"/>
      <c r="DOM609" s="211"/>
      <c r="DON609" s="211"/>
      <c r="DOO609" s="211"/>
      <c r="DOP609" s="211"/>
      <c r="DOQ609" s="211"/>
      <c r="DOR609" s="211"/>
      <c r="DOS609" s="211"/>
      <c r="DOT609" s="211"/>
      <c r="DOU609" s="211"/>
      <c r="DOV609" s="211"/>
      <c r="DOW609" s="211"/>
      <c r="DOX609" s="211"/>
      <c r="DOY609" s="211"/>
      <c r="DOZ609" s="211"/>
      <c r="DPA609" s="211"/>
      <c r="DPB609" s="211"/>
      <c r="DPC609" s="211"/>
      <c r="DPD609" s="211"/>
      <c r="DPE609" s="211"/>
      <c r="DPF609" s="211"/>
      <c r="DPG609" s="211"/>
      <c r="DPH609" s="211"/>
      <c r="DPI609" s="211"/>
      <c r="DPJ609" s="211"/>
      <c r="DPK609" s="211"/>
      <c r="DPL609" s="211"/>
      <c r="DPM609" s="211"/>
      <c r="DPN609" s="211"/>
      <c r="DPO609" s="211"/>
      <c r="DPP609" s="211"/>
      <c r="DPQ609" s="211"/>
      <c r="DPR609" s="211"/>
      <c r="DPS609" s="211"/>
      <c r="DPT609" s="211"/>
      <c r="DPU609" s="211"/>
      <c r="DPV609" s="211"/>
      <c r="DPW609" s="211"/>
      <c r="DPX609" s="211"/>
      <c r="DPY609" s="211"/>
      <c r="DPZ609" s="211"/>
      <c r="DQA609" s="211"/>
      <c r="DQB609" s="211"/>
      <c r="DQC609" s="211"/>
      <c r="DQD609" s="211"/>
      <c r="DQE609" s="211"/>
      <c r="DQF609" s="211"/>
      <c r="DQG609" s="211"/>
      <c r="DQH609" s="211"/>
      <c r="DQI609" s="211"/>
      <c r="DQJ609" s="211"/>
      <c r="DQK609" s="211"/>
      <c r="DQL609" s="211"/>
      <c r="DQM609" s="211"/>
      <c r="DQN609" s="211"/>
      <c r="DQO609" s="211"/>
      <c r="DQP609" s="211"/>
      <c r="DQQ609" s="211"/>
      <c r="DQR609" s="211"/>
      <c r="DQS609" s="211"/>
      <c r="DQT609" s="211"/>
      <c r="DQU609" s="211"/>
      <c r="DQV609" s="211"/>
      <c r="DQW609" s="211"/>
      <c r="DQX609" s="211"/>
      <c r="DQY609" s="211"/>
      <c r="DQZ609" s="211"/>
      <c r="DRA609" s="211"/>
      <c r="DRB609" s="211"/>
      <c r="DRC609" s="211"/>
      <c r="DRD609" s="211"/>
      <c r="DRE609" s="211"/>
      <c r="DRF609" s="211"/>
      <c r="DRG609" s="211"/>
      <c r="DRH609" s="211"/>
      <c r="DRI609" s="211"/>
      <c r="DRJ609" s="211"/>
      <c r="DRK609" s="211"/>
      <c r="DRL609" s="211"/>
      <c r="DRM609" s="211"/>
      <c r="DRN609" s="211"/>
      <c r="DRO609" s="211"/>
      <c r="DRP609" s="211"/>
      <c r="DRQ609" s="211"/>
      <c r="DRR609" s="211"/>
      <c r="DRS609" s="211"/>
      <c r="DRT609" s="211"/>
      <c r="DRU609" s="211"/>
      <c r="DRV609" s="211"/>
      <c r="DRW609" s="211"/>
      <c r="DRX609" s="211"/>
      <c r="DRY609" s="211"/>
      <c r="DRZ609" s="211"/>
      <c r="DSA609" s="211"/>
      <c r="DSB609" s="211"/>
      <c r="DSC609" s="211"/>
      <c r="DSD609" s="211"/>
      <c r="DSE609" s="211"/>
      <c r="DSF609" s="211"/>
      <c r="DSG609" s="211"/>
      <c r="DSH609" s="211"/>
      <c r="DSI609" s="211"/>
      <c r="DSJ609" s="211"/>
      <c r="DSK609" s="211"/>
      <c r="DSL609" s="211"/>
      <c r="DSM609" s="211"/>
      <c r="DSN609" s="211"/>
      <c r="DSO609" s="211"/>
      <c r="DSP609" s="211"/>
      <c r="DSQ609" s="211"/>
      <c r="DSR609" s="211"/>
      <c r="DSS609" s="211"/>
      <c r="DST609" s="211"/>
      <c r="DSU609" s="211"/>
      <c r="DSV609" s="211"/>
      <c r="DSW609" s="211"/>
      <c r="DSX609" s="211"/>
      <c r="DSY609" s="211"/>
      <c r="DSZ609" s="211"/>
      <c r="DTA609" s="211"/>
      <c r="DTB609" s="211"/>
      <c r="DTC609" s="211"/>
      <c r="DTD609" s="211"/>
      <c r="DTE609" s="211"/>
      <c r="DTF609" s="211"/>
      <c r="DTG609" s="211"/>
      <c r="DTH609" s="211"/>
      <c r="DTI609" s="211"/>
      <c r="DTJ609" s="211"/>
      <c r="DTK609" s="211"/>
      <c r="DTL609" s="211"/>
      <c r="DTM609" s="211"/>
      <c r="DTN609" s="211"/>
      <c r="DTO609" s="211"/>
      <c r="DTP609" s="211"/>
      <c r="DTQ609" s="211"/>
      <c r="DTR609" s="211"/>
      <c r="DTS609" s="211"/>
      <c r="DTT609" s="211"/>
      <c r="DTU609" s="211"/>
      <c r="DTV609" s="211"/>
      <c r="DTW609" s="211"/>
      <c r="DTX609" s="211"/>
      <c r="DTY609" s="211"/>
      <c r="DTZ609" s="211"/>
      <c r="DUA609" s="211"/>
      <c r="DUB609" s="211"/>
      <c r="DUC609" s="211"/>
      <c r="DUD609" s="211"/>
      <c r="DUE609" s="211"/>
      <c r="DUF609" s="211"/>
      <c r="DUG609" s="211"/>
      <c r="DUH609" s="211"/>
      <c r="DUI609" s="211"/>
      <c r="DUJ609" s="211"/>
      <c r="DUK609" s="211"/>
      <c r="DUL609" s="211"/>
      <c r="DUM609" s="211"/>
      <c r="DUN609" s="211"/>
      <c r="DUO609" s="211"/>
      <c r="DUP609" s="211"/>
      <c r="DUQ609" s="211"/>
      <c r="DUR609" s="211"/>
      <c r="DUS609" s="211"/>
      <c r="DUT609" s="211"/>
      <c r="DUU609" s="211"/>
      <c r="DUV609" s="211"/>
      <c r="DUW609" s="211"/>
      <c r="DUX609" s="211"/>
      <c r="DUY609" s="211"/>
      <c r="DUZ609" s="211"/>
      <c r="DVA609" s="211"/>
      <c r="DVB609" s="211"/>
      <c r="DVC609" s="211"/>
      <c r="DVD609" s="211"/>
      <c r="DVE609" s="211"/>
      <c r="DVF609" s="211"/>
      <c r="DVG609" s="211"/>
      <c r="DVH609" s="211"/>
      <c r="DVI609" s="211"/>
      <c r="DVJ609" s="211"/>
      <c r="DVK609" s="211"/>
      <c r="DVL609" s="211"/>
      <c r="DVM609" s="211"/>
      <c r="DVN609" s="211"/>
      <c r="DVO609" s="211"/>
      <c r="DVP609" s="211"/>
      <c r="DVQ609" s="211"/>
      <c r="DVR609" s="211"/>
      <c r="DVS609" s="211"/>
      <c r="DVT609" s="211"/>
      <c r="DVU609" s="211"/>
      <c r="DVV609" s="211"/>
      <c r="DVW609" s="211"/>
      <c r="DVX609" s="211"/>
      <c r="DVY609" s="211"/>
      <c r="DVZ609" s="211"/>
      <c r="DWA609" s="211"/>
      <c r="DWB609" s="211"/>
      <c r="DWC609" s="211"/>
      <c r="DWD609" s="211"/>
      <c r="DWE609" s="211"/>
      <c r="DWF609" s="211"/>
      <c r="DWG609" s="211"/>
      <c r="DWH609" s="211"/>
      <c r="DWI609" s="211"/>
      <c r="DWJ609" s="211"/>
      <c r="DWK609" s="211"/>
      <c r="DWL609" s="211"/>
      <c r="DWM609" s="211"/>
      <c r="DWN609" s="211"/>
      <c r="DWO609" s="211"/>
      <c r="DWP609" s="211"/>
      <c r="DWQ609" s="211"/>
      <c r="DWR609" s="211"/>
      <c r="DWS609" s="211"/>
      <c r="DWT609" s="211"/>
      <c r="DWU609" s="211"/>
      <c r="DWV609" s="211"/>
      <c r="DWW609" s="211"/>
      <c r="DWX609" s="211"/>
      <c r="DWY609" s="211"/>
      <c r="DWZ609" s="211"/>
      <c r="DXA609" s="211"/>
      <c r="DXB609" s="211"/>
      <c r="DXC609" s="211"/>
      <c r="DXD609" s="211"/>
      <c r="DXE609" s="211"/>
      <c r="DXF609" s="211"/>
      <c r="DXG609" s="211"/>
      <c r="DXH609" s="211"/>
      <c r="DXI609" s="211"/>
      <c r="DXJ609" s="211"/>
      <c r="DXK609" s="211"/>
      <c r="DXL609" s="211"/>
      <c r="DXM609" s="211"/>
      <c r="DXN609" s="211"/>
      <c r="DXO609" s="211"/>
      <c r="DXP609" s="211"/>
      <c r="DXQ609" s="211"/>
      <c r="DXR609" s="211"/>
      <c r="DXS609" s="211"/>
      <c r="DXT609" s="211"/>
      <c r="DXU609" s="211"/>
      <c r="DXV609" s="211"/>
      <c r="DXW609" s="211"/>
      <c r="DXX609" s="211"/>
      <c r="DXY609" s="211"/>
      <c r="DXZ609" s="211"/>
      <c r="DYA609" s="211"/>
      <c r="DYB609" s="211"/>
      <c r="DYC609" s="211"/>
      <c r="DYD609" s="211"/>
      <c r="DYE609" s="211"/>
      <c r="DYF609" s="211"/>
      <c r="DYG609" s="211"/>
      <c r="DYH609" s="211"/>
      <c r="DYI609" s="211"/>
      <c r="DYJ609" s="211"/>
      <c r="DYK609" s="211"/>
      <c r="DYL609" s="211"/>
      <c r="DYM609" s="211"/>
      <c r="DYN609" s="211"/>
      <c r="DYO609" s="211"/>
      <c r="DYP609" s="211"/>
      <c r="DYQ609" s="211"/>
      <c r="DYR609" s="211"/>
      <c r="DYS609" s="211"/>
      <c r="DYT609" s="211"/>
      <c r="DYU609" s="211"/>
      <c r="DYV609" s="211"/>
      <c r="DYW609" s="211"/>
      <c r="DYX609" s="211"/>
      <c r="DYY609" s="211"/>
      <c r="DYZ609" s="211"/>
      <c r="DZA609" s="211"/>
      <c r="DZB609" s="211"/>
      <c r="DZC609" s="211"/>
      <c r="DZD609" s="211"/>
      <c r="DZE609" s="211"/>
      <c r="DZF609" s="211"/>
      <c r="DZG609" s="211"/>
      <c r="DZH609" s="211"/>
      <c r="DZI609" s="211"/>
      <c r="DZJ609" s="211"/>
      <c r="DZK609" s="211"/>
      <c r="DZL609" s="211"/>
      <c r="DZM609" s="211"/>
      <c r="DZN609" s="211"/>
      <c r="DZO609" s="211"/>
      <c r="DZP609" s="211"/>
      <c r="DZQ609" s="211"/>
      <c r="DZR609" s="211"/>
      <c r="DZS609" s="211"/>
      <c r="DZT609" s="211"/>
      <c r="DZU609" s="211"/>
      <c r="DZV609" s="211"/>
      <c r="DZW609" s="211"/>
      <c r="DZX609" s="211"/>
      <c r="DZY609" s="211"/>
      <c r="DZZ609" s="211"/>
      <c r="EAA609" s="211"/>
      <c r="EAB609" s="211"/>
      <c r="EAC609" s="211"/>
      <c r="EAD609" s="211"/>
      <c r="EAE609" s="211"/>
      <c r="EAF609" s="211"/>
      <c r="EAG609" s="211"/>
      <c r="EAH609" s="211"/>
      <c r="EAI609" s="211"/>
      <c r="EAJ609" s="211"/>
      <c r="EAK609" s="211"/>
      <c r="EAL609" s="211"/>
      <c r="EAM609" s="211"/>
      <c r="EAN609" s="211"/>
      <c r="EAO609" s="211"/>
      <c r="EAP609" s="211"/>
      <c r="EAQ609" s="211"/>
      <c r="EAR609" s="211"/>
      <c r="EAS609" s="211"/>
      <c r="EAT609" s="211"/>
      <c r="EAU609" s="211"/>
      <c r="EAV609" s="211"/>
      <c r="EAW609" s="211"/>
      <c r="EAX609" s="211"/>
      <c r="EAY609" s="211"/>
      <c r="EAZ609" s="211"/>
      <c r="EBA609" s="211"/>
      <c r="EBB609" s="211"/>
      <c r="EBC609" s="211"/>
      <c r="EBD609" s="211"/>
      <c r="EBE609" s="211"/>
      <c r="EBF609" s="211"/>
      <c r="EBG609" s="211"/>
      <c r="EBH609" s="211"/>
      <c r="EBI609" s="211"/>
      <c r="EBJ609" s="211"/>
      <c r="EBK609" s="211"/>
      <c r="EBL609" s="211"/>
      <c r="EBM609" s="211"/>
      <c r="EBN609" s="211"/>
      <c r="EBO609" s="211"/>
      <c r="EBP609" s="211"/>
      <c r="EBQ609" s="211"/>
      <c r="EBR609" s="211"/>
      <c r="EBS609" s="211"/>
      <c r="EBT609" s="211"/>
      <c r="EBU609" s="211"/>
      <c r="EBV609" s="211"/>
      <c r="EBW609" s="211"/>
      <c r="EBX609" s="211"/>
      <c r="EBY609" s="211"/>
      <c r="EBZ609" s="211"/>
      <c r="ECA609" s="211"/>
      <c r="ECB609" s="211"/>
      <c r="ECC609" s="211"/>
      <c r="ECD609" s="211"/>
      <c r="ECE609" s="211"/>
      <c r="ECF609" s="211"/>
      <c r="ECG609" s="211"/>
      <c r="ECH609" s="211"/>
      <c r="ECI609" s="211"/>
      <c r="ECJ609" s="211"/>
      <c r="ECK609" s="211"/>
      <c r="ECL609" s="211"/>
      <c r="ECM609" s="211"/>
      <c r="ECN609" s="211"/>
      <c r="ECO609" s="211"/>
      <c r="ECP609" s="211"/>
      <c r="ECQ609" s="211"/>
      <c r="ECR609" s="211"/>
      <c r="ECS609" s="211"/>
      <c r="ECT609" s="211"/>
      <c r="ECU609" s="211"/>
      <c r="ECV609" s="211"/>
      <c r="ECW609" s="211"/>
      <c r="ECX609" s="211"/>
      <c r="ECY609" s="211"/>
      <c r="ECZ609" s="211"/>
      <c r="EDA609" s="211"/>
      <c r="EDB609" s="211"/>
      <c r="EDC609" s="211"/>
      <c r="EDD609" s="211"/>
      <c r="EDE609" s="211"/>
      <c r="EDF609" s="211"/>
      <c r="EDG609" s="211"/>
      <c r="EDH609" s="211"/>
      <c r="EDI609" s="211"/>
      <c r="EDJ609" s="211"/>
      <c r="EDK609" s="211"/>
      <c r="EDL609" s="211"/>
      <c r="EDM609" s="211"/>
      <c r="EDN609" s="211"/>
      <c r="EDO609" s="211"/>
      <c r="EDP609" s="211"/>
      <c r="EDQ609" s="211"/>
      <c r="EDR609" s="211"/>
      <c r="EDS609" s="211"/>
      <c r="EDT609" s="211"/>
      <c r="EDU609" s="211"/>
      <c r="EDV609" s="211"/>
      <c r="EDW609" s="211"/>
      <c r="EDX609" s="211"/>
      <c r="EDY609" s="211"/>
      <c r="EDZ609" s="211"/>
      <c r="EEA609" s="211"/>
      <c r="EEB609" s="211"/>
      <c r="EEC609" s="211"/>
      <c r="EED609" s="211"/>
      <c r="EEE609" s="211"/>
      <c r="EEF609" s="211"/>
      <c r="EEG609" s="211"/>
      <c r="EEH609" s="211"/>
      <c r="EEI609" s="211"/>
      <c r="EEJ609" s="211"/>
      <c r="EEK609" s="211"/>
      <c r="EEL609" s="211"/>
      <c r="EEM609" s="211"/>
      <c r="EEN609" s="211"/>
      <c r="EEO609" s="211"/>
      <c r="EEP609" s="211"/>
      <c r="EEQ609" s="211"/>
      <c r="EER609" s="211"/>
      <c r="EES609" s="211"/>
      <c r="EET609" s="211"/>
      <c r="EEU609" s="211"/>
      <c r="EEV609" s="211"/>
      <c r="EEW609" s="211"/>
      <c r="EEX609" s="211"/>
      <c r="EEY609" s="211"/>
      <c r="EEZ609" s="211"/>
      <c r="EFA609" s="211"/>
      <c r="EFB609" s="211"/>
      <c r="EFC609" s="211"/>
      <c r="EFD609" s="211"/>
      <c r="EFE609" s="211"/>
      <c r="EFF609" s="211"/>
      <c r="EFG609" s="211"/>
      <c r="EFH609" s="211"/>
      <c r="EFI609" s="211"/>
      <c r="EFJ609" s="211"/>
      <c r="EFK609" s="211"/>
      <c r="EFL609" s="211"/>
      <c r="EFM609" s="211"/>
      <c r="EFN609" s="211"/>
      <c r="EFO609" s="211"/>
      <c r="EFP609" s="211"/>
      <c r="EFQ609" s="211"/>
      <c r="EFR609" s="211"/>
      <c r="EFS609" s="211"/>
      <c r="EFT609" s="211"/>
      <c r="EFU609" s="211"/>
      <c r="EFV609" s="211"/>
      <c r="EFW609" s="211"/>
      <c r="EFX609" s="211"/>
      <c r="EFY609" s="211"/>
      <c r="EFZ609" s="211"/>
      <c r="EGA609" s="211"/>
      <c r="EGB609" s="211"/>
      <c r="EGC609" s="211"/>
      <c r="EGD609" s="211"/>
      <c r="EGE609" s="211"/>
      <c r="EGF609" s="211"/>
      <c r="EGG609" s="211"/>
      <c r="EGH609" s="211"/>
      <c r="EGI609" s="211"/>
      <c r="EGJ609" s="211"/>
      <c r="EGK609" s="211"/>
      <c r="EGL609" s="211"/>
      <c r="EGM609" s="211"/>
      <c r="EGN609" s="211"/>
      <c r="EGO609" s="211"/>
      <c r="EGP609" s="211"/>
      <c r="EGQ609" s="211"/>
      <c r="EGR609" s="211"/>
      <c r="EGS609" s="211"/>
      <c r="EGT609" s="211"/>
      <c r="EGU609" s="211"/>
      <c r="EGV609" s="211"/>
      <c r="EGW609" s="211"/>
      <c r="EGX609" s="211"/>
      <c r="EGY609" s="211"/>
      <c r="EGZ609" s="211"/>
      <c r="EHA609" s="211"/>
      <c r="EHB609" s="211"/>
      <c r="EHC609" s="211"/>
      <c r="EHD609" s="211"/>
      <c r="EHE609" s="211"/>
      <c r="EHF609" s="211"/>
      <c r="EHG609" s="211"/>
      <c r="EHH609" s="211"/>
      <c r="EHI609" s="211"/>
      <c r="EHJ609" s="211"/>
      <c r="EHK609" s="211"/>
      <c r="EHL609" s="211"/>
      <c r="EHM609" s="211"/>
      <c r="EHN609" s="211"/>
      <c r="EHO609" s="211"/>
      <c r="EHP609" s="211"/>
      <c r="EHQ609" s="211"/>
      <c r="EHR609" s="211"/>
      <c r="EHS609" s="211"/>
      <c r="EHT609" s="211"/>
      <c r="EHU609" s="211"/>
      <c r="EHV609" s="211"/>
      <c r="EHW609" s="211"/>
      <c r="EHX609" s="211"/>
      <c r="EHY609" s="211"/>
      <c r="EHZ609" s="211"/>
      <c r="EIA609" s="211"/>
      <c r="EIB609" s="211"/>
      <c r="EIC609" s="211"/>
      <c r="EID609" s="211"/>
      <c r="EIE609" s="211"/>
      <c r="EIF609" s="211"/>
      <c r="EIG609" s="211"/>
      <c r="EIH609" s="211"/>
      <c r="EII609" s="211"/>
      <c r="EIJ609" s="211"/>
      <c r="EIK609" s="211"/>
      <c r="EIL609" s="211"/>
      <c r="EIM609" s="211"/>
      <c r="EIN609" s="211"/>
      <c r="EIO609" s="211"/>
      <c r="EIP609" s="211"/>
      <c r="EIQ609" s="211"/>
      <c r="EIR609" s="211"/>
      <c r="EIS609" s="211"/>
      <c r="EIT609" s="211"/>
      <c r="EIU609" s="211"/>
      <c r="EIV609" s="211"/>
      <c r="EIW609" s="211"/>
      <c r="EIX609" s="211"/>
      <c r="EIY609" s="211"/>
      <c r="EIZ609" s="211"/>
      <c r="EJA609" s="211"/>
      <c r="EJB609" s="211"/>
      <c r="EJC609" s="211"/>
      <c r="EJD609" s="211"/>
      <c r="EJE609" s="211"/>
      <c r="EJF609" s="211"/>
      <c r="EJG609" s="211"/>
      <c r="EJH609" s="211"/>
      <c r="EJI609" s="211"/>
      <c r="EJJ609" s="211"/>
      <c r="EJK609" s="211"/>
      <c r="EJL609" s="211"/>
      <c r="EJM609" s="211"/>
      <c r="EJN609" s="211"/>
      <c r="EJO609" s="211"/>
      <c r="EJP609" s="211"/>
      <c r="EJQ609" s="211"/>
      <c r="EJR609" s="211"/>
      <c r="EJS609" s="211"/>
      <c r="EJT609" s="211"/>
      <c r="EJU609" s="211"/>
      <c r="EJV609" s="211"/>
      <c r="EJW609" s="211"/>
      <c r="EJX609" s="211"/>
      <c r="EJY609" s="211"/>
      <c r="EJZ609" s="211"/>
      <c r="EKA609" s="211"/>
      <c r="EKB609" s="211"/>
      <c r="EKC609" s="211"/>
      <c r="EKD609" s="211"/>
      <c r="EKE609" s="211"/>
      <c r="EKF609" s="211"/>
      <c r="EKG609" s="211"/>
      <c r="EKH609" s="211"/>
      <c r="EKI609" s="211"/>
      <c r="EKJ609" s="211"/>
      <c r="EKK609" s="211"/>
      <c r="EKL609" s="211"/>
      <c r="EKM609" s="211"/>
      <c r="EKN609" s="211"/>
      <c r="EKO609" s="211"/>
      <c r="EKP609" s="211"/>
      <c r="EKQ609" s="211"/>
      <c r="EKR609" s="211"/>
      <c r="EKS609" s="211"/>
      <c r="EKT609" s="211"/>
      <c r="EKU609" s="211"/>
      <c r="EKV609" s="211"/>
      <c r="EKW609" s="211"/>
      <c r="EKX609" s="211"/>
      <c r="EKY609" s="211"/>
      <c r="EKZ609" s="211"/>
      <c r="ELA609" s="211"/>
      <c r="ELB609" s="211"/>
      <c r="ELC609" s="211"/>
      <c r="ELD609" s="211"/>
      <c r="ELE609" s="211"/>
      <c r="ELF609" s="211"/>
      <c r="ELG609" s="211"/>
      <c r="ELH609" s="211"/>
      <c r="ELI609" s="211"/>
      <c r="ELJ609" s="211"/>
      <c r="ELK609" s="211"/>
      <c r="ELL609" s="211"/>
      <c r="ELM609" s="211"/>
      <c r="ELN609" s="211"/>
      <c r="ELO609" s="211"/>
      <c r="ELP609" s="211"/>
      <c r="ELQ609" s="211"/>
      <c r="ELR609" s="211"/>
      <c r="ELS609" s="211"/>
      <c r="ELT609" s="211"/>
      <c r="ELU609" s="211"/>
      <c r="ELV609" s="211"/>
      <c r="ELW609" s="211"/>
      <c r="ELX609" s="211"/>
      <c r="ELY609" s="211"/>
      <c r="ELZ609" s="211"/>
      <c r="EMA609" s="211"/>
      <c r="EMB609" s="211"/>
      <c r="EMC609" s="211"/>
      <c r="EMD609" s="211"/>
      <c r="EME609" s="211"/>
      <c r="EMF609" s="211"/>
      <c r="EMG609" s="211"/>
      <c r="EMH609" s="211"/>
      <c r="EMI609" s="211"/>
      <c r="EMJ609" s="211"/>
      <c r="EMK609" s="211"/>
      <c r="EML609" s="211"/>
      <c r="EMM609" s="211"/>
      <c r="EMN609" s="211"/>
      <c r="EMO609" s="211"/>
      <c r="EMP609" s="211"/>
      <c r="EMQ609" s="211"/>
      <c r="EMR609" s="211"/>
      <c r="EMS609" s="211"/>
      <c r="EMT609" s="211"/>
      <c r="EMU609" s="211"/>
      <c r="EMV609" s="211"/>
      <c r="EMW609" s="211"/>
      <c r="EMX609" s="211"/>
      <c r="EMY609" s="211"/>
      <c r="EMZ609" s="211"/>
      <c r="ENA609" s="211"/>
      <c r="ENB609" s="211"/>
      <c r="ENC609" s="211"/>
      <c r="END609" s="211"/>
      <c r="ENE609" s="211"/>
      <c r="ENF609" s="211"/>
      <c r="ENG609" s="211"/>
      <c r="ENH609" s="211"/>
      <c r="ENI609" s="211"/>
      <c r="ENJ609" s="211"/>
      <c r="ENK609" s="211"/>
      <c r="ENL609" s="211"/>
      <c r="ENM609" s="211"/>
      <c r="ENN609" s="211"/>
      <c r="ENO609" s="211"/>
      <c r="ENP609" s="211"/>
      <c r="ENQ609" s="211"/>
      <c r="ENR609" s="211"/>
      <c r="ENS609" s="211"/>
      <c r="ENT609" s="211"/>
      <c r="ENU609" s="211"/>
      <c r="ENV609" s="211"/>
      <c r="ENW609" s="211"/>
      <c r="ENX609" s="211"/>
      <c r="ENY609" s="211"/>
      <c r="ENZ609" s="211"/>
      <c r="EOA609" s="211"/>
      <c r="EOB609" s="211"/>
      <c r="EOC609" s="211"/>
      <c r="EOD609" s="211"/>
      <c r="EOE609" s="211"/>
      <c r="EOF609" s="211"/>
      <c r="EOG609" s="211"/>
      <c r="EOH609" s="211"/>
      <c r="EOI609" s="211"/>
      <c r="EOJ609" s="211"/>
      <c r="EOK609" s="211"/>
      <c r="EOL609" s="211"/>
      <c r="EOM609" s="211"/>
      <c r="EON609" s="211"/>
      <c r="EOO609" s="211"/>
      <c r="EOP609" s="211"/>
      <c r="EOQ609" s="211"/>
      <c r="EOR609" s="211"/>
      <c r="EOS609" s="211"/>
      <c r="EOT609" s="211"/>
      <c r="EOU609" s="211"/>
      <c r="EOV609" s="211"/>
      <c r="EOW609" s="211"/>
      <c r="EOX609" s="211"/>
      <c r="EOY609" s="211"/>
      <c r="EOZ609" s="211"/>
      <c r="EPA609" s="211"/>
      <c r="EPB609" s="211"/>
      <c r="EPC609" s="211"/>
      <c r="EPD609" s="211"/>
      <c r="EPE609" s="211"/>
      <c r="EPF609" s="211"/>
      <c r="EPG609" s="211"/>
      <c r="EPH609" s="211"/>
      <c r="EPI609" s="211"/>
      <c r="EPJ609" s="211"/>
      <c r="EPK609" s="211"/>
      <c r="EPL609" s="211"/>
      <c r="EPM609" s="211"/>
      <c r="EPN609" s="211"/>
      <c r="EPO609" s="211"/>
      <c r="EPP609" s="211"/>
      <c r="EPQ609" s="211"/>
      <c r="EPR609" s="211"/>
      <c r="EPS609" s="211"/>
      <c r="EPT609" s="211"/>
      <c r="EPU609" s="211"/>
      <c r="EPV609" s="211"/>
      <c r="EPW609" s="211"/>
      <c r="EPX609" s="211"/>
      <c r="EPY609" s="211"/>
      <c r="EPZ609" s="211"/>
      <c r="EQA609" s="211"/>
      <c r="EQB609" s="211"/>
      <c r="EQC609" s="211"/>
      <c r="EQD609" s="211"/>
      <c r="EQE609" s="211"/>
      <c r="EQF609" s="211"/>
      <c r="EQG609" s="211"/>
      <c r="EQH609" s="211"/>
      <c r="EQI609" s="211"/>
      <c r="EQJ609" s="211"/>
      <c r="EQK609" s="211"/>
      <c r="EQL609" s="211"/>
      <c r="EQM609" s="211"/>
      <c r="EQN609" s="211"/>
      <c r="EQO609" s="211"/>
      <c r="EQP609" s="211"/>
      <c r="EQQ609" s="211"/>
      <c r="EQR609" s="211"/>
      <c r="EQS609" s="211"/>
      <c r="EQT609" s="211"/>
      <c r="EQU609" s="211"/>
      <c r="EQV609" s="211"/>
      <c r="EQW609" s="211"/>
      <c r="EQX609" s="211"/>
      <c r="EQY609" s="211"/>
      <c r="EQZ609" s="211"/>
      <c r="ERA609" s="211"/>
      <c r="ERB609" s="211"/>
      <c r="ERC609" s="211"/>
      <c r="ERD609" s="211"/>
      <c r="ERE609" s="211"/>
      <c r="ERF609" s="211"/>
      <c r="ERG609" s="211"/>
      <c r="ERH609" s="211"/>
      <c r="ERI609" s="211"/>
      <c r="ERJ609" s="211"/>
      <c r="ERK609" s="211"/>
      <c r="ERL609" s="211"/>
      <c r="ERM609" s="211"/>
      <c r="ERN609" s="211"/>
      <c r="ERO609" s="211"/>
      <c r="ERP609" s="211"/>
      <c r="ERQ609" s="211"/>
      <c r="ERR609" s="211"/>
      <c r="ERS609" s="211"/>
      <c r="ERT609" s="211"/>
      <c r="ERU609" s="211"/>
      <c r="ERV609" s="211"/>
      <c r="ERW609" s="211"/>
      <c r="ERX609" s="211"/>
      <c r="ERY609" s="211"/>
      <c r="ERZ609" s="211"/>
      <c r="ESA609" s="211"/>
      <c r="ESB609" s="211"/>
      <c r="ESC609" s="211"/>
      <c r="ESD609" s="211"/>
      <c r="ESE609" s="211"/>
      <c r="ESF609" s="211"/>
      <c r="ESG609" s="211"/>
      <c r="ESH609" s="211"/>
      <c r="ESI609" s="211"/>
      <c r="ESJ609" s="211"/>
      <c r="ESK609" s="211"/>
      <c r="ESL609" s="211"/>
      <c r="ESM609" s="211"/>
      <c r="ESN609" s="211"/>
      <c r="ESO609" s="211"/>
      <c r="ESP609" s="211"/>
      <c r="ESQ609" s="211"/>
      <c r="ESR609" s="211"/>
      <c r="ESS609" s="211"/>
      <c r="EST609" s="211"/>
      <c r="ESU609" s="211"/>
      <c r="ESV609" s="211"/>
      <c r="ESW609" s="211"/>
      <c r="ESX609" s="211"/>
      <c r="ESY609" s="211"/>
      <c r="ESZ609" s="211"/>
      <c r="ETA609" s="211"/>
      <c r="ETB609" s="211"/>
      <c r="ETC609" s="211"/>
      <c r="ETD609" s="211"/>
      <c r="ETE609" s="211"/>
      <c r="ETF609" s="211"/>
      <c r="ETG609" s="211"/>
      <c r="ETH609" s="211"/>
      <c r="ETI609" s="211"/>
      <c r="ETJ609" s="211"/>
      <c r="ETK609" s="211"/>
      <c r="ETL609" s="211"/>
      <c r="ETM609" s="211"/>
      <c r="ETN609" s="211"/>
      <c r="ETO609" s="211"/>
      <c r="ETP609" s="211"/>
      <c r="ETQ609" s="211"/>
      <c r="ETR609" s="211"/>
      <c r="ETS609" s="211"/>
      <c r="ETT609" s="211"/>
      <c r="ETU609" s="211"/>
      <c r="ETV609" s="211"/>
      <c r="ETW609" s="211"/>
      <c r="ETX609" s="211"/>
      <c r="ETY609" s="211"/>
      <c r="ETZ609" s="211"/>
      <c r="EUA609" s="211"/>
      <c r="EUB609" s="211"/>
      <c r="EUC609" s="211"/>
      <c r="EUD609" s="211"/>
      <c r="EUE609" s="211"/>
      <c r="EUF609" s="211"/>
      <c r="EUG609" s="211"/>
      <c r="EUH609" s="211"/>
      <c r="EUI609" s="211"/>
      <c r="EUJ609" s="211"/>
      <c r="EUK609" s="211"/>
      <c r="EUL609" s="211"/>
      <c r="EUM609" s="211"/>
      <c r="EUN609" s="211"/>
      <c r="EUO609" s="211"/>
      <c r="EUP609" s="211"/>
      <c r="EUQ609" s="211"/>
      <c r="EUR609" s="211"/>
      <c r="EUS609" s="211"/>
      <c r="EUT609" s="211"/>
      <c r="EUU609" s="211"/>
      <c r="EUV609" s="211"/>
      <c r="EUW609" s="211"/>
      <c r="EUX609" s="211"/>
      <c r="EUY609" s="211"/>
      <c r="EUZ609" s="211"/>
      <c r="EVA609" s="211"/>
      <c r="EVB609" s="211"/>
      <c r="EVC609" s="211"/>
      <c r="EVD609" s="211"/>
      <c r="EVE609" s="211"/>
      <c r="EVF609" s="211"/>
      <c r="EVG609" s="211"/>
      <c r="EVH609" s="211"/>
      <c r="EVI609" s="211"/>
      <c r="EVJ609" s="211"/>
      <c r="EVK609" s="211"/>
      <c r="EVL609" s="211"/>
      <c r="EVM609" s="211"/>
      <c r="EVN609" s="211"/>
      <c r="EVO609" s="211"/>
      <c r="EVP609" s="211"/>
      <c r="EVQ609" s="211"/>
      <c r="EVR609" s="211"/>
      <c r="EVS609" s="211"/>
      <c r="EVT609" s="211"/>
      <c r="EVU609" s="211"/>
      <c r="EVV609" s="211"/>
      <c r="EVW609" s="211"/>
      <c r="EVX609" s="211"/>
      <c r="EVY609" s="211"/>
      <c r="EVZ609" s="211"/>
      <c r="EWA609" s="211"/>
      <c r="EWB609" s="211"/>
      <c r="EWC609" s="211"/>
      <c r="EWD609" s="211"/>
      <c r="EWE609" s="211"/>
      <c r="EWF609" s="211"/>
      <c r="EWG609" s="211"/>
      <c r="EWH609" s="211"/>
      <c r="EWI609" s="211"/>
      <c r="EWJ609" s="211"/>
      <c r="EWK609" s="211"/>
      <c r="EWL609" s="211"/>
      <c r="EWM609" s="211"/>
      <c r="EWN609" s="211"/>
      <c r="EWO609" s="211"/>
      <c r="EWP609" s="211"/>
      <c r="EWQ609" s="211"/>
      <c r="EWR609" s="211"/>
      <c r="EWS609" s="211"/>
      <c r="EWT609" s="211"/>
      <c r="EWU609" s="211"/>
      <c r="EWV609" s="211"/>
      <c r="EWW609" s="211"/>
      <c r="EWX609" s="211"/>
      <c r="EWY609" s="211"/>
      <c r="EWZ609" s="211"/>
      <c r="EXA609" s="211"/>
      <c r="EXB609" s="211"/>
      <c r="EXC609" s="211"/>
      <c r="EXD609" s="211"/>
      <c r="EXE609" s="211"/>
      <c r="EXF609" s="211"/>
      <c r="EXG609" s="211"/>
      <c r="EXH609" s="211"/>
      <c r="EXI609" s="211"/>
      <c r="EXJ609" s="211"/>
      <c r="EXK609" s="211"/>
      <c r="EXL609" s="211"/>
      <c r="EXM609" s="211"/>
      <c r="EXN609" s="211"/>
      <c r="EXO609" s="211"/>
      <c r="EXP609" s="211"/>
      <c r="EXQ609" s="211"/>
      <c r="EXR609" s="211"/>
      <c r="EXS609" s="211"/>
      <c r="EXT609" s="211"/>
      <c r="EXU609" s="211"/>
      <c r="EXV609" s="211"/>
      <c r="EXW609" s="211"/>
      <c r="EXX609" s="211"/>
      <c r="EXY609" s="211"/>
      <c r="EXZ609" s="211"/>
      <c r="EYA609" s="211"/>
      <c r="EYB609" s="211"/>
      <c r="EYC609" s="211"/>
      <c r="EYD609" s="211"/>
      <c r="EYE609" s="211"/>
      <c r="EYF609" s="211"/>
      <c r="EYG609" s="211"/>
      <c r="EYH609" s="211"/>
      <c r="EYI609" s="211"/>
      <c r="EYJ609" s="211"/>
      <c r="EYK609" s="211"/>
      <c r="EYL609" s="211"/>
      <c r="EYM609" s="211"/>
      <c r="EYN609" s="211"/>
      <c r="EYO609" s="211"/>
      <c r="EYP609" s="211"/>
      <c r="EYQ609" s="211"/>
      <c r="EYR609" s="211"/>
      <c r="EYS609" s="211"/>
      <c r="EYT609" s="211"/>
      <c r="EYU609" s="211"/>
      <c r="EYV609" s="211"/>
      <c r="EYW609" s="211"/>
      <c r="EYX609" s="211"/>
      <c r="EYY609" s="211"/>
      <c r="EYZ609" s="211"/>
      <c r="EZA609" s="211"/>
      <c r="EZB609" s="211"/>
      <c r="EZC609" s="211"/>
      <c r="EZD609" s="211"/>
      <c r="EZE609" s="211"/>
      <c r="EZF609" s="211"/>
      <c r="EZG609" s="211"/>
      <c r="EZH609" s="211"/>
      <c r="EZI609" s="211"/>
      <c r="EZJ609" s="211"/>
      <c r="EZK609" s="211"/>
      <c r="EZL609" s="211"/>
      <c r="EZM609" s="211"/>
      <c r="EZN609" s="211"/>
      <c r="EZO609" s="211"/>
      <c r="EZP609" s="211"/>
      <c r="EZQ609" s="211"/>
      <c r="EZR609" s="211"/>
      <c r="EZS609" s="211"/>
      <c r="EZT609" s="211"/>
      <c r="EZU609" s="211"/>
      <c r="EZV609" s="211"/>
      <c r="EZW609" s="211"/>
      <c r="EZX609" s="211"/>
      <c r="EZY609" s="211"/>
      <c r="EZZ609" s="211"/>
      <c r="FAA609" s="211"/>
      <c r="FAB609" s="211"/>
      <c r="FAC609" s="211"/>
      <c r="FAD609" s="211"/>
      <c r="FAE609" s="211"/>
    </row>
    <row r="610" spans="1:4087" s="212" customFormat="1" ht="38.25">
      <c r="A610" s="233" t="s">
        <v>1628</v>
      </c>
      <c r="B610" s="233" t="s">
        <v>763</v>
      </c>
      <c r="C610" s="233" t="s">
        <v>32</v>
      </c>
      <c r="D610" s="231" t="s">
        <v>2304</v>
      </c>
      <c r="E610" s="387">
        <v>44809</v>
      </c>
      <c r="F610" s="258">
        <v>45291</v>
      </c>
      <c r="G610" s="385"/>
      <c r="H610" s="478"/>
      <c r="I610" s="377">
        <v>8568084</v>
      </c>
      <c r="J610" s="380"/>
      <c r="K610" s="381" t="s">
        <v>210</v>
      </c>
      <c r="L610" s="386">
        <v>99</v>
      </c>
      <c r="M610" s="236" t="s">
        <v>22</v>
      </c>
      <c r="N610" s="236">
        <v>138</v>
      </c>
      <c r="O610" s="484" t="s">
        <v>22</v>
      </c>
      <c r="P610" s="238" t="s">
        <v>22</v>
      </c>
      <c r="Q610" s="238" t="s">
        <v>22</v>
      </c>
      <c r="R610" s="238" t="s">
        <v>22</v>
      </c>
      <c r="S610" s="238" t="s">
        <v>22</v>
      </c>
      <c r="T610" s="238" t="s">
        <v>22</v>
      </c>
      <c r="U610" s="238" t="s">
        <v>22</v>
      </c>
      <c r="V610" s="238" t="s">
        <v>141</v>
      </c>
      <c r="W610" s="233"/>
      <c r="X610" s="211"/>
      <c r="Y610" s="211"/>
      <c r="Z610" s="211"/>
      <c r="AA610" s="211"/>
      <c r="AB610" s="211"/>
      <c r="AC610" s="211"/>
      <c r="AD610" s="211"/>
      <c r="AE610" s="211"/>
      <c r="AF610" s="211"/>
      <c r="AG610" s="211"/>
      <c r="AH610" s="211"/>
      <c r="AI610" s="211"/>
      <c r="AJ610" s="211"/>
      <c r="AK610" s="211"/>
      <c r="AL610" s="211"/>
      <c r="AM610" s="211"/>
      <c r="AN610" s="211"/>
      <c r="AO610" s="211"/>
      <c r="AP610" s="211"/>
      <c r="AQ610" s="211"/>
      <c r="AR610" s="211"/>
      <c r="AS610" s="211"/>
      <c r="AT610" s="211"/>
      <c r="AU610" s="211"/>
      <c r="AV610" s="211"/>
      <c r="AW610" s="211"/>
      <c r="AX610" s="211"/>
      <c r="AY610" s="211"/>
      <c r="AZ610" s="211"/>
      <c r="BA610" s="211"/>
      <c r="BB610" s="211"/>
      <c r="BC610" s="211"/>
      <c r="BD610" s="211"/>
      <c r="BE610" s="211"/>
      <c r="BF610" s="211"/>
      <c r="BG610" s="211"/>
      <c r="BH610" s="211"/>
      <c r="BI610" s="211"/>
      <c r="BJ610" s="211"/>
      <c r="BK610" s="211"/>
      <c r="BL610" s="211"/>
      <c r="BM610" s="211"/>
      <c r="BN610" s="211"/>
      <c r="BO610" s="211"/>
      <c r="BP610" s="211"/>
      <c r="BQ610" s="211"/>
      <c r="BR610" s="211"/>
      <c r="BS610" s="211"/>
      <c r="BT610" s="211"/>
      <c r="BU610" s="211"/>
      <c r="BV610" s="211"/>
      <c r="BW610" s="211"/>
      <c r="BX610" s="211"/>
      <c r="BY610" s="211"/>
      <c r="BZ610" s="211"/>
      <c r="CA610" s="211"/>
      <c r="CB610" s="211"/>
      <c r="CC610" s="211"/>
      <c r="CD610" s="211"/>
      <c r="CE610" s="211"/>
      <c r="CF610" s="211"/>
      <c r="CG610" s="211"/>
      <c r="CH610" s="211"/>
      <c r="CI610" s="211"/>
      <c r="CJ610" s="211"/>
      <c r="CK610" s="211"/>
      <c r="CL610" s="211"/>
      <c r="CM610" s="211"/>
      <c r="CN610" s="211"/>
      <c r="CO610" s="211"/>
      <c r="CP610" s="211"/>
      <c r="CQ610" s="211"/>
      <c r="CR610" s="211"/>
      <c r="CS610" s="211"/>
      <c r="CT610" s="211"/>
      <c r="CU610" s="211"/>
      <c r="CV610" s="211"/>
      <c r="CW610" s="211"/>
      <c r="CX610" s="211"/>
      <c r="CY610" s="211"/>
      <c r="CZ610" s="211"/>
      <c r="DA610" s="211"/>
      <c r="DB610" s="211"/>
      <c r="DC610" s="211"/>
      <c r="DD610" s="211"/>
      <c r="DE610" s="211"/>
      <c r="DF610" s="211"/>
      <c r="DG610" s="211"/>
      <c r="DH610" s="211"/>
      <c r="DI610" s="211"/>
      <c r="DJ610" s="211"/>
      <c r="DK610" s="211"/>
      <c r="DL610" s="211"/>
      <c r="DM610" s="211"/>
      <c r="DN610" s="211"/>
      <c r="DO610" s="211"/>
      <c r="DP610" s="211"/>
      <c r="DQ610" s="211"/>
      <c r="DR610" s="211"/>
      <c r="DS610" s="211"/>
      <c r="DT610" s="211"/>
      <c r="DU610" s="211"/>
      <c r="DV610" s="211"/>
      <c r="DW610" s="211"/>
      <c r="DX610" s="211"/>
      <c r="DY610" s="211"/>
      <c r="DZ610" s="211"/>
      <c r="EA610" s="211"/>
      <c r="EB610" s="211"/>
      <c r="EC610" s="211"/>
      <c r="ED610" s="211"/>
      <c r="EE610" s="211"/>
      <c r="EF610" s="211"/>
      <c r="EG610" s="211"/>
      <c r="EH610" s="211"/>
      <c r="EI610" s="211"/>
      <c r="EJ610" s="211"/>
      <c r="EK610" s="211"/>
      <c r="EL610" s="211"/>
      <c r="EM610" s="211"/>
      <c r="EN610" s="211"/>
      <c r="EO610" s="211"/>
      <c r="EP610" s="211"/>
      <c r="EQ610" s="211"/>
      <c r="ER610" s="211"/>
      <c r="ES610" s="211"/>
      <c r="ET610" s="211"/>
      <c r="EU610" s="211"/>
      <c r="EV610" s="211"/>
      <c r="EW610" s="211"/>
      <c r="EX610" s="211"/>
      <c r="EY610" s="211"/>
      <c r="EZ610" s="211"/>
      <c r="FA610" s="211"/>
      <c r="FB610" s="211"/>
      <c r="FC610" s="211"/>
      <c r="FD610" s="211"/>
      <c r="FE610" s="211"/>
      <c r="FF610" s="211"/>
      <c r="FG610" s="211"/>
      <c r="FH610" s="211"/>
      <c r="FI610" s="211"/>
      <c r="FJ610" s="211"/>
      <c r="FK610" s="211"/>
      <c r="FL610" s="211"/>
      <c r="FM610" s="211"/>
      <c r="FN610" s="211"/>
      <c r="FO610" s="211"/>
      <c r="FP610" s="211"/>
      <c r="FQ610" s="211"/>
      <c r="FR610" s="211"/>
      <c r="FS610" s="211"/>
      <c r="FT610" s="211"/>
      <c r="FU610" s="211"/>
      <c r="FV610" s="211"/>
      <c r="FW610" s="211"/>
      <c r="FX610" s="211"/>
      <c r="FY610" s="211"/>
      <c r="FZ610" s="211"/>
      <c r="GA610" s="211"/>
      <c r="GB610" s="211"/>
      <c r="GC610" s="211"/>
      <c r="GD610" s="211"/>
      <c r="GE610" s="211"/>
      <c r="GF610" s="211"/>
      <c r="GG610" s="211"/>
      <c r="GH610" s="211"/>
      <c r="GI610" s="211"/>
      <c r="GJ610" s="211"/>
      <c r="GK610" s="211"/>
      <c r="GL610" s="211"/>
      <c r="GM610" s="211"/>
      <c r="GN610" s="211"/>
      <c r="GO610" s="211"/>
      <c r="GP610" s="211"/>
      <c r="GQ610" s="211"/>
      <c r="GR610" s="211"/>
      <c r="GS610" s="211"/>
      <c r="GT610" s="211"/>
      <c r="GU610" s="211"/>
      <c r="GV610" s="211"/>
      <c r="GW610" s="211"/>
      <c r="GX610" s="211"/>
      <c r="GY610" s="211"/>
      <c r="GZ610" s="211"/>
      <c r="HA610" s="211"/>
      <c r="HB610" s="211"/>
      <c r="HC610" s="211"/>
      <c r="HD610" s="211"/>
      <c r="HE610" s="211"/>
      <c r="HF610" s="211"/>
      <c r="HG610" s="211"/>
      <c r="HH610" s="211"/>
      <c r="HI610" s="211"/>
      <c r="HJ610" s="211"/>
      <c r="HK610" s="211"/>
      <c r="HL610" s="211"/>
      <c r="HM610" s="211"/>
      <c r="HN610" s="211"/>
      <c r="HO610" s="211"/>
      <c r="HP610" s="211"/>
      <c r="HQ610" s="211"/>
      <c r="HR610" s="211"/>
      <c r="HS610" s="211"/>
      <c r="HT610" s="211"/>
      <c r="HU610" s="211"/>
      <c r="HV610" s="211"/>
      <c r="HW610" s="211"/>
      <c r="HX610" s="211"/>
      <c r="HY610" s="211"/>
      <c r="HZ610" s="211"/>
      <c r="IA610" s="211"/>
      <c r="IB610" s="211"/>
      <c r="IC610" s="211"/>
      <c r="ID610" s="211"/>
      <c r="IE610" s="211"/>
      <c r="IF610" s="211"/>
      <c r="IG610" s="211"/>
      <c r="IH610" s="211"/>
      <c r="II610" s="211"/>
      <c r="IJ610" s="211"/>
      <c r="IK610" s="211"/>
      <c r="IL610" s="211"/>
      <c r="IM610" s="211"/>
      <c r="IN610" s="211"/>
      <c r="IO610" s="211"/>
      <c r="IP610" s="211"/>
      <c r="IQ610" s="211"/>
      <c r="IR610" s="211"/>
      <c r="IS610" s="211"/>
      <c r="IT610" s="211"/>
      <c r="IU610" s="211"/>
      <c r="IV610" s="211"/>
      <c r="IW610" s="211"/>
      <c r="IX610" s="211"/>
      <c r="IY610" s="211"/>
      <c r="IZ610" s="211"/>
      <c r="JA610" s="211"/>
      <c r="JB610" s="211"/>
      <c r="JC610" s="211"/>
      <c r="JD610" s="211"/>
      <c r="JE610" s="211"/>
      <c r="JF610" s="211"/>
      <c r="JG610" s="211"/>
      <c r="JH610" s="211"/>
      <c r="JI610" s="211"/>
      <c r="JJ610" s="211"/>
      <c r="JK610" s="211"/>
      <c r="JL610" s="211"/>
      <c r="JM610" s="211"/>
      <c r="JN610" s="211"/>
      <c r="JO610" s="211"/>
      <c r="JP610" s="211"/>
      <c r="JQ610" s="211"/>
      <c r="JR610" s="211"/>
      <c r="JS610" s="211"/>
      <c r="JT610" s="211"/>
      <c r="JU610" s="211"/>
      <c r="JV610" s="211"/>
      <c r="JW610" s="211"/>
      <c r="JX610" s="211"/>
      <c r="JY610" s="211"/>
      <c r="JZ610" s="211"/>
      <c r="KA610" s="211"/>
      <c r="KB610" s="211"/>
      <c r="KC610" s="211"/>
      <c r="KD610" s="211"/>
      <c r="KE610" s="211"/>
      <c r="KF610" s="211"/>
      <c r="KG610" s="211"/>
      <c r="KH610" s="211"/>
      <c r="KI610" s="211"/>
      <c r="KJ610" s="211"/>
      <c r="KK610" s="211"/>
      <c r="KL610" s="211"/>
      <c r="KM610" s="211"/>
      <c r="KN610" s="211"/>
      <c r="KO610" s="211"/>
      <c r="KP610" s="211"/>
      <c r="KQ610" s="211"/>
      <c r="KR610" s="211"/>
      <c r="KS610" s="211"/>
      <c r="KT610" s="211"/>
      <c r="KU610" s="211"/>
      <c r="KV610" s="211"/>
      <c r="KW610" s="211"/>
      <c r="KX610" s="211"/>
      <c r="KY610" s="211"/>
      <c r="KZ610" s="211"/>
      <c r="LA610" s="211"/>
      <c r="LB610" s="211"/>
      <c r="LC610" s="211"/>
      <c r="LD610" s="211"/>
      <c r="LE610" s="211"/>
      <c r="LF610" s="211"/>
      <c r="LG610" s="211"/>
      <c r="LH610" s="211"/>
      <c r="LI610" s="211"/>
      <c r="LJ610" s="211"/>
      <c r="LK610" s="211"/>
      <c r="LL610" s="211"/>
      <c r="LM610" s="211"/>
      <c r="LN610" s="211"/>
      <c r="LO610" s="211"/>
      <c r="LP610" s="211"/>
      <c r="LQ610" s="211"/>
      <c r="LR610" s="211"/>
      <c r="LS610" s="211"/>
      <c r="LT610" s="211"/>
      <c r="LU610" s="211"/>
      <c r="LV610" s="211"/>
      <c r="LW610" s="211"/>
      <c r="LX610" s="211"/>
      <c r="LY610" s="211"/>
      <c r="LZ610" s="211"/>
      <c r="MA610" s="211"/>
      <c r="MB610" s="211"/>
      <c r="MC610" s="211"/>
      <c r="MD610" s="211"/>
      <c r="ME610" s="211"/>
      <c r="MF610" s="211"/>
      <c r="MG610" s="211"/>
      <c r="MH610" s="211"/>
      <c r="MI610" s="211"/>
      <c r="MJ610" s="211"/>
      <c r="MK610" s="211"/>
      <c r="ML610" s="211"/>
      <c r="MM610" s="211"/>
      <c r="MN610" s="211"/>
      <c r="MO610" s="211"/>
      <c r="MP610" s="211"/>
      <c r="MQ610" s="211"/>
      <c r="MR610" s="211"/>
      <c r="MS610" s="211"/>
      <c r="MT610" s="211"/>
      <c r="MU610" s="211"/>
      <c r="MV610" s="211"/>
      <c r="MW610" s="211"/>
      <c r="MX610" s="211"/>
      <c r="MY610" s="211"/>
      <c r="MZ610" s="211"/>
      <c r="NA610" s="211"/>
      <c r="NB610" s="211"/>
      <c r="NC610" s="211"/>
      <c r="ND610" s="211"/>
      <c r="NE610" s="211"/>
      <c r="NF610" s="211"/>
      <c r="NG610" s="211"/>
      <c r="NH610" s="211"/>
      <c r="NI610" s="211"/>
      <c r="NJ610" s="211"/>
      <c r="NK610" s="211"/>
      <c r="NL610" s="211"/>
      <c r="NM610" s="211"/>
      <c r="NN610" s="211"/>
      <c r="NO610" s="211"/>
      <c r="NP610" s="211"/>
      <c r="NQ610" s="211"/>
      <c r="NR610" s="211"/>
      <c r="NS610" s="211"/>
      <c r="NT610" s="211"/>
      <c r="NU610" s="211"/>
      <c r="NV610" s="211"/>
      <c r="NW610" s="211"/>
      <c r="NX610" s="211"/>
      <c r="NY610" s="211"/>
      <c r="NZ610" s="211"/>
      <c r="OA610" s="211"/>
      <c r="OB610" s="211"/>
      <c r="OC610" s="211"/>
      <c r="OD610" s="211"/>
      <c r="OE610" s="211"/>
      <c r="OF610" s="211"/>
      <c r="OG610" s="211"/>
      <c r="OH610" s="211"/>
      <c r="OI610" s="211"/>
      <c r="OJ610" s="211"/>
      <c r="OK610" s="211"/>
      <c r="OL610" s="211"/>
      <c r="OM610" s="211"/>
      <c r="ON610" s="211"/>
      <c r="OO610" s="211"/>
      <c r="OP610" s="211"/>
      <c r="OQ610" s="211"/>
      <c r="OR610" s="211"/>
      <c r="OS610" s="211"/>
      <c r="OT610" s="211"/>
      <c r="OU610" s="211"/>
      <c r="OV610" s="211"/>
      <c r="OW610" s="211"/>
      <c r="OX610" s="211"/>
      <c r="OY610" s="211"/>
      <c r="OZ610" s="211"/>
      <c r="PA610" s="211"/>
      <c r="PB610" s="211"/>
      <c r="PC610" s="211"/>
      <c r="PD610" s="211"/>
      <c r="PE610" s="211"/>
      <c r="PF610" s="211"/>
      <c r="PG610" s="211"/>
      <c r="PH610" s="211"/>
      <c r="PI610" s="211"/>
      <c r="PJ610" s="211"/>
      <c r="PK610" s="211"/>
      <c r="PL610" s="211"/>
      <c r="PM610" s="211"/>
      <c r="PN610" s="211"/>
      <c r="PO610" s="211"/>
      <c r="PP610" s="211"/>
      <c r="PQ610" s="211"/>
      <c r="PR610" s="211"/>
      <c r="PS610" s="211"/>
      <c r="PT610" s="211"/>
      <c r="PU610" s="211"/>
      <c r="PV610" s="211"/>
      <c r="PW610" s="211"/>
      <c r="PX610" s="211"/>
      <c r="PY610" s="211"/>
      <c r="PZ610" s="211"/>
      <c r="QA610" s="211"/>
      <c r="QB610" s="211"/>
      <c r="QC610" s="211"/>
      <c r="QD610" s="211"/>
      <c r="QE610" s="211"/>
      <c r="QF610" s="211"/>
      <c r="QG610" s="211"/>
      <c r="QH610" s="211"/>
      <c r="QI610" s="211"/>
      <c r="QJ610" s="211"/>
      <c r="QK610" s="211"/>
      <c r="QL610" s="211"/>
      <c r="QM610" s="211"/>
      <c r="QN610" s="211"/>
      <c r="QO610" s="211"/>
      <c r="QP610" s="211"/>
      <c r="QQ610" s="211"/>
      <c r="QR610" s="211"/>
      <c r="QS610" s="211"/>
      <c r="QT610" s="211"/>
      <c r="QU610" s="211"/>
      <c r="QV610" s="211"/>
      <c r="QW610" s="211"/>
      <c r="QX610" s="211"/>
      <c r="QY610" s="211"/>
      <c r="QZ610" s="211"/>
      <c r="RA610" s="211"/>
      <c r="RB610" s="211"/>
      <c r="RC610" s="211"/>
      <c r="RD610" s="211"/>
      <c r="RE610" s="211"/>
      <c r="RF610" s="211"/>
      <c r="RG610" s="211"/>
      <c r="RH610" s="211"/>
      <c r="RI610" s="211"/>
      <c r="RJ610" s="211"/>
      <c r="RK610" s="211"/>
      <c r="RL610" s="211"/>
      <c r="RM610" s="211"/>
      <c r="RN610" s="211"/>
      <c r="RO610" s="211"/>
      <c r="RP610" s="211"/>
      <c r="RQ610" s="211"/>
      <c r="RR610" s="211"/>
      <c r="RS610" s="211"/>
      <c r="RT610" s="211"/>
      <c r="RU610" s="211"/>
      <c r="RV610" s="211"/>
      <c r="RW610" s="211"/>
      <c r="RX610" s="211"/>
      <c r="RY610" s="211"/>
      <c r="RZ610" s="211"/>
      <c r="SA610" s="211"/>
      <c r="SB610" s="211"/>
      <c r="SC610" s="211"/>
      <c r="SD610" s="211"/>
      <c r="SE610" s="211"/>
      <c r="SF610" s="211"/>
      <c r="SG610" s="211"/>
      <c r="SH610" s="211"/>
      <c r="SI610" s="211"/>
      <c r="SJ610" s="211"/>
      <c r="SK610" s="211"/>
      <c r="SL610" s="211"/>
      <c r="SM610" s="211"/>
      <c r="SN610" s="211"/>
      <c r="SO610" s="211"/>
      <c r="SP610" s="211"/>
      <c r="SQ610" s="211"/>
      <c r="SR610" s="211"/>
      <c r="SS610" s="211"/>
      <c r="ST610" s="211"/>
      <c r="SU610" s="211"/>
      <c r="SV610" s="211"/>
      <c r="SW610" s="211"/>
      <c r="SX610" s="211"/>
      <c r="SY610" s="211"/>
      <c r="SZ610" s="211"/>
      <c r="TA610" s="211"/>
      <c r="TB610" s="211"/>
      <c r="TC610" s="211"/>
      <c r="TD610" s="211"/>
      <c r="TE610" s="211"/>
      <c r="TF610" s="211"/>
      <c r="TG610" s="211"/>
      <c r="TH610" s="211"/>
      <c r="TI610" s="211"/>
      <c r="TJ610" s="211"/>
      <c r="TK610" s="211"/>
      <c r="TL610" s="211"/>
      <c r="TM610" s="211"/>
      <c r="TN610" s="211"/>
      <c r="TO610" s="211"/>
      <c r="TP610" s="211"/>
      <c r="TQ610" s="211"/>
      <c r="TR610" s="211"/>
      <c r="TS610" s="211"/>
      <c r="TT610" s="211"/>
      <c r="TU610" s="211"/>
      <c r="TV610" s="211"/>
      <c r="TW610" s="211"/>
      <c r="TX610" s="211"/>
      <c r="TY610" s="211"/>
      <c r="TZ610" s="211"/>
      <c r="UA610" s="211"/>
      <c r="UB610" s="211"/>
      <c r="UC610" s="211"/>
      <c r="UD610" s="211"/>
      <c r="UE610" s="211"/>
      <c r="UF610" s="211"/>
      <c r="UG610" s="211"/>
      <c r="UH610" s="211"/>
      <c r="UI610" s="211"/>
      <c r="UJ610" s="211"/>
      <c r="UK610" s="211"/>
      <c r="UL610" s="211"/>
      <c r="UM610" s="211"/>
      <c r="UN610" s="211"/>
      <c r="UO610" s="211"/>
      <c r="UP610" s="211"/>
      <c r="UQ610" s="211"/>
      <c r="UR610" s="211"/>
      <c r="US610" s="211"/>
      <c r="UT610" s="211"/>
      <c r="UU610" s="211"/>
      <c r="UV610" s="211"/>
      <c r="UW610" s="211"/>
      <c r="UX610" s="211"/>
      <c r="UY610" s="211"/>
      <c r="UZ610" s="211"/>
      <c r="VA610" s="211"/>
      <c r="VB610" s="211"/>
      <c r="VC610" s="211"/>
      <c r="VD610" s="211"/>
      <c r="VE610" s="211"/>
      <c r="VF610" s="211"/>
      <c r="VG610" s="211"/>
      <c r="VH610" s="211"/>
      <c r="VI610" s="211"/>
      <c r="VJ610" s="211"/>
      <c r="VK610" s="211"/>
      <c r="VL610" s="211"/>
      <c r="VM610" s="211"/>
      <c r="VN610" s="211"/>
      <c r="VO610" s="211"/>
      <c r="VP610" s="211"/>
      <c r="VQ610" s="211"/>
      <c r="VR610" s="211"/>
      <c r="VS610" s="211"/>
      <c r="VT610" s="211"/>
      <c r="VU610" s="211"/>
      <c r="VV610" s="211"/>
      <c r="VW610" s="211"/>
      <c r="VX610" s="211"/>
      <c r="VY610" s="211"/>
      <c r="VZ610" s="211"/>
      <c r="WA610" s="211"/>
      <c r="WB610" s="211"/>
      <c r="WC610" s="211"/>
      <c r="WD610" s="211"/>
      <c r="WE610" s="211"/>
      <c r="WF610" s="211"/>
      <c r="WG610" s="211"/>
      <c r="WH610" s="211"/>
      <c r="WI610" s="211"/>
      <c r="WJ610" s="211"/>
      <c r="WK610" s="211"/>
      <c r="WL610" s="211"/>
      <c r="WM610" s="211"/>
      <c r="WN610" s="211"/>
      <c r="WO610" s="211"/>
      <c r="WP610" s="211"/>
      <c r="WQ610" s="211"/>
      <c r="WR610" s="211"/>
      <c r="WS610" s="211"/>
      <c r="WT610" s="211"/>
      <c r="WU610" s="211"/>
      <c r="WV610" s="211"/>
      <c r="WW610" s="211"/>
      <c r="WX610" s="211"/>
      <c r="WY610" s="211"/>
      <c r="WZ610" s="211"/>
      <c r="XA610" s="211"/>
      <c r="XB610" s="211"/>
      <c r="XC610" s="211"/>
      <c r="XD610" s="211"/>
      <c r="XE610" s="211"/>
      <c r="XF610" s="211"/>
      <c r="XG610" s="211"/>
      <c r="XH610" s="211"/>
      <c r="XI610" s="211"/>
      <c r="XJ610" s="211"/>
      <c r="XK610" s="211"/>
      <c r="XL610" s="211"/>
      <c r="XM610" s="211"/>
      <c r="XN610" s="211"/>
      <c r="XO610" s="211"/>
      <c r="XP610" s="211"/>
      <c r="XQ610" s="211"/>
      <c r="XR610" s="211"/>
      <c r="XS610" s="211"/>
      <c r="XT610" s="211"/>
      <c r="XU610" s="211"/>
      <c r="XV610" s="211"/>
      <c r="XW610" s="211"/>
      <c r="XX610" s="211"/>
      <c r="XY610" s="211"/>
      <c r="XZ610" s="211"/>
      <c r="YA610" s="211"/>
      <c r="YB610" s="211"/>
      <c r="YC610" s="211"/>
      <c r="YD610" s="211"/>
      <c r="YE610" s="211"/>
      <c r="YF610" s="211"/>
      <c r="YG610" s="211"/>
      <c r="YH610" s="211"/>
      <c r="YI610" s="211"/>
      <c r="YJ610" s="211"/>
      <c r="YK610" s="211"/>
      <c r="YL610" s="211"/>
      <c r="YM610" s="211"/>
      <c r="YN610" s="211"/>
      <c r="YO610" s="211"/>
      <c r="YP610" s="211"/>
      <c r="YQ610" s="211"/>
      <c r="YR610" s="211"/>
      <c r="YS610" s="211"/>
      <c r="YT610" s="211"/>
      <c r="YU610" s="211"/>
      <c r="YV610" s="211"/>
      <c r="YW610" s="211"/>
      <c r="YX610" s="211"/>
      <c r="YY610" s="211"/>
      <c r="YZ610" s="211"/>
      <c r="ZA610" s="211"/>
      <c r="ZB610" s="211"/>
      <c r="ZC610" s="211"/>
      <c r="ZD610" s="211"/>
      <c r="ZE610" s="211"/>
      <c r="ZF610" s="211"/>
      <c r="ZG610" s="211"/>
      <c r="ZH610" s="211"/>
      <c r="ZI610" s="211"/>
      <c r="ZJ610" s="211"/>
      <c r="ZK610" s="211"/>
      <c r="ZL610" s="211"/>
      <c r="ZM610" s="211"/>
      <c r="ZN610" s="211"/>
      <c r="ZO610" s="211"/>
      <c r="ZP610" s="211"/>
      <c r="ZQ610" s="211"/>
      <c r="ZR610" s="211"/>
      <c r="ZS610" s="211"/>
      <c r="ZT610" s="211"/>
      <c r="ZU610" s="211"/>
      <c r="ZV610" s="211"/>
      <c r="ZW610" s="211"/>
      <c r="ZX610" s="211"/>
      <c r="ZY610" s="211"/>
      <c r="ZZ610" s="211"/>
      <c r="AAA610" s="211"/>
      <c r="AAB610" s="211"/>
      <c r="AAC610" s="211"/>
      <c r="AAD610" s="211"/>
      <c r="AAE610" s="211"/>
      <c r="AAF610" s="211"/>
      <c r="AAG610" s="211"/>
      <c r="AAH610" s="211"/>
      <c r="AAI610" s="211"/>
      <c r="AAJ610" s="211"/>
      <c r="AAK610" s="211"/>
      <c r="AAL610" s="211"/>
      <c r="AAM610" s="211"/>
      <c r="AAN610" s="211"/>
      <c r="AAO610" s="211"/>
      <c r="AAP610" s="211"/>
      <c r="AAQ610" s="211"/>
      <c r="AAR610" s="211"/>
      <c r="AAS610" s="211"/>
      <c r="AAT610" s="211"/>
      <c r="AAU610" s="211"/>
      <c r="AAV610" s="211"/>
      <c r="AAW610" s="211"/>
      <c r="AAX610" s="211"/>
      <c r="AAY610" s="211"/>
      <c r="AAZ610" s="211"/>
      <c r="ABA610" s="211"/>
      <c r="ABB610" s="211"/>
      <c r="ABC610" s="211"/>
      <c r="ABD610" s="211"/>
      <c r="ABE610" s="211"/>
      <c r="ABF610" s="211"/>
      <c r="ABG610" s="211"/>
      <c r="ABH610" s="211"/>
      <c r="ABI610" s="211"/>
      <c r="ABJ610" s="211"/>
      <c r="ABK610" s="211"/>
      <c r="ABL610" s="211"/>
      <c r="ABM610" s="211"/>
      <c r="ABN610" s="211"/>
      <c r="ABO610" s="211"/>
      <c r="ABP610" s="211"/>
      <c r="ABQ610" s="211"/>
      <c r="ABR610" s="211"/>
      <c r="ABS610" s="211"/>
      <c r="ABT610" s="211"/>
      <c r="ABU610" s="211"/>
      <c r="ABV610" s="211"/>
      <c r="ABW610" s="211"/>
      <c r="ABX610" s="211"/>
      <c r="ABY610" s="211"/>
      <c r="ABZ610" s="211"/>
      <c r="ACA610" s="211"/>
      <c r="ACB610" s="211"/>
      <c r="ACC610" s="211"/>
      <c r="ACD610" s="211"/>
      <c r="ACE610" s="211"/>
      <c r="ACF610" s="211"/>
      <c r="ACG610" s="211"/>
      <c r="ACH610" s="211"/>
      <c r="ACI610" s="211"/>
      <c r="ACJ610" s="211"/>
      <c r="ACK610" s="211"/>
      <c r="ACL610" s="211"/>
      <c r="ACM610" s="211"/>
      <c r="ACN610" s="211"/>
      <c r="ACO610" s="211"/>
      <c r="ACP610" s="211"/>
      <c r="ACQ610" s="211"/>
      <c r="ACR610" s="211"/>
      <c r="ACS610" s="211"/>
      <c r="ACT610" s="211"/>
      <c r="ACU610" s="211"/>
      <c r="ACV610" s="211"/>
      <c r="ACW610" s="211"/>
      <c r="ACX610" s="211"/>
      <c r="ACY610" s="211"/>
      <c r="ACZ610" s="211"/>
      <c r="ADA610" s="211"/>
      <c r="ADB610" s="211"/>
      <c r="ADC610" s="211"/>
      <c r="ADD610" s="211"/>
      <c r="ADE610" s="211"/>
      <c r="ADF610" s="211"/>
      <c r="ADG610" s="211"/>
      <c r="ADH610" s="211"/>
      <c r="ADI610" s="211"/>
      <c r="ADJ610" s="211"/>
      <c r="ADK610" s="211"/>
      <c r="ADL610" s="211"/>
      <c r="ADM610" s="211"/>
      <c r="ADN610" s="211"/>
      <c r="ADO610" s="211"/>
      <c r="ADP610" s="211"/>
      <c r="ADQ610" s="211"/>
      <c r="ADR610" s="211"/>
      <c r="ADS610" s="211"/>
      <c r="ADT610" s="211"/>
      <c r="ADU610" s="211"/>
      <c r="ADV610" s="211"/>
      <c r="ADW610" s="211"/>
      <c r="ADX610" s="211"/>
      <c r="ADY610" s="211"/>
      <c r="ADZ610" s="211"/>
      <c r="AEA610" s="211"/>
      <c r="AEB610" s="211"/>
      <c r="AEC610" s="211"/>
      <c r="AED610" s="211"/>
      <c r="AEE610" s="211"/>
      <c r="AEF610" s="211"/>
      <c r="AEG610" s="211"/>
      <c r="AEH610" s="211"/>
      <c r="AEI610" s="211"/>
      <c r="AEJ610" s="211"/>
      <c r="AEK610" s="211"/>
      <c r="AEL610" s="211"/>
      <c r="AEM610" s="211"/>
      <c r="AEN610" s="211"/>
      <c r="AEO610" s="211"/>
      <c r="AEP610" s="211"/>
      <c r="AEQ610" s="211"/>
      <c r="AER610" s="211"/>
      <c r="AES610" s="211"/>
      <c r="AET610" s="211"/>
      <c r="AEU610" s="211"/>
      <c r="AEV610" s="211"/>
      <c r="AEW610" s="211"/>
      <c r="AEX610" s="211"/>
      <c r="AEY610" s="211"/>
      <c r="AEZ610" s="211"/>
      <c r="AFA610" s="211"/>
      <c r="AFB610" s="211"/>
      <c r="AFC610" s="211"/>
      <c r="AFD610" s="211"/>
      <c r="AFE610" s="211"/>
      <c r="AFF610" s="211"/>
      <c r="AFG610" s="211"/>
      <c r="AFH610" s="211"/>
      <c r="AFI610" s="211"/>
      <c r="AFJ610" s="211"/>
      <c r="AFK610" s="211"/>
      <c r="AFL610" s="211"/>
      <c r="AFM610" s="211"/>
      <c r="AFN610" s="211"/>
      <c r="AFO610" s="211"/>
      <c r="AFP610" s="211"/>
      <c r="AFQ610" s="211"/>
      <c r="AFR610" s="211"/>
      <c r="AFS610" s="211"/>
      <c r="AFT610" s="211"/>
      <c r="AFU610" s="211"/>
      <c r="AFV610" s="211"/>
      <c r="AFW610" s="211"/>
      <c r="AFX610" s="211"/>
      <c r="AFY610" s="211"/>
      <c r="AFZ610" s="211"/>
      <c r="AGA610" s="211"/>
      <c r="AGB610" s="211"/>
      <c r="AGC610" s="211"/>
      <c r="AGD610" s="211"/>
      <c r="AGE610" s="211"/>
      <c r="AGF610" s="211"/>
      <c r="AGG610" s="211"/>
      <c r="AGH610" s="211"/>
      <c r="AGI610" s="211"/>
      <c r="AGJ610" s="211"/>
      <c r="AGK610" s="211"/>
      <c r="AGL610" s="211"/>
      <c r="AGM610" s="211"/>
      <c r="AGN610" s="211"/>
      <c r="AGO610" s="211"/>
      <c r="AGP610" s="211"/>
      <c r="AGQ610" s="211"/>
      <c r="AGR610" s="211"/>
      <c r="AGS610" s="211"/>
      <c r="AGT610" s="211"/>
      <c r="AGU610" s="211"/>
      <c r="AGV610" s="211"/>
      <c r="AGW610" s="211"/>
      <c r="AGX610" s="211"/>
      <c r="AGY610" s="211"/>
      <c r="AGZ610" s="211"/>
      <c r="AHA610" s="211"/>
      <c r="AHB610" s="211"/>
      <c r="AHC610" s="211"/>
      <c r="AHD610" s="211"/>
      <c r="AHE610" s="211"/>
      <c r="AHF610" s="211"/>
      <c r="AHG610" s="211"/>
      <c r="AHH610" s="211"/>
      <c r="AHI610" s="211"/>
      <c r="AHJ610" s="211"/>
      <c r="AHK610" s="211"/>
      <c r="AHL610" s="211"/>
      <c r="AHM610" s="211"/>
      <c r="AHN610" s="211"/>
      <c r="AHO610" s="211"/>
      <c r="AHP610" s="211"/>
      <c r="AHQ610" s="211"/>
      <c r="AHR610" s="211"/>
      <c r="AHS610" s="211"/>
      <c r="AHT610" s="211"/>
      <c r="AHU610" s="211"/>
      <c r="AHV610" s="211"/>
      <c r="AHW610" s="211"/>
      <c r="AHX610" s="211"/>
      <c r="AHY610" s="211"/>
      <c r="AHZ610" s="211"/>
      <c r="AIA610" s="211"/>
      <c r="AIB610" s="211"/>
      <c r="AIC610" s="211"/>
      <c r="AID610" s="211"/>
      <c r="AIE610" s="211"/>
      <c r="AIF610" s="211"/>
      <c r="AIG610" s="211"/>
      <c r="AIH610" s="211"/>
      <c r="AII610" s="211"/>
      <c r="AIJ610" s="211"/>
      <c r="AIK610" s="211"/>
      <c r="AIL610" s="211"/>
      <c r="AIM610" s="211"/>
      <c r="AIN610" s="211"/>
      <c r="AIO610" s="211"/>
      <c r="AIP610" s="211"/>
      <c r="AIQ610" s="211"/>
      <c r="AIR610" s="211"/>
      <c r="AIS610" s="211"/>
      <c r="AIT610" s="211"/>
      <c r="AIU610" s="211"/>
      <c r="AIV610" s="211"/>
      <c r="AIW610" s="211"/>
      <c r="AIX610" s="211"/>
      <c r="AIY610" s="211"/>
      <c r="AIZ610" s="211"/>
      <c r="AJA610" s="211"/>
      <c r="AJB610" s="211"/>
      <c r="AJC610" s="211"/>
      <c r="AJD610" s="211"/>
      <c r="AJE610" s="211"/>
      <c r="AJF610" s="211"/>
      <c r="AJG610" s="211"/>
      <c r="AJH610" s="211"/>
      <c r="AJI610" s="211"/>
      <c r="AJJ610" s="211"/>
      <c r="AJK610" s="211"/>
      <c r="AJL610" s="211"/>
      <c r="AJM610" s="211"/>
      <c r="AJN610" s="211"/>
      <c r="AJO610" s="211"/>
      <c r="AJP610" s="211"/>
      <c r="AJQ610" s="211"/>
      <c r="AJR610" s="211"/>
      <c r="AJS610" s="211"/>
      <c r="AJT610" s="211"/>
      <c r="AJU610" s="211"/>
      <c r="AJV610" s="211"/>
      <c r="AJW610" s="211"/>
      <c r="AJX610" s="211"/>
      <c r="AJY610" s="211"/>
      <c r="AJZ610" s="211"/>
      <c r="AKA610" s="211"/>
      <c r="AKB610" s="211"/>
      <c r="AKC610" s="211"/>
      <c r="AKD610" s="211"/>
      <c r="AKE610" s="211"/>
      <c r="AKF610" s="211"/>
      <c r="AKG610" s="211"/>
      <c r="AKH610" s="211"/>
      <c r="AKI610" s="211"/>
      <c r="AKJ610" s="211"/>
      <c r="AKK610" s="211"/>
      <c r="AKL610" s="211"/>
      <c r="AKM610" s="211"/>
      <c r="AKN610" s="211"/>
      <c r="AKO610" s="211"/>
      <c r="AKP610" s="211"/>
      <c r="AKQ610" s="211"/>
      <c r="AKR610" s="211"/>
      <c r="AKS610" s="211"/>
      <c r="AKT610" s="211"/>
      <c r="AKU610" s="211"/>
      <c r="AKV610" s="211"/>
      <c r="AKW610" s="211"/>
      <c r="AKX610" s="211"/>
      <c r="AKY610" s="211"/>
      <c r="AKZ610" s="211"/>
      <c r="ALA610" s="211"/>
      <c r="ALB610" s="211"/>
      <c r="ALC610" s="211"/>
      <c r="ALD610" s="211"/>
      <c r="ALE610" s="211"/>
      <c r="ALF610" s="211"/>
      <c r="ALG610" s="211"/>
      <c r="ALH610" s="211"/>
      <c r="ALI610" s="211"/>
      <c r="ALJ610" s="211"/>
      <c r="ALK610" s="211"/>
      <c r="ALL610" s="211"/>
      <c r="ALM610" s="211"/>
      <c r="ALN610" s="211"/>
      <c r="ALO610" s="211"/>
      <c r="ALP610" s="211"/>
      <c r="ALQ610" s="211"/>
      <c r="ALR610" s="211"/>
      <c r="ALS610" s="211"/>
      <c r="ALT610" s="211"/>
      <c r="ALU610" s="211"/>
      <c r="ALV610" s="211"/>
      <c r="ALW610" s="211"/>
      <c r="ALX610" s="211"/>
      <c r="ALY610" s="211"/>
      <c r="ALZ610" s="211"/>
      <c r="AMA610" s="211"/>
      <c r="AMB610" s="211"/>
      <c r="AMC610" s="211"/>
      <c r="AMD610" s="211"/>
      <c r="AME610" s="211"/>
      <c r="AMF610" s="211"/>
      <c r="AMG610" s="211"/>
      <c r="AMH610" s="211"/>
      <c r="AMI610" s="211"/>
      <c r="AMJ610" s="211"/>
      <c r="AMK610" s="211"/>
      <c r="AML610" s="211"/>
      <c r="AMM610" s="211"/>
      <c r="AMN610" s="211"/>
      <c r="AMO610" s="211"/>
      <c r="AMP610" s="211"/>
      <c r="AMQ610" s="211"/>
      <c r="AMR610" s="211"/>
      <c r="AMS610" s="211"/>
      <c r="AMT610" s="211"/>
      <c r="AMU610" s="211"/>
      <c r="AMV610" s="211"/>
      <c r="AMW610" s="211"/>
      <c r="AMX610" s="211"/>
      <c r="AMY610" s="211"/>
      <c r="AMZ610" s="211"/>
      <c r="ANA610" s="211"/>
      <c r="ANB610" s="211"/>
      <c r="ANC610" s="211"/>
      <c r="AND610" s="211"/>
      <c r="ANE610" s="211"/>
      <c r="ANF610" s="211"/>
      <c r="ANG610" s="211"/>
      <c r="ANH610" s="211"/>
      <c r="ANI610" s="211"/>
      <c r="ANJ610" s="211"/>
      <c r="ANK610" s="211"/>
      <c r="ANL610" s="211"/>
      <c r="ANM610" s="211"/>
      <c r="ANN610" s="211"/>
      <c r="ANO610" s="211"/>
      <c r="ANP610" s="211"/>
      <c r="ANQ610" s="211"/>
      <c r="ANR610" s="211"/>
      <c r="ANS610" s="211"/>
      <c r="ANT610" s="211"/>
      <c r="ANU610" s="211"/>
      <c r="ANV610" s="211"/>
      <c r="ANW610" s="211"/>
      <c r="ANX610" s="211"/>
      <c r="ANY610" s="211"/>
      <c r="ANZ610" s="211"/>
      <c r="AOA610" s="211"/>
      <c r="AOB610" s="211"/>
      <c r="AOC610" s="211"/>
      <c r="AOD610" s="211"/>
      <c r="AOE610" s="211"/>
      <c r="AOF610" s="211"/>
      <c r="AOG610" s="211"/>
      <c r="AOH610" s="211"/>
      <c r="AOI610" s="211"/>
      <c r="AOJ610" s="211"/>
      <c r="AOK610" s="211"/>
      <c r="AOL610" s="211"/>
      <c r="AOM610" s="211"/>
      <c r="AON610" s="211"/>
      <c r="AOO610" s="211"/>
      <c r="AOP610" s="211"/>
      <c r="AOQ610" s="211"/>
      <c r="AOR610" s="211"/>
      <c r="AOS610" s="211"/>
      <c r="AOT610" s="211"/>
      <c r="AOU610" s="211"/>
      <c r="AOV610" s="211"/>
      <c r="AOW610" s="211"/>
      <c r="AOX610" s="211"/>
      <c r="AOY610" s="211"/>
      <c r="AOZ610" s="211"/>
      <c r="APA610" s="211"/>
      <c r="APB610" s="211"/>
      <c r="APC610" s="211"/>
      <c r="APD610" s="211"/>
      <c r="APE610" s="211"/>
      <c r="APF610" s="211"/>
      <c r="APG610" s="211"/>
      <c r="APH610" s="211"/>
      <c r="API610" s="211"/>
      <c r="APJ610" s="211"/>
      <c r="APK610" s="211"/>
      <c r="APL610" s="211"/>
      <c r="APM610" s="211"/>
      <c r="APN610" s="211"/>
      <c r="APO610" s="211"/>
      <c r="APP610" s="211"/>
      <c r="APQ610" s="211"/>
      <c r="APR610" s="211"/>
      <c r="APS610" s="211"/>
      <c r="APT610" s="211"/>
      <c r="APU610" s="211"/>
      <c r="APV610" s="211"/>
      <c r="APW610" s="211"/>
      <c r="APX610" s="211"/>
      <c r="APY610" s="211"/>
      <c r="APZ610" s="211"/>
      <c r="AQA610" s="211"/>
      <c r="AQB610" s="211"/>
      <c r="AQC610" s="211"/>
      <c r="AQD610" s="211"/>
      <c r="AQE610" s="211"/>
      <c r="AQF610" s="211"/>
      <c r="AQG610" s="211"/>
      <c r="AQH610" s="211"/>
      <c r="AQI610" s="211"/>
      <c r="AQJ610" s="211"/>
      <c r="AQK610" s="211"/>
      <c r="AQL610" s="211"/>
      <c r="AQM610" s="211"/>
      <c r="AQN610" s="211"/>
      <c r="AQO610" s="211"/>
      <c r="AQP610" s="211"/>
      <c r="AQQ610" s="211"/>
      <c r="AQR610" s="211"/>
      <c r="AQS610" s="211"/>
      <c r="AQT610" s="211"/>
      <c r="AQU610" s="211"/>
      <c r="AQV610" s="211"/>
      <c r="AQW610" s="211"/>
      <c r="AQX610" s="211"/>
      <c r="AQY610" s="211"/>
      <c r="AQZ610" s="211"/>
      <c r="ARA610" s="211"/>
      <c r="ARB610" s="211"/>
      <c r="ARC610" s="211"/>
      <c r="ARD610" s="211"/>
      <c r="ARE610" s="211"/>
      <c r="ARF610" s="211"/>
      <c r="ARG610" s="211"/>
      <c r="ARH610" s="211"/>
      <c r="ARI610" s="211"/>
      <c r="ARJ610" s="211"/>
      <c r="ARK610" s="211"/>
      <c r="ARL610" s="211"/>
      <c r="ARM610" s="211"/>
      <c r="ARN610" s="211"/>
      <c r="ARO610" s="211"/>
      <c r="ARP610" s="211"/>
      <c r="ARQ610" s="211"/>
      <c r="ARR610" s="211"/>
      <c r="ARS610" s="211"/>
      <c r="ART610" s="211"/>
      <c r="ARU610" s="211"/>
      <c r="ARV610" s="211"/>
      <c r="ARW610" s="211"/>
      <c r="ARX610" s="211"/>
      <c r="ARY610" s="211"/>
      <c r="ARZ610" s="211"/>
      <c r="ASA610" s="211"/>
      <c r="ASB610" s="211"/>
      <c r="ASC610" s="211"/>
      <c r="ASD610" s="211"/>
      <c r="ASE610" s="211"/>
      <c r="ASF610" s="211"/>
      <c r="ASG610" s="211"/>
      <c r="ASH610" s="211"/>
      <c r="ASI610" s="211"/>
      <c r="ASJ610" s="211"/>
      <c r="ASK610" s="211"/>
      <c r="ASL610" s="211"/>
      <c r="ASM610" s="211"/>
      <c r="ASN610" s="211"/>
      <c r="ASO610" s="211"/>
      <c r="ASP610" s="211"/>
      <c r="ASQ610" s="211"/>
      <c r="ASR610" s="211"/>
      <c r="ASS610" s="211"/>
      <c r="AST610" s="211"/>
      <c r="ASU610" s="211"/>
      <c r="ASV610" s="211"/>
      <c r="ASW610" s="211"/>
      <c r="ASX610" s="211"/>
      <c r="ASY610" s="211"/>
      <c r="ASZ610" s="211"/>
      <c r="ATA610" s="211"/>
      <c r="ATB610" s="211"/>
      <c r="ATC610" s="211"/>
      <c r="ATD610" s="211"/>
      <c r="ATE610" s="211"/>
      <c r="ATF610" s="211"/>
      <c r="ATG610" s="211"/>
      <c r="ATH610" s="211"/>
      <c r="ATI610" s="211"/>
      <c r="ATJ610" s="211"/>
      <c r="ATK610" s="211"/>
      <c r="ATL610" s="211"/>
      <c r="ATM610" s="211"/>
      <c r="ATN610" s="211"/>
      <c r="ATO610" s="211"/>
      <c r="ATP610" s="211"/>
      <c r="ATQ610" s="211"/>
      <c r="ATR610" s="211"/>
      <c r="ATS610" s="211"/>
      <c r="ATT610" s="211"/>
      <c r="ATU610" s="211"/>
      <c r="ATV610" s="211"/>
      <c r="ATW610" s="211"/>
      <c r="ATX610" s="211"/>
      <c r="ATY610" s="211"/>
      <c r="ATZ610" s="211"/>
      <c r="AUA610" s="211"/>
      <c r="AUB610" s="211"/>
      <c r="AUC610" s="211"/>
      <c r="AUD610" s="211"/>
      <c r="AUE610" s="211"/>
      <c r="AUF610" s="211"/>
      <c r="AUG610" s="211"/>
      <c r="AUH610" s="211"/>
      <c r="AUI610" s="211"/>
      <c r="AUJ610" s="211"/>
      <c r="AUK610" s="211"/>
      <c r="AUL610" s="211"/>
      <c r="AUM610" s="211"/>
      <c r="AUN610" s="211"/>
      <c r="AUO610" s="211"/>
      <c r="AUP610" s="211"/>
      <c r="AUQ610" s="211"/>
      <c r="AUR610" s="211"/>
      <c r="AUS610" s="211"/>
      <c r="AUT610" s="211"/>
      <c r="AUU610" s="211"/>
      <c r="AUV610" s="211"/>
      <c r="AUW610" s="211"/>
      <c r="AUX610" s="211"/>
      <c r="AUY610" s="211"/>
      <c r="AUZ610" s="211"/>
      <c r="AVA610" s="211"/>
      <c r="AVB610" s="211"/>
      <c r="AVC610" s="211"/>
      <c r="AVD610" s="211"/>
      <c r="AVE610" s="211"/>
      <c r="AVF610" s="211"/>
      <c r="AVG610" s="211"/>
      <c r="AVH610" s="211"/>
      <c r="AVI610" s="211"/>
      <c r="AVJ610" s="211"/>
      <c r="AVK610" s="211"/>
      <c r="AVL610" s="211"/>
      <c r="AVM610" s="211"/>
      <c r="AVN610" s="211"/>
      <c r="AVO610" s="211"/>
      <c r="AVP610" s="211"/>
      <c r="AVQ610" s="211"/>
      <c r="AVR610" s="211"/>
      <c r="AVS610" s="211"/>
      <c r="AVT610" s="211"/>
      <c r="AVU610" s="211"/>
      <c r="AVV610" s="211"/>
      <c r="AVW610" s="211"/>
      <c r="AVX610" s="211"/>
      <c r="AVY610" s="211"/>
      <c r="AVZ610" s="211"/>
      <c r="AWA610" s="211"/>
      <c r="AWB610" s="211"/>
      <c r="AWC610" s="211"/>
      <c r="AWD610" s="211"/>
      <c r="AWE610" s="211"/>
      <c r="AWF610" s="211"/>
      <c r="AWG610" s="211"/>
      <c r="AWH610" s="211"/>
      <c r="AWI610" s="211"/>
      <c r="AWJ610" s="211"/>
      <c r="AWK610" s="211"/>
      <c r="AWL610" s="211"/>
      <c r="AWM610" s="211"/>
      <c r="AWN610" s="211"/>
      <c r="AWO610" s="211"/>
      <c r="AWP610" s="211"/>
      <c r="AWQ610" s="211"/>
      <c r="AWR610" s="211"/>
      <c r="AWS610" s="211"/>
      <c r="AWT610" s="211"/>
      <c r="AWU610" s="211"/>
      <c r="AWV610" s="211"/>
      <c r="AWW610" s="211"/>
      <c r="AWX610" s="211"/>
      <c r="AWY610" s="211"/>
      <c r="AWZ610" s="211"/>
      <c r="AXA610" s="211"/>
      <c r="AXB610" s="211"/>
      <c r="AXC610" s="211"/>
      <c r="AXD610" s="211"/>
      <c r="AXE610" s="211"/>
      <c r="AXF610" s="211"/>
      <c r="AXG610" s="211"/>
      <c r="AXH610" s="211"/>
      <c r="AXI610" s="211"/>
      <c r="AXJ610" s="211"/>
      <c r="AXK610" s="211"/>
      <c r="AXL610" s="211"/>
      <c r="AXM610" s="211"/>
      <c r="AXN610" s="211"/>
      <c r="AXO610" s="211"/>
      <c r="AXP610" s="211"/>
      <c r="AXQ610" s="211"/>
      <c r="AXR610" s="211"/>
      <c r="AXS610" s="211"/>
      <c r="AXT610" s="211"/>
      <c r="AXU610" s="211"/>
      <c r="AXV610" s="211"/>
      <c r="AXW610" s="211"/>
      <c r="AXX610" s="211"/>
      <c r="AXY610" s="211"/>
      <c r="AXZ610" s="211"/>
      <c r="AYA610" s="211"/>
      <c r="AYB610" s="211"/>
      <c r="AYC610" s="211"/>
      <c r="AYD610" s="211"/>
      <c r="AYE610" s="211"/>
      <c r="AYF610" s="211"/>
      <c r="AYG610" s="211"/>
      <c r="AYH610" s="211"/>
      <c r="AYI610" s="211"/>
      <c r="AYJ610" s="211"/>
      <c r="AYK610" s="211"/>
      <c r="AYL610" s="211"/>
      <c r="AYM610" s="211"/>
      <c r="AYN610" s="211"/>
      <c r="AYO610" s="211"/>
      <c r="AYP610" s="211"/>
      <c r="AYQ610" s="211"/>
      <c r="AYR610" s="211"/>
      <c r="AYS610" s="211"/>
      <c r="AYT610" s="211"/>
      <c r="AYU610" s="211"/>
      <c r="AYV610" s="211"/>
      <c r="AYW610" s="211"/>
      <c r="AYX610" s="211"/>
      <c r="AYY610" s="211"/>
      <c r="AYZ610" s="211"/>
      <c r="AZA610" s="211"/>
      <c r="AZB610" s="211"/>
      <c r="AZC610" s="211"/>
      <c r="AZD610" s="211"/>
      <c r="AZE610" s="211"/>
      <c r="AZF610" s="211"/>
      <c r="AZG610" s="211"/>
      <c r="AZH610" s="211"/>
      <c r="AZI610" s="211"/>
      <c r="AZJ610" s="211"/>
      <c r="AZK610" s="211"/>
      <c r="AZL610" s="211"/>
      <c r="AZM610" s="211"/>
      <c r="AZN610" s="211"/>
      <c r="AZO610" s="211"/>
      <c r="AZP610" s="211"/>
      <c r="AZQ610" s="211"/>
      <c r="AZR610" s="211"/>
      <c r="AZS610" s="211"/>
      <c r="AZT610" s="211"/>
      <c r="AZU610" s="211"/>
      <c r="AZV610" s="211"/>
      <c r="AZW610" s="211"/>
      <c r="AZX610" s="211"/>
      <c r="AZY610" s="211"/>
      <c r="AZZ610" s="211"/>
      <c r="BAA610" s="211"/>
      <c r="BAB610" s="211"/>
      <c r="BAC610" s="211"/>
      <c r="BAD610" s="211"/>
      <c r="BAE610" s="211"/>
      <c r="BAF610" s="211"/>
      <c r="BAG610" s="211"/>
      <c r="BAH610" s="211"/>
      <c r="BAI610" s="211"/>
      <c r="BAJ610" s="211"/>
      <c r="BAK610" s="211"/>
      <c r="BAL610" s="211"/>
      <c r="BAM610" s="211"/>
      <c r="BAN610" s="211"/>
      <c r="BAO610" s="211"/>
      <c r="BAP610" s="211"/>
      <c r="BAQ610" s="211"/>
      <c r="BAR610" s="211"/>
      <c r="BAS610" s="211"/>
      <c r="BAT610" s="211"/>
      <c r="BAU610" s="211"/>
      <c r="BAV610" s="211"/>
      <c r="BAW610" s="211"/>
      <c r="BAX610" s="211"/>
      <c r="BAY610" s="211"/>
      <c r="BAZ610" s="211"/>
      <c r="BBA610" s="211"/>
      <c r="BBB610" s="211"/>
      <c r="BBC610" s="211"/>
      <c r="BBD610" s="211"/>
      <c r="BBE610" s="211"/>
      <c r="BBF610" s="211"/>
      <c r="BBG610" s="211"/>
      <c r="BBH610" s="211"/>
      <c r="BBI610" s="211"/>
      <c r="BBJ610" s="211"/>
      <c r="BBK610" s="211"/>
      <c r="BBL610" s="211"/>
      <c r="BBM610" s="211"/>
      <c r="BBN610" s="211"/>
      <c r="BBO610" s="211"/>
      <c r="BBP610" s="211"/>
      <c r="BBQ610" s="211"/>
      <c r="BBR610" s="211"/>
      <c r="BBS610" s="211"/>
      <c r="BBT610" s="211"/>
      <c r="BBU610" s="211"/>
      <c r="BBV610" s="211"/>
      <c r="BBW610" s="211"/>
      <c r="BBX610" s="211"/>
      <c r="BBY610" s="211"/>
      <c r="BBZ610" s="211"/>
      <c r="BCA610" s="211"/>
      <c r="BCB610" s="211"/>
      <c r="BCC610" s="211"/>
      <c r="BCD610" s="211"/>
      <c r="BCE610" s="211"/>
      <c r="BCF610" s="211"/>
      <c r="BCG610" s="211"/>
      <c r="BCH610" s="211"/>
      <c r="BCI610" s="211"/>
      <c r="BCJ610" s="211"/>
      <c r="BCK610" s="211"/>
      <c r="BCL610" s="211"/>
      <c r="BCM610" s="211"/>
      <c r="BCN610" s="211"/>
      <c r="BCO610" s="211"/>
      <c r="BCP610" s="211"/>
      <c r="BCQ610" s="211"/>
      <c r="BCR610" s="211"/>
      <c r="BCS610" s="211"/>
      <c r="BCT610" s="211"/>
      <c r="BCU610" s="211"/>
      <c r="BCV610" s="211"/>
      <c r="BCW610" s="211"/>
      <c r="BCX610" s="211"/>
      <c r="BCY610" s="211"/>
      <c r="BCZ610" s="211"/>
      <c r="BDA610" s="211"/>
      <c r="BDB610" s="211"/>
      <c r="BDC610" s="211"/>
      <c r="BDD610" s="211"/>
      <c r="BDE610" s="211"/>
      <c r="BDF610" s="211"/>
      <c r="BDG610" s="211"/>
      <c r="BDH610" s="211"/>
      <c r="BDI610" s="211"/>
      <c r="BDJ610" s="211"/>
      <c r="BDK610" s="211"/>
      <c r="BDL610" s="211"/>
      <c r="BDM610" s="211"/>
      <c r="BDN610" s="211"/>
      <c r="BDO610" s="211"/>
      <c r="BDP610" s="211"/>
      <c r="BDQ610" s="211"/>
      <c r="BDR610" s="211"/>
      <c r="BDS610" s="211"/>
      <c r="BDT610" s="211"/>
      <c r="BDU610" s="211"/>
      <c r="BDV610" s="211"/>
      <c r="BDW610" s="211"/>
      <c r="BDX610" s="211"/>
      <c r="BDY610" s="211"/>
      <c r="BDZ610" s="211"/>
      <c r="BEA610" s="211"/>
      <c r="BEB610" s="211"/>
      <c r="BEC610" s="211"/>
      <c r="BED610" s="211"/>
      <c r="BEE610" s="211"/>
      <c r="BEF610" s="211"/>
      <c r="BEG610" s="211"/>
      <c r="BEH610" s="211"/>
      <c r="BEI610" s="211"/>
      <c r="BEJ610" s="211"/>
      <c r="BEK610" s="211"/>
      <c r="BEL610" s="211"/>
      <c r="BEM610" s="211"/>
      <c r="BEN610" s="211"/>
      <c r="BEO610" s="211"/>
      <c r="BEP610" s="211"/>
      <c r="BEQ610" s="211"/>
      <c r="BER610" s="211"/>
      <c r="BES610" s="211"/>
      <c r="BET610" s="211"/>
      <c r="BEU610" s="211"/>
      <c r="BEV610" s="211"/>
      <c r="BEW610" s="211"/>
      <c r="BEX610" s="211"/>
      <c r="BEY610" s="211"/>
      <c r="BEZ610" s="211"/>
      <c r="BFA610" s="211"/>
      <c r="BFB610" s="211"/>
      <c r="BFC610" s="211"/>
      <c r="BFD610" s="211"/>
      <c r="BFE610" s="211"/>
      <c r="BFF610" s="211"/>
      <c r="BFG610" s="211"/>
      <c r="BFH610" s="211"/>
      <c r="BFI610" s="211"/>
      <c r="BFJ610" s="211"/>
      <c r="BFK610" s="211"/>
      <c r="BFL610" s="211"/>
      <c r="BFM610" s="211"/>
      <c r="BFN610" s="211"/>
      <c r="BFO610" s="211"/>
      <c r="BFP610" s="211"/>
      <c r="BFQ610" s="211"/>
      <c r="BFR610" s="211"/>
      <c r="BFS610" s="211"/>
      <c r="BFT610" s="211"/>
      <c r="BFU610" s="211"/>
      <c r="BFV610" s="211"/>
      <c r="BFW610" s="211"/>
      <c r="BFX610" s="211"/>
      <c r="BFY610" s="211"/>
      <c r="BFZ610" s="211"/>
      <c r="BGA610" s="211"/>
      <c r="BGB610" s="211"/>
      <c r="BGC610" s="211"/>
      <c r="BGD610" s="211"/>
      <c r="BGE610" s="211"/>
      <c r="BGF610" s="211"/>
      <c r="BGG610" s="211"/>
      <c r="BGH610" s="211"/>
      <c r="BGI610" s="211"/>
      <c r="BGJ610" s="211"/>
      <c r="BGK610" s="211"/>
      <c r="BGL610" s="211"/>
      <c r="BGM610" s="211"/>
      <c r="BGN610" s="211"/>
      <c r="BGO610" s="211"/>
      <c r="BGP610" s="211"/>
      <c r="BGQ610" s="211"/>
      <c r="BGR610" s="211"/>
      <c r="BGS610" s="211"/>
      <c r="BGT610" s="211"/>
      <c r="BGU610" s="211"/>
      <c r="BGV610" s="211"/>
      <c r="BGW610" s="211"/>
      <c r="BGX610" s="211"/>
      <c r="BGY610" s="211"/>
      <c r="BGZ610" s="211"/>
      <c r="BHA610" s="211"/>
      <c r="BHB610" s="211"/>
      <c r="BHC610" s="211"/>
      <c r="BHD610" s="211"/>
      <c r="BHE610" s="211"/>
      <c r="BHF610" s="211"/>
      <c r="BHG610" s="211"/>
      <c r="BHH610" s="211"/>
      <c r="BHI610" s="211"/>
      <c r="BHJ610" s="211"/>
      <c r="BHK610" s="211"/>
      <c r="BHL610" s="211"/>
      <c r="BHM610" s="211"/>
      <c r="BHN610" s="211"/>
      <c r="BHO610" s="211"/>
      <c r="BHP610" s="211"/>
      <c r="BHQ610" s="211"/>
      <c r="BHR610" s="211"/>
      <c r="BHS610" s="211"/>
      <c r="BHT610" s="211"/>
      <c r="BHU610" s="211"/>
      <c r="BHV610" s="211"/>
      <c r="BHW610" s="211"/>
      <c r="BHX610" s="211"/>
      <c r="BHY610" s="211"/>
      <c r="BHZ610" s="211"/>
      <c r="BIA610" s="211"/>
      <c r="BIB610" s="211"/>
      <c r="BIC610" s="211"/>
      <c r="BID610" s="211"/>
      <c r="BIE610" s="211"/>
      <c r="BIF610" s="211"/>
      <c r="BIG610" s="211"/>
      <c r="BIH610" s="211"/>
      <c r="BII610" s="211"/>
      <c r="BIJ610" s="211"/>
      <c r="BIK610" s="211"/>
      <c r="BIL610" s="211"/>
      <c r="BIM610" s="211"/>
      <c r="BIN610" s="211"/>
      <c r="BIO610" s="211"/>
      <c r="BIP610" s="211"/>
      <c r="BIQ610" s="211"/>
      <c r="BIR610" s="211"/>
      <c r="BIS610" s="211"/>
      <c r="BIT610" s="211"/>
      <c r="BIU610" s="211"/>
      <c r="BIV610" s="211"/>
      <c r="BIW610" s="211"/>
      <c r="BIX610" s="211"/>
      <c r="BIY610" s="211"/>
      <c r="BIZ610" s="211"/>
      <c r="BJA610" s="211"/>
      <c r="BJB610" s="211"/>
      <c r="BJC610" s="211"/>
      <c r="BJD610" s="211"/>
      <c r="BJE610" s="211"/>
      <c r="BJF610" s="211"/>
      <c r="BJG610" s="211"/>
      <c r="BJH610" s="211"/>
      <c r="BJI610" s="211"/>
      <c r="BJJ610" s="211"/>
      <c r="BJK610" s="211"/>
      <c r="BJL610" s="211"/>
      <c r="BJM610" s="211"/>
      <c r="BJN610" s="211"/>
      <c r="BJO610" s="211"/>
      <c r="BJP610" s="211"/>
      <c r="BJQ610" s="211"/>
      <c r="BJR610" s="211"/>
      <c r="BJS610" s="211"/>
      <c r="BJT610" s="211"/>
      <c r="BJU610" s="211"/>
      <c r="BJV610" s="211"/>
      <c r="BJW610" s="211"/>
      <c r="BJX610" s="211"/>
      <c r="BJY610" s="211"/>
      <c r="BJZ610" s="211"/>
      <c r="BKA610" s="211"/>
      <c r="BKB610" s="211"/>
      <c r="BKC610" s="211"/>
      <c r="BKD610" s="211"/>
      <c r="BKE610" s="211"/>
      <c r="BKF610" s="211"/>
      <c r="BKG610" s="211"/>
      <c r="BKH610" s="211"/>
      <c r="BKI610" s="211"/>
      <c r="BKJ610" s="211"/>
      <c r="BKK610" s="211"/>
      <c r="BKL610" s="211"/>
      <c r="BKM610" s="211"/>
      <c r="BKN610" s="211"/>
      <c r="BKO610" s="211"/>
      <c r="BKP610" s="211"/>
      <c r="BKQ610" s="211"/>
      <c r="BKR610" s="211"/>
      <c r="BKS610" s="211"/>
      <c r="BKT610" s="211"/>
      <c r="BKU610" s="211"/>
      <c r="BKV610" s="211"/>
      <c r="BKW610" s="211"/>
      <c r="BKX610" s="211"/>
      <c r="BKY610" s="211"/>
      <c r="BKZ610" s="211"/>
      <c r="BLA610" s="211"/>
      <c r="BLB610" s="211"/>
      <c r="BLC610" s="211"/>
      <c r="BLD610" s="211"/>
      <c r="BLE610" s="211"/>
      <c r="BLF610" s="211"/>
      <c r="BLG610" s="211"/>
      <c r="BLH610" s="211"/>
      <c r="BLI610" s="211"/>
      <c r="BLJ610" s="211"/>
      <c r="BLK610" s="211"/>
      <c r="BLL610" s="211"/>
      <c r="BLM610" s="211"/>
      <c r="BLN610" s="211"/>
      <c r="BLO610" s="211"/>
      <c r="BLP610" s="211"/>
      <c r="BLQ610" s="211"/>
      <c r="BLR610" s="211"/>
      <c r="BLS610" s="211"/>
      <c r="BLT610" s="211"/>
      <c r="BLU610" s="211"/>
      <c r="BLV610" s="211"/>
      <c r="BLW610" s="211"/>
      <c r="BLX610" s="211"/>
      <c r="BLY610" s="211"/>
      <c r="BLZ610" s="211"/>
      <c r="BMA610" s="211"/>
      <c r="BMB610" s="211"/>
      <c r="BMC610" s="211"/>
      <c r="BMD610" s="211"/>
      <c r="BME610" s="211"/>
      <c r="BMF610" s="211"/>
      <c r="BMG610" s="211"/>
      <c r="BMH610" s="211"/>
      <c r="BMI610" s="211"/>
      <c r="BMJ610" s="211"/>
      <c r="BMK610" s="211"/>
      <c r="BML610" s="211"/>
      <c r="BMM610" s="211"/>
      <c r="BMN610" s="211"/>
      <c r="BMO610" s="211"/>
      <c r="BMP610" s="211"/>
      <c r="BMQ610" s="211"/>
      <c r="BMR610" s="211"/>
      <c r="BMS610" s="211"/>
      <c r="BMT610" s="211"/>
      <c r="BMU610" s="211"/>
      <c r="BMV610" s="211"/>
      <c r="BMW610" s="211"/>
      <c r="BMX610" s="211"/>
      <c r="BMY610" s="211"/>
      <c r="BMZ610" s="211"/>
      <c r="BNA610" s="211"/>
      <c r="BNB610" s="211"/>
      <c r="BNC610" s="211"/>
      <c r="BND610" s="211"/>
      <c r="BNE610" s="211"/>
      <c r="BNF610" s="211"/>
      <c r="BNG610" s="211"/>
      <c r="BNH610" s="211"/>
      <c r="BNI610" s="211"/>
      <c r="BNJ610" s="211"/>
      <c r="BNK610" s="211"/>
      <c r="BNL610" s="211"/>
      <c r="BNM610" s="211"/>
      <c r="BNN610" s="211"/>
      <c r="BNO610" s="211"/>
      <c r="BNP610" s="211"/>
      <c r="BNQ610" s="211"/>
      <c r="BNR610" s="211"/>
      <c r="BNS610" s="211"/>
      <c r="BNT610" s="211"/>
      <c r="BNU610" s="211"/>
      <c r="BNV610" s="211"/>
      <c r="BNW610" s="211"/>
      <c r="BNX610" s="211"/>
      <c r="BNY610" s="211"/>
      <c r="BNZ610" s="211"/>
      <c r="BOA610" s="211"/>
      <c r="BOB610" s="211"/>
      <c r="BOC610" s="211"/>
      <c r="BOD610" s="211"/>
      <c r="BOE610" s="211"/>
      <c r="BOF610" s="211"/>
      <c r="BOG610" s="211"/>
      <c r="BOH610" s="211"/>
      <c r="BOI610" s="211"/>
      <c r="BOJ610" s="211"/>
      <c r="BOK610" s="211"/>
      <c r="BOL610" s="211"/>
      <c r="BOM610" s="211"/>
      <c r="BON610" s="211"/>
      <c r="BOO610" s="211"/>
      <c r="BOP610" s="211"/>
      <c r="BOQ610" s="211"/>
      <c r="BOR610" s="211"/>
      <c r="BOS610" s="211"/>
      <c r="BOT610" s="211"/>
      <c r="BOU610" s="211"/>
      <c r="BOV610" s="211"/>
      <c r="BOW610" s="211"/>
      <c r="BOX610" s="211"/>
      <c r="BOY610" s="211"/>
      <c r="BOZ610" s="211"/>
      <c r="BPA610" s="211"/>
      <c r="BPB610" s="211"/>
      <c r="BPC610" s="211"/>
      <c r="BPD610" s="211"/>
      <c r="BPE610" s="211"/>
      <c r="BPF610" s="211"/>
      <c r="BPG610" s="211"/>
      <c r="BPH610" s="211"/>
      <c r="BPI610" s="211"/>
      <c r="BPJ610" s="211"/>
      <c r="BPK610" s="211"/>
      <c r="BPL610" s="211"/>
      <c r="BPM610" s="211"/>
      <c r="BPN610" s="211"/>
      <c r="BPO610" s="211"/>
      <c r="BPP610" s="211"/>
      <c r="BPQ610" s="211"/>
      <c r="BPR610" s="211"/>
      <c r="BPS610" s="211"/>
      <c r="BPT610" s="211"/>
      <c r="BPU610" s="211"/>
      <c r="BPV610" s="211"/>
      <c r="BPW610" s="211"/>
      <c r="BPX610" s="211"/>
      <c r="BPY610" s="211"/>
      <c r="BPZ610" s="211"/>
      <c r="BQA610" s="211"/>
      <c r="BQB610" s="211"/>
      <c r="BQC610" s="211"/>
      <c r="BQD610" s="211"/>
      <c r="BQE610" s="211"/>
      <c r="BQF610" s="211"/>
      <c r="BQG610" s="211"/>
      <c r="BQH610" s="211"/>
      <c r="BQI610" s="211"/>
      <c r="BQJ610" s="211"/>
      <c r="BQK610" s="211"/>
      <c r="BQL610" s="211"/>
      <c r="BQM610" s="211"/>
      <c r="BQN610" s="211"/>
      <c r="BQO610" s="211"/>
      <c r="BQP610" s="211"/>
      <c r="BQQ610" s="211"/>
      <c r="BQR610" s="211"/>
      <c r="BQS610" s="211"/>
      <c r="BQT610" s="211"/>
      <c r="BQU610" s="211"/>
      <c r="BQV610" s="211"/>
      <c r="BQW610" s="211"/>
      <c r="BQX610" s="211"/>
      <c r="BQY610" s="211"/>
      <c r="BQZ610" s="211"/>
      <c r="BRA610" s="211"/>
      <c r="BRB610" s="211"/>
      <c r="BRC610" s="211"/>
      <c r="BRD610" s="211"/>
      <c r="BRE610" s="211"/>
      <c r="BRF610" s="211"/>
      <c r="BRG610" s="211"/>
      <c r="BRH610" s="211"/>
      <c r="BRI610" s="211"/>
      <c r="BRJ610" s="211"/>
      <c r="BRK610" s="211"/>
      <c r="BRL610" s="211"/>
      <c r="BRM610" s="211"/>
      <c r="BRN610" s="211"/>
      <c r="BRO610" s="211"/>
      <c r="BRP610" s="211"/>
      <c r="BRQ610" s="211"/>
      <c r="BRR610" s="211"/>
      <c r="BRS610" s="211"/>
      <c r="BRT610" s="211"/>
      <c r="BRU610" s="211"/>
      <c r="BRV610" s="211"/>
      <c r="BRW610" s="211"/>
      <c r="BRX610" s="211"/>
      <c r="BRY610" s="211"/>
      <c r="BRZ610" s="211"/>
      <c r="BSA610" s="211"/>
      <c r="BSB610" s="211"/>
      <c r="BSC610" s="211"/>
      <c r="BSD610" s="211"/>
      <c r="BSE610" s="211"/>
      <c r="BSF610" s="211"/>
      <c r="BSG610" s="211"/>
      <c r="BSH610" s="211"/>
      <c r="BSI610" s="211"/>
      <c r="BSJ610" s="211"/>
      <c r="BSK610" s="211"/>
      <c r="BSL610" s="211"/>
      <c r="BSM610" s="211"/>
      <c r="BSN610" s="211"/>
      <c r="BSO610" s="211"/>
      <c r="BSP610" s="211"/>
      <c r="BSQ610" s="211"/>
      <c r="BSR610" s="211"/>
      <c r="BSS610" s="211"/>
      <c r="BST610" s="211"/>
      <c r="BSU610" s="211"/>
      <c r="BSV610" s="211"/>
      <c r="BSW610" s="211"/>
      <c r="BSX610" s="211"/>
      <c r="BSY610" s="211"/>
      <c r="BSZ610" s="211"/>
      <c r="BTA610" s="211"/>
      <c r="BTB610" s="211"/>
      <c r="BTC610" s="211"/>
      <c r="BTD610" s="211"/>
      <c r="BTE610" s="211"/>
      <c r="BTF610" s="211"/>
      <c r="BTG610" s="211"/>
      <c r="BTH610" s="211"/>
      <c r="BTI610" s="211"/>
      <c r="BTJ610" s="211"/>
      <c r="BTK610" s="211"/>
      <c r="BTL610" s="211"/>
      <c r="BTM610" s="211"/>
      <c r="BTN610" s="211"/>
      <c r="BTO610" s="211"/>
      <c r="BTP610" s="211"/>
      <c r="BTQ610" s="211"/>
      <c r="BTR610" s="211"/>
      <c r="BTS610" s="211"/>
      <c r="BTT610" s="211"/>
      <c r="BTU610" s="211"/>
      <c r="BTV610" s="211"/>
      <c r="BTW610" s="211"/>
      <c r="BTX610" s="211"/>
      <c r="BTY610" s="211"/>
      <c r="BTZ610" s="211"/>
      <c r="BUA610" s="211"/>
      <c r="BUB610" s="211"/>
      <c r="BUC610" s="211"/>
      <c r="BUD610" s="211"/>
      <c r="BUE610" s="211"/>
      <c r="BUF610" s="211"/>
      <c r="BUG610" s="211"/>
      <c r="BUH610" s="211"/>
      <c r="BUI610" s="211"/>
      <c r="BUJ610" s="211"/>
      <c r="BUK610" s="211"/>
      <c r="BUL610" s="211"/>
      <c r="BUM610" s="211"/>
      <c r="BUN610" s="211"/>
      <c r="BUO610" s="211"/>
      <c r="BUP610" s="211"/>
      <c r="BUQ610" s="211"/>
      <c r="BUR610" s="211"/>
      <c r="BUS610" s="211"/>
      <c r="BUT610" s="211"/>
      <c r="BUU610" s="211"/>
      <c r="BUV610" s="211"/>
      <c r="BUW610" s="211"/>
      <c r="BUX610" s="211"/>
      <c r="BUY610" s="211"/>
      <c r="BUZ610" s="211"/>
      <c r="BVA610" s="211"/>
      <c r="BVB610" s="211"/>
      <c r="BVC610" s="211"/>
      <c r="BVD610" s="211"/>
      <c r="BVE610" s="211"/>
      <c r="BVF610" s="211"/>
      <c r="BVG610" s="211"/>
      <c r="BVH610" s="211"/>
      <c r="BVI610" s="211"/>
      <c r="BVJ610" s="211"/>
      <c r="BVK610" s="211"/>
      <c r="BVL610" s="211"/>
      <c r="BVM610" s="211"/>
      <c r="BVN610" s="211"/>
      <c r="BVO610" s="211"/>
      <c r="BVP610" s="211"/>
      <c r="BVQ610" s="211"/>
      <c r="BVR610" s="211"/>
      <c r="BVS610" s="211"/>
      <c r="BVT610" s="211"/>
      <c r="BVU610" s="211"/>
      <c r="BVV610" s="211"/>
      <c r="BVW610" s="211"/>
      <c r="BVX610" s="211"/>
      <c r="BVY610" s="211"/>
      <c r="BVZ610" s="211"/>
      <c r="BWA610" s="211"/>
      <c r="BWB610" s="211"/>
      <c r="BWC610" s="211"/>
      <c r="BWD610" s="211"/>
      <c r="BWE610" s="211"/>
      <c r="BWF610" s="211"/>
      <c r="BWG610" s="211"/>
      <c r="BWH610" s="211"/>
      <c r="BWI610" s="211"/>
      <c r="BWJ610" s="211"/>
      <c r="BWK610" s="211"/>
      <c r="BWL610" s="211"/>
      <c r="BWM610" s="211"/>
      <c r="BWN610" s="211"/>
      <c r="BWO610" s="211"/>
      <c r="BWP610" s="211"/>
      <c r="BWQ610" s="211"/>
      <c r="BWR610" s="211"/>
      <c r="BWS610" s="211"/>
      <c r="BWT610" s="211"/>
      <c r="BWU610" s="211"/>
      <c r="BWV610" s="211"/>
      <c r="BWW610" s="211"/>
      <c r="BWX610" s="211"/>
      <c r="BWY610" s="211"/>
      <c r="BWZ610" s="211"/>
      <c r="BXA610" s="211"/>
      <c r="BXB610" s="211"/>
      <c r="BXC610" s="211"/>
      <c r="BXD610" s="211"/>
      <c r="BXE610" s="211"/>
      <c r="BXF610" s="211"/>
      <c r="BXG610" s="211"/>
      <c r="BXH610" s="211"/>
      <c r="BXI610" s="211"/>
      <c r="BXJ610" s="211"/>
      <c r="BXK610" s="211"/>
      <c r="BXL610" s="211"/>
      <c r="BXM610" s="211"/>
      <c r="BXN610" s="211"/>
      <c r="BXO610" s="211"/>
      <c r="BXP610" s="211"/>
      <c r="BXQ610" s="211"/>
      <c r="BXR610" s="211"/>
      <c r="BXS610" s="211"/>
      <c r="BXT610" s="211"/>
      <c r="BXU610" s="211"/>
      <c r="BXV610" s="211"/>
      <c r="BXW610" s="211"/>
      <c r="BXX610" s="211"/>
      <c r="BXY610" s="211"/>
      <c r="BXZ610" s="211"/>
      <c r="BYA610" s="211"/>
      <c r="BYB610" s="211"/>
      <c r="BYC610" s="211"/>
      <c r="BYD610" s="211"/>
      <c r="BYE610" s="211"/>
      <c r="BYF610" s="211"/>
      <c r="BYG610" s="211"/>
      <c r="BYH610" s="211"/>
      <c r="BYI610" s="211"/>
      <c r="BYJ610" s="211"/>
      <c r="BYK610" s="211"/>
      <c r="BYL610" s="211"/>
      <c r="BYM610" s="211"/>
      <c r="BYN610" s="211"/>
      <c r="BYO610" s="211"/>
      <c r="BYP610" s="211"/>
      <c r="BYQ610" s="211"/>
      <c r="BYR610" s="211"/>
      <c r="BYS610" s="211"/>
      <c r="BYT610" s="211"/>
      <c r="BYU610" s="211"/>
      <c r="BYV610" s="211"/>
      <c r="BYW610" s="211"/>
      <c r="BYX610" s="211"/>
      <c r="BYY610" s="211"/>
      <c r="BYZ610" s="211"/>
      <c r="BZA610" s="211"/>
      <c r="BZB610" s="211"/>
      <c r="BZC610" s="211"/>
      <c r="BZD610" s="211"/>
      <c r="BZE610" s="211"/>
      <c r="BZF610" s="211"/>
      <c r="BZG610" s="211"/>
      <c r="BZH610" s="211"/>
      <c r="BZI610" s="211"/>
      <c r="BZJ610" s="211"/>
      <c r="BZK610" s="211"/>
      <c r="BZL610" s="211"/>
      <c r="BZM610" s="211"/>
      <c r="BZN610" s="211"/>
      <c r="BZO610" s="211"/>
      <c r="BZP610" s="211"/>
      <c r="BZQ610" s="211"/>
      <c r="BZR610" s="211"/>
      <c r="BZS610" s="211"/>
      <c r="BZT610" s="211"/>
      <c r="BZU610" s="211"/>
      <c r="BZV610" s="211"/>
      <c r="BZW610" s="211"/>
      <c r="BZX610" s="211"/>
      <c r="BZY610" s="211"/>
      <c r="BZZ610" s="211"/>
      <c r="CAA610" s="211"/>
      <c r="CAB610" s="211"/>
      <c r="CAC610" s="211"/>
      <c r="CAD610" s="211"/>
      <c r="CAE610" s="211"/>
      <c r="CAF610" s="211"/>
      <c r="CAG610" s="211"/>
      <c r="CAH610" s="211"/>
      <c r="CAI610" s="211"/>
      <c r="CAJ610" s="211"/>
      <c r="CAK610" s="211"/>
      <c r="CAL610" s="211"/>
      <c r="CAM610" s="211"/>
      <c r="CAN610" s="211"/>
      <c r="CAO610" s="211"/>
      <c r="CAP610" s="211"/>
      <c r="CAQ610" s="211"/>
      <c r="CAR610" s="211"/>
      <c r="CAS610" s="211"/>
      <c r="CAT610" s="211"/>
      <c r="CAU610" s="211"/>
      <c r="CAV610" s="211"/>
      <c r="CAW610" s="211"/>
      <c r="CAX610" s="211"/>
      <c r="CAY610" s="211"/>
      <c r="CAZ610" s="211"/>
      <c r="CBA610" s="211"/>
      <c r="CBB610" s="211"/>
      <c r="CBC610" s="211"/>
      <c r="CBD610" s="211"/>
      <c r="CBE610" s="211"/>
      <c r="CBF610" s="211"/>
      <c r="CBG610" s="211"/>
      <c r="CBH610" s="211"/>
      <c r="CBI610" s="211"/>
      <c r="CBJ610" s="211"/>
      <c r="CBK610" s="211"/>
      <c r="CBL610" s="211"/>
      <c r="CBM610" s="211"/>
      <c r="CBN610" s="211"/>
      <c r="CBO610" s="211"/>
      <c r="CBP610" s="211"/>
      <c r="CBQ610" s="211"/>
      <c r="CBR610" s="211"/>
      <c r="CBS610" s="211"/>
      <c r="CBT610" s="211"/>
      <c r="CBU610" s="211"/>
      <c r="CBV610" s="211"/>
      <c r="CBW610" s="211"/>
      <c r="CBX610" s="211"/>
      <c r="CBY610" s="211"/>
      <c r="CBZ610" s="211"/>
      <c r="CCA610" s="211"/>
      <c r="CCB610" s="211"/>
      <c r="CCC610" s="211"/>
      <c r="CCD610" s="211"/>
      <c r="CCE610" s="211"/>
      <c r="CCF610" s="211"/>
      <c r="CCG610" s="211"/>
      <c r="CCH610" s="211"/>
      <c r="CCI610" s="211"/>
      <c r="CCJ610" s="211"/>
      <c r="CCK610" s="211"/>
      <c r="CCL610" s="211"/>
      <c r="CCM610" s="211"/>
      <c r="CCN610" s="211"/>
      <c r="CCO610" s="211"/>
      <c r="CCP610" s="211"/>
      <c r="CCQ610" s="211"/>
      <c r="CCR610" s="211"/>
      <c r="CCS610" s="211"/>
      <c r="CCT610" s="211"/>
      <c r="CCU610" s="211"/>
      <c r="CCV610" s="211"/>
      <c r="CCW610" s="211"/>
      <c r="CCX610" s="211"/>
      <c r="CCY610" s="211"/>
      <c r="CCZ610" s="211"/>
      <c r="CDA610" s="211"/>
      <c r="CDB610" s="211"/>
      <c r="CDC610" s="211"/>
      <c r="CDD610" s="211"/>
      <c r="CDE610" s="211"/>
      <c r="CDF610" s="211"/>
      <c r="CDG610" s="211"/>
      <c r="CDH610" s="211"/>
      <c r="CDI610" s="211"/>
      <c r="CDJ610" s="211"/>
      <c r="CDK610" s="211"/>
      <c r="CDL610" s="211"/>
      <c r="CDM610" s="211"/>
      <c r="CDN610" s="211"/>
      <c r="CDO610" s="211"/>
      <c r="CDP610" s="211"/>
      <c r="CDQ610" s="211"/>
      <c r="CDR610" s="211"/>
      <c r="CDS610" s="211"/>
      <c r="CDT610" s="211"/>
      <c r="CDU610" s="211"/>
      <c r="CDV610" s="211"/>
      <c r="CDW610" s="211"/>
      <c r="CDX610" s="211"/>
      <c r="CDY610" s="211"/>
      <c r="CDZ610" s="211"/>
      <c r="CEA610" s="211"/>
      <c r="CEB610" s="211"/>
      <c r="CEC610" s="211"/>
      <c r="CED610" s="211"/>
      <c r="CEE610" s="211"/>
      <c r="CEF610" s="211"/>
      <c r="CEG610" s="211"/>
      <c r="CEH610" s="211"/>
      <c r="CEI610" s="211"/>
      <c r="CEJ610" s="211"/>
      <c r="CEK610" s="211"/>
      <c r="CEL610" s="211"/>
      <c r="CEM610" s="211"/>
      <c r="CEN610" s="211"/>
      <c r="CEO610" s="211"/>
      <c r="CEP610" s="211"/>
      <c r="CEQ610" s="211"/>
      <c r="CER610" s="211"/>
      <c r="CES610" s="211"/>
      <c r="CET610" s="211"/>
      <c r="CEU610" s="211"/>
      <c r="CEV610" s="211"/>
      <c r="CEW610" s="211"/>
      <c r="CEX610" s="211"/>
      <c r="CEY610" s="211"/>
      <c r="CEZ610" s="211"/>
      <c r="CFA610" s="211"/>
      <c r="CFB610" s="211"/>
      <c r="CFC610" s="211"/>
      <c r="CFD610" s="211"/>
      <c r="CFE610" s="211"/>
      <c r="CFF610" s="211"/>
      <c r="CFG610" s="211"/>
      <c r="CFH610" s="211"/>
      <c r="CFI610" s="211"/>
      <c r="CFJ610" s="211"/>
      <c r="CFK610" s="211"/>
      <c r="CFL610" s="211"/>
      <c r="CFM610" s="211"/>
      <c r="CFN610" s="211"/>
      <c r="CFO610" s="211"/>
      <c r="CFP610" s="211"/>
      <c r="CFQ610" s="211"/>
      <c r="CFR610" s="211"/>
      <c r="CFS610" s="211"/>
      <c r="CFT610" s="211"/>
      <c r="CFU610" s="211"/>
      <c r="CFV610" s="211"/>
      <c r="CFW610" s="211"/>
      <c r="CFX610" s="211"/>
      <c r="CFY610" s="211"/>
      <c r="CFZ610" s="211"/>
      <c r="CGA610" s="211"/>
      <c r="CGB610" s="211"/>
      <c r="CGC610" s="211"/>
      <c r="CGD610" s="211"/>
      <c r="CGE610" s="211"/>
      <c r="CGF610" s="211"/>
      <c r="CGG610" s="211"/>
      <c r="CGH610" s="211"/>
      <c r="CGI610" s="211"/>
      <c r="CGJ610" s="211"/>
      <c r="CGK610" s="211"/>
      <c r="CGL610" s="211"/>
      <c r="CGM610" s="211"/>
      <c r="CGN610" s="211"/>
      <c r="CGO610" s="211"/>
      <c r="CGP610" s="211"/>
      <c r="CGQ610" s="211"/>
      <c r="CGR610" s="211"/>
      <c r="CGS610" s="211"/>
      <c r="CGT610" s="211"/>
      <c r="CGU610" s="211"/>
      <c r="CGV610" s="211"/>
      <c r="CGW610" s="211"/>
      <c r="CGX610" s="211"/>
      <c r="CGY610" s="211"/>
      <c r="CGZ610" s="211"/>
      <c r="CHA610" s="211"/>
      <c r="CHB610" s="211"/>
      <c r="CHC610" s="211"/>
      <c r="CHD610" s="211"/>
      <c r="CHE610" s="211"/>
      <c r="CHF610" s="211"/>
      <c r="CHG610" s="211"/>
      <c r="CHH610" s="211"/>
      <c r="CHI610" s="211"/>
      <c r="CHJ610" s="211"/>
      <c r="CHK610" s="211"/>
      <c r="CHL610" s="211"/>
      <c r="CHM610" s="211"/>
      <c r="CHN610" s="211"/>
      <c r="CHO610" s="211"/>
      <c r="CHP610" s="211"/>
      <c r="CHQ610" s="211"/>
      <c r="CHR610" s="211"/>
      <c r="CHS610" s="211"/>
      <c r="CHT610" s="211"/>
      <c r="CHU610" s="211"/>
      <c r="CHV610" s="211"/>
      <c r="CHW610" s="211"/>
      <c r="CHX610" s="211"/>
      <c r="CHY610" s="211"/>
      <c r="CHZ610" s="211"/>
      <c r="CIA610" s="211"/>
      <c r="CIB610" s="211"/>
      <c r="CIC610" s="211"/>
      <c r="CID610" s="211"/>
      <c r="CIE610" s="211"/>
      <c r="CIF610" s="211"/>
      <c r="CIG610" s="211"/>
      <c r="CIH610" s="211"/>
      <c r="CII610" s="211"/>
      <c r="CIJ610" s="211"/>
      <c r="CIK610" s="211"/>
      <c r="CIL610" s="211"/>
      <c r="CIM610" s="211"/>
      <c r="CIN610" s="211"/>
      <c r="CIO610" s="211"/>
      <c r="CIP610" s="211"/>
      <c r="CIQ610" s="211"/>
      <c r="CIR610" s="211"/>
      <c r="CIS610" s="211"/>
      <c r="CIT610" s="211"/>
      <c r="CIU610" s="211"/>
      <c r="CIV610" s="211"/>
      <c r="CIW610" s="211"/>
      <c r="CIX610" s="211"/>
      <c r="CIY610" s="211"/>
      <c r="CIZ610" s="211"/>
      <c r="CJA610" s="211"/>
      <c r="CJB610" s="211"/>
      <c r="CJC610" s="211"/>
      <c r="CJD610" s="211"/>
      <c r="CJE610" s="211"/>
      <c r="CJF610" s="211"/>
      <c r="CJG610" s="211"/>
      <c r="CJH610" s="211"/>
      <c r="CJI610" s="211"/>
      <c r="CJJ610" s="211"/>
      <c r="CJK610" s="211"/>
      <c r="CJL610" s="211"/>
      <c r="CJM610" s="211"/>
      <c r="CJN610" s="211"/>
      <c r="CJO610" s="211"/>
      <c r="CJP610" s="211"/>
      <c r="CJQ610" s="211"/>
      <c r="CJR610" s="211"/>
      <c r="CJS610" s="211"/>
      <c r="CJT610" s="211"/>
      <c r="CJU610" s="211"/>
      <c r="CJV610" s="211"/>
      <c r="CJW610" s="211"/>
      <c r="CJX610" s="211"/>
      <c r="CJY610" s="211"/>
      <c r="CJZ610" s="211"/>
      <c r="CKA610" s="211"/>
      <c r="CKB610" s="211"/>
      <c r="CKC610" s="211"/>
      <c r="CKD610" s="211"/>
      <c r="CKE610" s="211"/>
      <c r="CKF610" s="211"/>
      <c r="CKG610" s="211"/>
      <c r="CKH610" s="211"/>
      <c r="CKI610" s="211"/>
      <c r="CKJ610" s="211"/>
      <c r="CKK610" s="211"/>
      <c r="CKL610" s="211"/>
      <c r="CKM610" s="211"/>
      <c r="CKN610" s="211"/>
      <c r="CKO610" s="211"/>
      <c r="CKP610" s="211"/>
      <c r="CKQ610" s="211"/>
      <c r="CKR610" s="211"/>
      <c r="CKS610" s="211"/>
      <c r="CKT610" s="211"/>
      <c r="CKU610" s="211"/>
      <c r="CKV610" s="211"/>
      <c r="CKW610" s="211"/>
      <c r="CKX610" s="211"/>
      <c r="CKY610" s="211"/>
      <c r="CKZ610" s="211"/>
      <c r="CLA610" s="211"/>
      <c r="CLB610" s="211"/>
      <c r="CLC610" s="211"/>
      <c r="CLD610" s="211"/>
      <c r="CLE610" s="211"/>
      <c r="CLF610" s="211"/>
      <c r="CLG610" s="211"/>
      <c r="CLH610" s="211"/>
      <c r="CLI610" s="211"/>
      <c r="CLJ610" s="211"/>
      <c r="CLK610" s="211"/>
      <c r="CLL610" s="211"/>
      <c r="CLM610" s="211"/>
      <c r="CLN610" s="211"/>
      <c r="CLO610" s="211"/>
      <c r="CLP610" s="211"/>
      <c r="CLQ610" s="211"/>
      <c r="CLR610" s="211"/>
      <c r="CLS610" s="211"/>
      <c r="CLT610" s="211"/>
      <c r="CLU610" s="211"/>
      <c r="CLV610" s="211"/>
      <c r="CLW610" s="211"/>
      <c r="CLX610" s="211"/>
      <c r="CLY610" s="211"/>
      <c r="CLZ610" s="211"/>
      <c r="CMA610" s="211"/>
      <c r="CMB610" s="211"/>
      <c r="CMC610" s="211"/>
      <c r="CMD610" s="211"/>
      <c r="CME610" s="211"/>
      <c r="CMF610" s="211"/>
      <c r="CMG610" s="211"/>
      <c r="CMH610" s="211"/>
      <c r="CMI610" s="211"/>
      <c r="CMJ610" s="211"/>
      <c r="CMK610" s="211"/>
      <c r="CML610" s="211"/>
      <c r="CMM610" s="211"/>
      <c r="CMN610" s="211"/>
      <c r="CMO610" s="211"/>
      <c r="CMP610" s="211"/>
      <c r="CMQ610" s="211"/>
      <c r="CMR610" s="211"/>
      <c r="CMS610" s="211"/>
      <c r="CMT610" s="211"/>
      <c r="CMU610" s="211"/>
      <c r="CMV610" s="211"/>
      <c r="CMW610" s="211"/>
      <c r="CMX610" s="211"/>
      <c r="CMY610" s="211"/>
      <c r="CMZ610" s="211"/>
      <c r="CNA610" s="211"/>
      <c r="CNB610" s="211"/>
      <c r="CNC610" s="211"/>
      <c r="CND610" s="211"/>
      <c r="CNE610" s="211"/>
      <c r="CNF610" s="211"/>
      <c r="CNG610" s="211"/>
      <c r="CNH610" s="211"/>
      <c r="CNI610" s="211"/>
      <c r="CNJ610" s="211"/>
      <c r="CNK610" s="211"/>
      <c r="CNL610" s="211"/>
      <c r="CNM610" s="211"/>
      <c r="CNN610" s="211"/>
      <c r="CNO610" s="211"/>
      <c r="CNP610" s="211"/>
      <c r="CNQ610" s="211"/>
      <c r="CNR610" s="211"/>
      <c r="CNS610" s="211"/>
      <c r="CNT610" s="211"/>
      <c r="CNU610" s="211"/>
      <c r="CNV610" s="211"/>
      <c r="CNW610" s="211"/>
      <c r="CNX610" s="211"/>
      <c r="CNY610" s="211"/>
      <c r="CNZ610" s="211"/>
      <c r="COA610" s="211"/>
      <c r="COB610" s="211"/>
      <c r="COC610" s="211"/>
      <c r="COD610" s="211"/>
      <c r="COE610" s="211"/>
      <c r="COF610" s="211"/>
      <c r="COG610" s="211"/>
      <c r="COH610" s="211"/>
      <c r="COI610" s="211"/>
      <c r="COJ610" s="211"/>
      <c r="COK610" s="211"/>
      <c r="COL610" s="211"/>
      <c r="COM610" s="211"/>
      <c r="CON610" s="211"/>
      <c r="COO610" s="211"/>
      <c r="COP610" s="211"/>
      <c r="COQ610" s="211"/>
      <c r="COR610" s="211"/>
      <c r="COS610" s="211"/>
      <c r="COT610" s="211"/>
      <c r="COU610" s="211"/>
      <c r="COV610" s="211"/>
      <c r="COW610" s="211"/>
      <c r="COX610" s="211"/>
      <c r="COY610" s="211"/>
      <c r="COZ610" s="211"/>
      <c r="CPA610" s="211"/>
      <c r="CPB610" s="211"/>
      <c r="CPC610" s="211"/>
      <c r="CPD610" s="211"/>
      <c r="CPE610" s="211"/>
      <c r="CPF610" s="211"/>
      <c r="CPG610" s="211"/>
      <c r="CPH610" s="211"/>
      <c r="CPI610" s="211"/>
      <c r="CPJ610" s="211"/>
      <c r="CPK610" s="211"/>
      <c r="CPL610" s="211"/>
      <c r="CPM610" s="211"/>
      <c r="CPN610" s="211"/>
      <c r="CPO610" s="211"/>
      <c r="CPP610" s="211"/>
      <c r="CPQ610" s="211"/>
      <c r="CPR610" s="211"/>
      <c r="CPS610" s="211"/>
      <c r="CPT610" s="211"/>
      <c r="CPU610" s="211"/>
      <c r="CPV610" s="211"/>
      <c r="CPW610" s="211"/>
      <c r="CPX610" s="211"/>
      <c r="CPY610" s="211"/>
      <c r="CPZ610" s="211"/>
      <c r="CQA610" s="211"/>
      <c r="CQB610" s="211"/>
      <c r="CQC610" s="211"/>
      <c r="CQD610" s="211"/>
      <c r="CQE610" s="211"/>
      <c r="CQF610" s="211"/>
      <c r="CQG610" s="211"/>
      <c r="CQH610" s="211"/>
      <c r="CQI610" s="211"/>
      <c r="CQJ610" s="211"/>
      <c r="CQK610" s="211"/>
      <c r="CQL610" s="211"/>
      <c r="CQM610" s="211"/>
      <c r="CQN610" s="211"/>
      <c r="CQO610" s="211"/>
      <c r="CQP610" s="211"/>
      <c r="CQQ610" s="211"/>
      <c r="CQR610" s="211"/>
      <c r="CQS610" s="211"/>
      <c r="CQT610" s="211"/>
      <c r="CQU610" s="211"/>
      <c r="CQV610" s="211"/>
      <c r="CQW610" s="211"/>
      <c r="CQX610" s="211"/>
      <c r="CQY610" s="211"/>
      <c r="CQZ610" s="211"/>
      <c r="CRA610" s="211"/>
      <c r="CRB610" s="211"/>
      <c r="CRC610" s="211"/>
      <c r="CRD610" s="211"/>
      <c r="CRE610" s="211"/>
      <c r="CRF610" s="211"/>
      <c r="CRG610" s="211"/>
      <c r="CRH610" s="211"/>
      <c r="CRI610" s="211"/>
      <c r="CRJ610" s="211"/>
      <c r="CRK610" s="211"/>
      <c r="CRL610" s="211"/>
      <c r="CRM610" s="211"/>
      <c r="CRN610" s="211"/>
      <c r="CRO610" s="211"/>
      <c r="CRP610" s="211"/>
      <c r="CRQ610" s="211"/>
      <c r="CRR610" s="211"/>
      <c r="CRS610" s="211"/>
      <c r="CRT610" s="211"/>
      <c r="CRU610" s="211"/>
      <c r="CRV610" s="211"/>
      <c r="CRW610" s="211"/>
      <c r="CRX610" s="211"/>
      <c r="CRY610" s="211"/>
      <c r="CRZ610" s="211"/>
      <c r="CSA610" s="211"/>
      <c r="CSB610" s="211"/>
      <c r="CSC610" s="211"/>
      <c r="CSD610" s="211"/>
      <c r="CSE610" s="211"/>
      <c r="CSF610" s="211"/>
      <c r="CSG610" s="211"/>
      <c r="CSH610" s="211"/>
      <c r="CSI610" s="211"/>
      <c r="CSJ610" s="211"/>
      <c r="CSK610" s="211"/>
      <c r="CSL610" s="211"/>
      <c r="CSM610" s="211"/>
      <c r="CSN610" s="211"/>
      <c r="CSO610" s="211"/>
      <c r="CSP610" s="211"/>
      <c r="CSQ610" s="211"/>
      <c r="CSR610" s="211"/>
      <c r="CSS610" s="211"/>
      <c r="CST610" s="211"/>
      <c r="CSU610" s="211"/>
      <c r="CSV610" s="211"/>
      <c r="CSW610" s="211"/>
      <c r="CSX610" s="211"/>
      <c r="CSY610" s="211"/>
      <c r="CSZ610" s="211"/>
      <c r="CTA610" s="211"/>
      <c r="CTB610" s="211"/>
      <c r="CTC610" s="211"/>
      <c r="CTD610" s="211"/>
      <c r="CTE610" s="211"/>
      <c r="CTF610" s="211"/>
      <c r="CTG610" s="211"/>
      <c r="CTH610" s="211"/>
      <c r="CTI610" s="211"/>
      <c r="CTJ610" s="211"/>
      <c r="CTK610" s="211"/>
      <c r="CTL610" s="211"/>
      <c r="CTM610" s="211"/>
      <c r="CTN610" s="211"/>
      <c r="CTO610" s="211"/>
      <c r="CTP610" s="211"/>
      <c r="CTQ610" s="211"/>
      <c r="CTR610" s="211"/>
      <c r="CTS610" s="211"/>
      <c r="CTT610" s="211"/>
      <c r="CTU610" s="211"/>
      <c r="CTV610" s="211"/>
      <c r="CTW610" s="211"/>
      <c r="CTX610" s="211"/>
      <c r="CTY610" s="211"/>
      <c r="CTZ610" s="211"/>
      <c r="CUA610" s="211"/>
      <c r="CUB610" s="211"/>
      <c r="CUC610" s="211"/>
      <c r="CUD610" s="211"/>
      <c r="CUE610" s="211"/>
      <c r="CUF610" s="211"/>
      <c r="CUG610" s="211"/>
      <c r="CUH610" s="211"/>
      <c r="CUI610" s="211"/>
      <c r="CUJ610" s="211"/>
      <c r="CUK610" s="211"/>
      <c r="CUL610" s="211"/>
      <c r="CUM610" s="211"/>
      <c r="CUN610" s="211"/>
      <c r="CUO610" s="211"/>
      <c r="CUP610" s="211"/>
      <c r="CUQ610" s="211"/>
      <c r="CUR610" s="211"/>
      <c r="CUS610" s="211"/>
      <c r="CUT610" s="211"/>
      <c r="CUU610" s="211"/>
      <c r="CUV610" s="211"/>
      <c r="CUW610" s="211"/>
      <c r="CUX610" s="211"/>
      <c r="CUY610" s="211"/>
      <c r="CUZ610" s="211"/>
      <c r="CVA610" s="211"/>
      <c r="CVB610" s="211"/>
      <c r="CVC610" s="211"/>
      <c r="CVD610" s="211"/>
      <c r="CVE610" s="211"/>
      <c r="CVF610" s="211"/>
      <c r="CVG610" s="211"/>
      <c r="CVH610" s="211"/>
      <c r="CVI610" s="211"/>
      <c r="CVJ610" s="211"/>
      <c r="CVK610" s="211"/>
      <c r="CVL610" s="211"/>
      <c r="CVM610" s="211"/>
      <c r="CVN610" s="211"/>
      <c r="CVO610" s="211"/>
      <c r="CVP610" s="211"/>
      <c r="CVQ610" s="211"/>
      <c r="CVR610" s="211"/>
      <c r="CVS610" s="211"/>
      <c r="CVT610" s="211"/>
      <c r="CVU610" s="211"/>
      <c r="CVV610" s="211"/>
      <c r="CVW610" s="211"/>
      <c r="CVX610" s="211"/>
      <c r="CVY610" s="211"/>
      <c r="CVZ610" s="211"/>
      <c r="CWA610" s="211"/>
      <c r="CWB610" s="211"/>
      <c r="CWC610" s="211"/>
      <c r="CWD610" s="211"/>
      <c r="CWE610" s="211"/>
      <c r="CWF610" s="211"/>
      <c r="CWG610" s="211"/>
      <c r="CWH610" s="211"/>
      <c r="CWI610" s="211"/>
      <c r="CWJ610" s="211"/>
      <c r="CWK610" s="211"/>
      <c r="CWL610" s="211"/>
      <c r="CWM610" s="211"/>
      <c r="CWN610" s="211"/>
      <c r="CWO610" s="211"/>
      <c r="CWP610" s="211"/>
      <c r="CWQ610" s="211"/>
      <c r="CWR610" s="211"/>
      <c r="CWS610" s="211"/>
      <c r="CWT610" s="211"/>
      <c r="CWU610" s="211"/>
      <c r="CWV610" s="211"/>
      <c r="CWW610" s="211"/>
      <c r="CWX610" s="211"/>
      <c r="CWY610" s="211"/>
      <c r="CWZ610" s="211"/>
      <c r="CXA610" s="211"/>
      <c r="CXB610" s="211"/>
      <c r="CXC610" s="211"/>
      <c r="CXD610" s="211"/>
      <c r="CXE610" s="211"/>
      <c r="CXF610" s="211"/>
      <c r="CXG610" s="211"/>
      <c r="CXH610" s="211"/>
      <c r="CXI610" s="211"/>
      <c r="CXJ610" s="211"/>
      <c r="CXK610" s="211"/>
      <c r="CXL610" s="211"/>
      <c r="CXM610" s="211"/>
      <c r="CXN610" s="211"/>
      <c r="CXO610" s="211"/>
      <c r="CXP610" s="211"/>
      <c r="CXQ610" s="211"/>
      <c r="CXR610" s="211"/>
      <c r="CXS610" s="211"/>
      <c r="CXT610" s="211"/>
      <c r="CXU610" s="211"/>
      <c r="CXV610" s="211"/>
      <c r="CXW610" s="211"/>
      <c r="CXX610" s="211"/>
      <c r="CXY610" s="211"/>
      <c r="CXZ610" s="211"/>
      <c r="CYA610" s="211"/>
      <c r="CYB610" s="211"/>
      <c r="CYC610" s="211"/>
      <c r="CYD610" s="211"/>
      <c r="CYE610" s="211"/>
      <c r="CYF610" s="211"/>
      <c r="CYG610" s="211"/>
      <c r="CYH610" s="211"/>
      <c r="CYI610" s="211"/>
      <c r="CYJ610" s="211"/>
      <c r="CYK610" s="211"/>
      <c r="CYL610" s="211"/>
      <c r="CYM610" s="211"/>
      <c r="CYN610" s="211"/>
      <c r="CYO610" s="211"/>
      <c r="CYP610" s="211"/>
      <c r="CYQ610" s="211"/>
      <c r="CYR610" s="211"/>
      <c r="CYS610" s="211"/>
      <c r="CYT610" s="211"/>
      <c r="CYU610" s="211"/>
      <c r="CYV610" s="211"/>
      <c r="CYW610" s="211"/>
      <c r="CYX610" s="211"/>
      <c r="CYY610" s="211"/>
      <c r="CYZ610" s="211"/>
      <c r="CZA610" s="211"/>
      <c r="CZB610" s="211"/>
      <c r="CZC610" s="211"/>
      <c r="CZD610" s="211"/>
      <c r="CZE610" s="211"/>
      <c r="CZF610" s="211"/>
      <c r="CZG610" s="211"/>
      <c r="CZH610" s="211"/>
      <c r="CZI610" s="211"/>
      <c r="CZJ610" s="211"/>
      <c r="CZK610" s="211"/>
      <c r="CZL610" s="211"/>
      <c r="CZM610" s="211"/>
      <c r="CZN610" s="211"/>
      <c r="CZO610" s="211"/>
      <c r="CZP610" s="211"/>
      <c r="CZQ610" s="211"/>
      <c r="CZR610" s="211"/>
      <c r="CZS610" s="211"/>
      <c r="CZT610" s="211"/>
      <c r="CZU610" s="211"/>
      <c r="CZV610" s="211"/>
      <c r="CZW610" s="211"/>
      <c r="CZX610" s="211"/>
      <c r="CZY610" s="211"/>
      <c r="CZZ610" s="211"/>
      <c r="DAA610" s="211"/>
      <c r="DAB610" s="211"/>
      <c r="DAC610" s="211"/>
      <c r="DAD610" s="211"/>
      <c r="DAE610" s="211"/>
      <c r="DAF610" s="211"/>
      <c r="DAG610" s="211"/>
      <c r="DAH610" s="211"/>
      <c r="DAI610" s="211"/>
      <c r="DAJ610" s="211"/>
      <c r="DAK610" s="211"/>
      <c r="DAL610" s="211"/>
      <c r="DAM610" s="211"/>
      <c r="DAN610" s="211"/>
      <c r="DAO610" s="211"/>
      <c r="DAP610" s="211"/>
      <c r="DAQ610" s="211"/>
      <c r="DAR610" s="211"/>
      <c r="DAS610" s="211"/>
      <c r="DAT610" s="211"/>
      <c r="DAU610" s="211"/>
      <c r="DAV610" s="211"/>
      <c r="DAW610" s="211"/>
      <c r="DAX610" s="211"/>
      <c r="DAY610" s="211"/>
      <c r="DAZ610" s="211"/>
      <c r="DBA610" s="211"/>
      <c r="DBB610" s="211"/>
      <c r="DBC610" s="211"/>
      <c r="DBD610" s="211"/>
      <c r="DBE610" s="211"/>
      <c r="DBF610" s="211"/>
      <c r="DBG610" s="211"/>
      <c r="DBH610" s="211"/>
      <c r="DBI610" s="211"/>
      <c r="DBJ610" s="211"/>
      <c r="DBK610" s="211"/>
      <c r="DBL610" s="211"/>
      <c r="DBM610" s="211"/>
      <c r="DBN610" s="211"/>
      <c r="DBO610" s="211"/>
      <c r="DBP610" s="211"/>
      <c r="DBQ610" s="211"/>
      <c r="DBR610" s="211"/>
      <c r="DBS610" s="211"/>
      <c r="DBT610" s="211"/>
      <c r="DBU610" s="211"/>
      <c r="DBV610" s="211"/>
      <c r="DBW610" s="211"/>
      <c r="DBX610" s="211"/>
      <c r="DBY610" s="211"/>
      <c r="DBZ610" s="211"/>
      <c r="DCA610" s="211"/>
      <c r="DCB610" s="211"/>
      <c r="DCC610" s="211"/>
      <c r="DCD610" s="211"/>
      <c r="DCE610" s="211"/>
      <c r="DCF610" s="211"/>
      <c r="DCG610" s="211"/>
      <c r="DCH610" s="211"/>
      <c r="DCI610" s="211"/>
      <c r="DCJ610" s="211"/>
      <c r="DCK610" s="211"/>
      <c r="DCL610" s="211"/>
      <c r="DCM610" s="211"/>
      <c r="DCN610" s="211"/>
      <c r="DCO610" s="211"/>
      <c r="DCP610" s="211"/>
      <c r="DCQ610" s="211"/>
      <c r="DCR610" s="211"/>
      <c r="DCS610" s="211"/>
      <c r="DCT610" s="211"/>
      <c r="DCU610" s="211"/>
      <c r="DCV610" s="211"/>
      <c r="DCW610" s="211"/>
      <c r="DCX610" s="211"/>
      <c r="DCY610" s="211"/>
      <c r="DCZ610" s="211"/>
      <c r="DDA610" s="211"/>
      <c r="DDB610" s="211"/>
      <c r="DDC610" s="211"/>
      <c r="DDD610" s="211"/>
      <c r="DDE610" s="211"/>
      <c r="DDF610" s="211"/>
      <c r="DDG610" s="211"/>
      <c r="DDH610" s="211"/>
      <c r="DDI610" s="211"/>
      <c r="DDJ610" s="211"/>
      <c r="DDK610" s="211"/>
      <c r="DDL610" s="211"/>
      <c r="DDM610" s="211"/>
      <c r="DDN610" s="211"/>
      <c r="DDO610" s="211"/>
      <c r="DDP610" s="211"/>
      <c r="DDQ610" s="211"/>
      <c r="DDR610" s="211"/>
      <c r="DDS610" s="211"/>
      <c r="DDT610" s="211"/>
      <c r="DDU610" s="211"/>
      <c r="DDV610" s="211"/>
      <c r="DDW610" s="211"/>
      <c r="DDX610" s="211"/>
      <c r="DDY610" s="211"/>
      <c r="DDZ610" s="211"/>
      <c r="DEA610" s="211"/>
      <c r="DEB610" s="211"/>
      <c r="DEC610" s="211"/>
      <c r="DED610" s="211"/>
      <c r="DEE610" s="211"/>
      <c r="DEF610" s="211"/>
      <c r="DEG610" s="211"/>
      <c r="DEH610" s="211"/>
      <c r="DEI610" s="211"/>
      <c r="DEJ610" s="211"/>
      <c r="DEK610" s="211"/>
      <c r="DEL610" s="211"/>
      <c r="DEM610" s="211"/>
      <c r="DEN610" s="211"/>
      <c r="DEO610" s="211"/>
      <c r="DEP610" s="211"/>
      <c r="DEQ610" s="211"/>
      <c r="DER610" s="211"/>
      <c r="DES610" s="211"/>
      <c r="DET610" s="211"/>
      <c r="DEU610" s="211"/>
      <c r="DEV610" s="211"/>
      <c r="DEW610" s="211"/>
      <c r="DEX610" s="211"/>
      <c r="DEY610" s="211"/>
      <c r="DEZ610" s="211"/>
      <c r="DFA610" s="211"/>
      <c r="DFB610" s="211"/>
      <c r="DFC610" s="211"/>
      <c r="DFD610" s="211"/>
      <c r="DFE610" s="211"/>
      <c r="DFF610" s="211"/>
      <c r="DFG610" s="211"/>
      <c r="DFH610" s="211"/>
      <c r="DFI610" s="211"/>
      <c r="DFJ610" s="211"/>
      <c r="DFK610" s="211"/>
      <c r="DFL610" s="211"/>
      <c r="DFM610" s="211"/>
      <c r="DFN610" s="211"/>
      <c r="DFO610" s="211"/>
      <c r="DFP610" s="211"/>
      <c r="DFQ610" s="211"/>
      <c r="DFR610" s="211"/>
      <c r="DFS610" s="211"/>
      <c r="DFT610" s="211"/>
      <c r="DFU610" s="211"/>
      <c r="DFV610" s="211"/>
      <c r="DFW610" s="211"/>
      <c r="DFX610" s="211"/>
      <c r="DFY610" s="211"/>
      <c r="DFZ610" s="211"/>
      <c r="DGA610" s="211"/>
      <c r="DGB610" s="211"/>
      <c r="DGC610" s="211"/>
      <c r="DGD610" s="211"/>
      <c r="DGE610" s="211"/>
      <c r="DGF610" s="211"/>
      <c r="DGG610" s="211"/>
      <c r="DGH610" s="211"/>
      <c r="DGI610" s="211"/>
      <c r="DGJ610" s="211"/>
      <c r="DGK610" s="211"/>
      <c r="DGL610" s="211"/>
      <c r="DGM610" s="211"/>
      <c r="DGN610" s="211"/>
      <c r="DGO610" s="211"/>
      <c r="DGP610" s="211"/>
      <c r="DGQ610" s="211"/>
      <c r="DGR610" s="211"/>
      <c r="DGS610" s="211"/>
      <c r="DGT610" s="211"/>
      <c r="DGU610" s="211"/>
      <c r="DGV610" s="211"/>
      <c r="DGW610" s="211"/>
      <c r="DGX610" s="211"/>
      <c r="DGY610" s="211"/>
      <c r="DGZ610" s="211"/>
      <c r="DHA610" s="211"/>
      <c r="DHB610" s="211"/>
      <c r="DHC610" s="211"/>
      <c r="DHD610" s="211"/>
      <c r="DHE610" s="211"/>
      <c r="DHF610" s="211"/>
      <c r="DHG610" s="211"/>
      <c r="DHH610" s="211"/>
      <c r="DHI610" s="211"/>
      <c r="DHJ610" s="211"/>
      <c r="DHK610" s="211"/>
      <c r="DHL610" s="211"/>
      <c r="DHM610" s="211"/>
      <c r="DHN610" s="211"/>
      <c r="DHO610" s="211"/>
      <c r="DHP610" s="211"/>
      <c r="DHQ610" s="211"/>
      <c r="DHR610" s="211"/>
      <c r="DHS610" s="211"/>
      <c r="DHT610" s="211"/>
      <c r="DHU610" s="211"/>
      <c r="DHV610" s="211"/>
      <c r="DHW610" s="211"/>
      <c r="DHX610" s="211"/>
      <c r="DHY610" s="211"/>
      <c r="DHZ610" s="211"/>
      <c r="DIA610" s="211"/>
      <c r="DIB610" s="211"/>
      <c r="DIC610" s="211"/>
      <c r="DID610" s="211"/>
      <c r="DIE610" s="211"/>
      <c r="DIF610" s="211"/>
      <c r="DIG610" s="211"/>
      <c r="DIH610" s="211"/>
      <c r="DII610" s="211"/>
      <c r="DIJ610" s="211"/>
      <c r="DIK610" s="211"/>
      <c r="DIL610" s="211"/>
      <c r="DIM610" s="211"/>
      <c r="DIN610" s="211"/>
      <c r="DIO610" s="211"/>
      <c r="DIP610" s="211"/>
      <c r="DIQ610" s="211"/>
      <c r="DIR610" s="211"/>
      <c r="DIS610" s="211"/>
      <c r="DIT610" s="211"/>
      <c r="DIU610" s="211"/>
      <c r="DIV610" s="211"/>
      <c r="DIW610" s="211"/>
      <c r="DIX610" s="211"/>
      <c r="DIY610" s="211"/>
      <c r="DIZ610" s="211"/>
      <c r="DJA610" s="211"/>
      <c r="DJB610" s="211"/>
      <c r="DJC610" s="211"/>
      <c r="DJD610" s="211"/>
      <c r="DJE610" s="211"/>
      <c r="DJF610" s="211"/>
      <c r="DJG610" s="211"/>
      <c r="DJH610" s="211"/>
      <c r="DJI610" s="211"/>
      <c r="DJJ610" s="211"/>
      <c r="DJK610" s="211"/>
      <c r="DJL610" s="211"/>
      <c r="DJM610" s="211"/>
      <c r="DJN610" s="211"/>
      <c r="DJO610" s="211"/>
      <c r="DJP610" s="211"/>
      <c r="DJQ610" s="211"/>
      <c r="DJR610" s="211"/>
      <c r="DJS610" s="211"/>
      <c r="DJT610" s="211"/>
      <c r="DJU610" s="211"/>
      <c r="DJV610" s="211"/>
      <c r="DJW610" s="211"/>
      <c r="DJX610" s="211"/>
      <c r="DJY610" s="211"/>
      <c r="DJZ610" s="211"/>
      <c r="DKA610" s="211"/>
      <c r="DKB610" s="211"/>
      <c r="DKC610" s="211"/>
      <c r="DKD610" s="211"/>
      <c r="DKE610" s="211"/>
      <c r="DKF610" s="211"/>
      <c r="DKG610" s="211"/>
      <c r="DKH610" s="211"/>
      <c r="DKI610" s="211"/>
      <c r="DKJ610" s="211"/>
      <c r="DKK610" s="211"/>
      <c r="DKL610" s="211"/>
      <c r="DKM610" s="211"/>
      <c r="DKN610" s="211"/>
      <c r="DKO610" s="211"/>
      <c r="DKP610" s="211"/>
      <c r="DKQ610" s="211"/>
      <c r="DKR610" s="211"/>
      <c r="DKS610" s="211"/>
      <c r="DKT610" s="211"/>
      <c r="DKU610" s="211"/>
      <c r="DKV610" s="211"/>
      <c r="DKW610" s="211"/>
      <c r="DKX610" s="211"/>
      <c r="DKY610" s="211"/>
      <c r="DKZ610" s="211"/>
      <c r="DLA610" s="211"/>
      <c r="DLB610" s="211"/>
      <c r="DLC610" s="211"/>
      <c r="DLD610" s="211"/>
      <c r="DLE610" s="211"/>
      <c r="DLF610" s="211"/>
      <c r="DLG610" s="211"/>
      <c r="DLH610" s="211"/>
      <c r="DLI610" s="211"/>
      <c r="DLJ610" s="211"/>
      <c r="DLK610" s="211"/>
      <c r="DLL610" s="211"/>
      <c r="DLM610" s="211"/>
      <c r="DLN610" s="211"/>
      <c r="DLO610" s="211"/>
      <c r="DLP610" s="211"/>
      <c r="DLQ610" s="211"/>
      <c r="DLR610" s="211"/>
      <c r="DLS610" s="211"/>
      <c r="DLT610" s="211"/>
      <c r="DLU610" s="211"/>
      <c r="DLV610" s="211"/>
      <c r="DLW610" s="211"/>
      <c r="DLX610" s="211"/>
      <c r="DLY610" s="211"/>
      <c r="DLZ610" s="211"/>
      <c r="DMA610" s="211"/>
      <c r="DMB610" s="211"/>
      <c r="DMC610" s="211"/>
      <c r="DMD610" s="211"/>
      <c r="DME610" s="211"/>
      <c r="DMF610" s="211"/>
      <c r="DMG610" s="211"/>
      <c r="DMH610" s="211"/>
      <c r="DMI610" s="211"/>
      <c r="DMJ610" s="211"/>
      <c r="DMK610" s="211"/>
      <c r="DML610" s="211"/>
      <c r="DMM610" s="211"/>
      <c r="DMN610" s="211"/>
      <c r="DMO610" s="211"/>
      <c r="DMP610" s="211"/>
      <c r="DMQ610" s="211"/>
      <c r="DMR610" s="211"/>
      <c r="DMS610" s="211"/>
      <c r="DMT610" s="211"/>
      <c r="DMU610" s="211"/>
      <c r="DMV610" s="211"/>
      <c r="DMW610" s="211"/>
      <c r="DMX610" s="211"/>
      <c r="DMY610" s="211"/>
      <c r="DMZ610" s="211"/>
      <c r="DNA610" s="211"/>
      <c r="DNB610" s="211"/>
      <c r="DNC610" s="211"/>
      <c r="DND610" s="211"/>
      <c r="DNE610" s="211"/>
      <c r="DNF610" s="211"/>
      <c r="DNG610" s="211"/>
      <c r="DNH610" s="211"/>
      <c r="DNI610" s="211"/>
      <c r="DNJ610" s="211"/>
      <c r="DNK610" s="211"/>
      <c r="DNL610" s="211"/>
      <c r="DNM610" s="211"/>
      <c r="DNN610" s="211"/>
      <c r="DNO610" s="211"/>
      <c r="DNP610" s="211"/>
      <c r="DNQ610" s="211"/>
      <c r="DNR610" s="211"/>
      <c r="DNS610" s="211"/>
      <c r="DNT610" s="211"/>
      <c r="DNU610" s="211"/>
      <c r="DNV610" s="211"/>
      <c r="DNW610" s="211"/>
      <c r="DNX610" s="211"/>
      <c r="DNY610" s="211"/>
      <c r="DNZ610" s="211"/>
      <c r="DOA610" s="211"/>
      <c r="DOB610" s="211"/>
      <c r="DOC610" s="211"/>
      <c r="DOD610" s="211"/>
      <c r="DOE610" s="211"/>
      <c r="DOF610" s="211"/>
      <c r="DOG610" s="211"/>
      <c r="DOH610" s="211"/>
      <c r="DOI610" s="211"/>
      <c r="DOJ610" s="211"/>
      <c r="DOK610" s="211"/>
      <c r="DOL610" s="211"/>
      <c r="DOM610" s="211"/>
      <c r="DON610" s="211"/>
      <c r="DOO610" s="211"/>
      <c r="DOP610" s="211"/>
      <c r="DOQ610" s="211"/>
      <c r="DOR610" s="211"/>
      <c r="DOS610" s="211"/>
      <c r="DOT610" s="211"/>
      <c r="DOU610" s="211"/>
      <c r="DOV610" s="211"/>
      <c r="DOW610" s="211"/>
      <c r="DOX610" s="211"/>
      <c r="DOY610" s="211"/>
      <c r="DOZ610" s="211"/>
      <c r="DPA610" s="211"/>
      <c r="DPB610" s="211"/>
      <c r="DPC610" s="211"/>
      <c r="DPD610" s="211"/>
      <c r="DPE610" s="211"/>
      <c r="DPF610" s="211"/>
      <c r="DPG610" s="211"/>
      <c r="DPH610" s="211"/>
      <c r="DPI610" s="211"/>
      <c r="DPJ610" s="211"/>
      <c r="DPK610" s="211"/>
      <c r="DPL610" s="211"/>
      <c r="DPM610" s="211"/>
      <c r="DPN610" s="211"/>
      <c r="DPO610" s="211"/>
      <c r="DPP610" s="211"/>
      <c r="DPQ610" s="211"/>
      <c r="DPR610" s="211"/>
      <c r="DPS610" s="211"/>
      <c r="DPT610" s="211"/>
      <c r="DPU610" s="211"/>
      <c r="DPV610" s="211"/>
      <c r="DPW610" s="211"/>
      <c r="DPX610" s="211"/>
      <c r="DPY610" s="211"/>
      <c r="DPZ610" s="211"/>
      <c r="DQA610" s="211"/>
      <c r="DQB610" s="211"/>
      <c r="DQC610" s="211"/>
      <c r="DQD610" s="211"/>
      <c r="DQE610" s="211"/>
      <c r="DQF610" s="211"/>
      <c r="DQG610" s="211"/>
      <c r="DQH610" s="211"/>
      <c r="DQI610" s="211"/>
      <c r="DQJ610" s="211"/>
      <c r="DQK610" s="211"/>
      <c r="DQL610" s="211"/>
      <c r="DQM610" s="211"/>
      <c r="DQN610" s="211"/>
      <c r="DQO610" s="211"/>
      <c r="DQP610" s="211"/>
      <c r="DQQ610" s="211"/>
      <c r="DQR610" s="211"/>
      <c r="DQS610" s="211"/>
      <c r="DQT610" s="211"/>
      <c r="DQU610" s="211"/>
      <c r="DQV610" s="211"/>
      <c r="DQW610" s="211"/>
      <c r="DQX610" s="211"/>
      <c r="DQY610" s="211"/>
      <c r="DQZ610" s="211"/>
      <c r="DRA610" s="211"/>
      <c r="DRB610" s="211"/>
      <c r="DRC610" s="211"/>
      <c r="DRD610" s="211"/>
      <c r="DRE610" s="211"/>
      <c r="DRF610" s="211"/>
      <c r="DRG610" s="211"/>
      <c r="DRH610" s="211"/>
      <c r="DRI610" s="211"/>
      <c r="DRJ610" s="211"/>
      <c r="DRK610" s="211"/>
      <c r="DRL610" s="211"/>
      <c r="DRM610" s="211"/>
      <c r="DRN610" s="211"/>
      <c r="DRO610" s="211"/>
      <c r="DRP610" s="211"/>
      <c r="DRQ610" s="211"/>
      <c r="DRR610" s="211"/>
      <c r="DRS610" s="211"/>
      <c r="DRT610" s="211"/>
      <c r="DRU610" s="211"/>
      <c r="DRV610" s="211"/>
      <c r="DRW610" s="211"/>
      <c r="DRX610" s="211"/>
      <c r="DRY610" s="211"/>
      <c r="DRZ610" s="211"/>
      <c r="DSA610" s="211"/>
      <c r="DSB610" s="211"/>
      <c r="DSC610" s="211"/>
      <c r="DSD610" s="211"/>
      <c r="DSE610" s="211"/>
      <c r="DSF610" s="211"/>
      <c r="DSG610" s="211"/>
      <c r="DSH610" s="211"/>
      <c r="DSI610" s="211"/>
      <c r="DSJ610" s="211"/>
      <c r="DSK610" s="211"/>
      <c r="DSL610" s="211"/>
      <c r="DSM610" s="211"/>
      <c r="DSN610" s="211"/>
      <c r="DSO610" s="211"/>
      <c r="DSP610" s="211"/>
      <c r="DSQ610" s="211"/>
      <c r="DSR610" s="211"/>
      <c r="DSS610" s="211"/>
      <c r="DST610" s="211"/>
      <c r="DSU610" s="211"/>
      <c r="DSV610" s="211"/>
      <c r="DSW610" s="211"/>
      <c r="DSX610" s="211"/>
      <c r="DSY610" s="211"/>
      <c r="DSZ610" s="211"/>
      <c r="DTA610" s="211"/>
      <c r="DTB610" s="211"/>
      <c r="DTC610" s="211"/>
      <c r="DTD610" s="211"/>
      <c r="DTE610" s="211"/>
      <c r="DTF610" s="211"/>
      <c r="DTG610" s="211"/>
      <c r="DTH610" s="211"/>
      <c r="DTI610" s="211"/>
      <c r="DTJ610" s="211"/>
      <c r="DTK610" s="211"/>
      <c r="DTL610" s="211"/>
      <c r="DTM610" s="211"/>
      <c r="DTN610" s="211"/>
      <c r="DTO610" s="211"/>
      <c r="DTP610" s="211"/>
      <c r="DTQ610" s="211"/>
      <c r="DTR610" s="211"/>
      <c r="DTS610" s="211"/>
      <c r="DTT610" s="211"/>
      <c r="DTU610" s="211"/>
      <c r="DTV610" s="211"/>
      <c r="DTW610" s="211"/>
      <c r="DTX610" s="211"/>
      <c r="DTY610" s="211"/>
      <c r="DTZ610" s="211"/>
      <c r="DUA610" s="211"/>
      <c r="DUB610" s="211"/>
      <c r="DUC610" s="211"/>
      <c r="DUD610" s="211"/>
      <c r="DUE610" s="211"/>
      <c r="DUF610" s="211"/>
      <c r="DUG610" s="211"/>
      <c r="DUH610" s="211"/>
      <c r="DUI610" s="211"/>
      <c r="DUJ610" s="211"/>
      <c r="DUK610" s="211"/>
      <c r="DUL610" s="211"/>
      <c r="DUM610" s="211"/>
      <c r="DUN610" s="211"/>
      <c r="DUO610" s="211"/>
      <c r="DUP610" s="211"/>
      <c r="DUQ610" s="211"/>
      <c r="DUR610" s="211"/>
      <c r="DUS610" s="211"/>
      <c r="DUT610" s="211"/>
      <c r="DUU610" s="211"/>
      <c r="DUV610" s="211"/>
      <c r="DUW610" s="211"/>
      <c r="DUX610" s="211"/>
      <c r="DUY610" s="211"/>
      <c r="DUZ610" s="211"/>
      <c r="DVA610" s="211"/>
      <c r="DVB610" s="211"/>
      <c r="DVC610" s="211"/>
      <c r="DVD610" s="211"/>
      <c r="DVE610" s="211"/>
      <c r="DVF610" s="211"/>
      <c r="DVG610" s="211"/>
      <c r="DVH610" s="211"/>
      <c r="DVI610" s="211"/>
      <c r="DVJ610" s="211"/>
      <c r="DVK610" s="211"/>
      <c r="DVL610" s="211"/>
      <c r="DVM610" s="211"/>
      <c r="DVN610" s="211"/>
      <c r="DVO610" s="211"/>
      <c r="DVP610" s="211"/>
      <c r="DVQ610" s="211"/>
      <c r="DVR610" s="211"/>
      <c r="DVS610" s="211"/>
      <c r="DVT610" s="211"/>
      <c r="DVU610" s="211"/>
      <c r="DVV610" s="211"/>
      <c r="DVW610" s="211"/>
      <c r="DVX610" s="211"/>
      <c r="DVY610" s="211"/>
      <c r="DVZ610" s="211"/>
      <c r="DWA610" s="211"/>
      <c r="DWB610" s="211"/>
      <c r="DWC610" s="211"/>
      <c r="DWD610" s="211"/>
      <c r="DWE610" s="211"/>
      <c r="DWF610" s="211"/>
      <c r="DWG610" s="211"/>
      <c r="DWH610" s="211"/>
      <c r="DWI610" s="211"/>
      <c r="DWJ610" s="211"/>
      <c r="DWK610" s="211"/>
      <c r="DWL610" s="211"/>
      <c r="DWM610" s="211"/>
      <c r="DWN610" s="211"/>
      <c r="DWO610" s="211"/>
      <c r="DWP610" s="211"/>
      <c r="DWQ610" s="211"/>
      <c r="DWR610" s="211"/>
      <c r="DWS610" s="211"/>
      <c r="DWT610" s="211"/>
      <c r="DWU610" s="211"/>
      <c r="DWV610" s="211"/>
      <c r="DWW610" s="211"/>
      <c r="DWX610" s="211"/>
      <c r="DWY610" s="211"/>
      <c r="DWZ610" s="211"/>
      <c r="DXA610" s="211"/>
      <c r="DXB610" s="211"/>
      <c r="DXC610" s="211"/>
      <c r="DXD610" s="211"/>
      <c r="DXE610" s="211"/>
      <c r="DXF610" s="211"/>
      <c r="DXG610" s="211"/>
      <c r="DXH610" s="211"/>
      <c r="DXI610" s="211"/>
      <c r="DXJ610" s="211"/>
      <c r="DXK610" s="211"/>
      <c r="DXL610" s="211"/>
      <c r="DXM610" s="211"/>
      <c r="DXN610" s="211"/>
      <c r="DXO610" s="211"/>
      <c r="DXP610" s="211"/>
      <c r="DXQ610" s="211"/>
      <c r="DXR610" s="211"/>
      <c r="DXS610" s="211"/>
      <c r="DXT610" s="211"/>
      <c r="DXU610" s="211"/>
      <c r="DXV610" s="211"/>
      <c r="DXW610" s="211"/>
      <c r="DXX610" s="211"/>
      <c r="DXY610" s="211"/>
      <c r="DXZ610" s="211"/>
      <c r="DYA610" s="211"/>
      <c r="DYB610" s="211"/>
      <c r="DYC610" s="211"/>
      <c r="DYD610" s="211"/>
      <c r="DYE610" s="211"/>
      <c r="DYF610" s="211"/>
      <c r="DYG610" s="211"/>
      <c r="DYH610" s="211"/>
      <c r="DYI610" s="211"/>
      <c r="DYJ610" s="211"/>
      <c r="DYK610" s="211"/>
      <c r="DYL610" s="211"/>
      <c r="DYM610" s="211"/>
      <c r="DYN610" s="211"/>
      <c r="DYO610" s="211"/>
      <c r="DYP610" s="211"/>
      <c r="DYQ610" s="211"/>
      <c r="DYR610" s="211"/>
      <c r="DYS610" s="211"/>
      <c r="DYT610" s="211"/>
      <c r="DYU610" s="211"/>
      <c r="DYV610" s="211"/>
      <c r="DYW610" s="211"/>
      <c r="DYX610" s="211"/>
      <c r="DYY610" s="211"/>
      <c r="DYZ610" s="211"/>
      <c r="DZA610" s="211"/>
      <c r="DZB610" s="211"/>
      <c r="DZC610" s="211"/>
      <c r="DZD610" s="211"/>
      <c r="DZE610" s="211"/>
      <c r="DZF610" s="211"/>
      <c r="DZG610" s="211"/>
      <c r="DZH610" s="211"/>
      <c r="DZI610" s="211"/>
      <c r="DZJ610" s="211"/>
      <c r="DZK610" s="211"/>
      <c r="DZL610" s="211"/>
      <c r="DZM610" s="211"/>
      <c r="DZN610" s="211"/>
      <c r="DZO610" s="211"/>
      <c r="DZP610" s="211"/>
      <c r="DZQ610" s="211"/>
      <c r="DZR610" s="211"/>
      <c r="DZS610" s="211"/>
      <c r="DZT610" s="211"/>
      <c r="DZU610" s="211"/>
      <c r="DZV610" s="211"/>
      <c r="DZW610" s="211"/>
      <c r="DZX610" s="211"/>
      <c r="DZY610" s="211"/>
      <c r="DZZ610" s="211"/>
      <c r="EAA610" s="211"/>
      <c r="EAB610" s="211"/>
      <c r="EAC610" s="211"/>
      <c r="EAD610" s="211"/>
      <c r="EAE610" s="211"/>
      <c r="EAF610" s="211"/>
      <c r="EAG610" s="211"/>
      <c r="EAH610" s="211"/>
      <c r="EAI610" s="211"/>
      <c r="EAJ610" s="211"/>
      <c r="EAK610" s="211"/>
      <c r="EAL610" s="211"/>
      <c r="EAM610" s="211"/>
      <c r="EAN610" s="211"/>
      <c r="EAO610" s="211"/>
      <c r="EAP610" s="211"/>
      <c r="EAQ610" s="211"/>
      <c r="EAR610" s="211"/>
      <c r="EAS610" s="211"/>
      <c r="EAT610" s="211"/>
      <c r="EAU610" s="211"/>
      <c r="EAV610" s="211"/>
      <c r="EAW610" s="211"/>
      <c r="EAX610" s="211"/>
      <c r="EAY610" s="211"/>
      <c r="EAZ610" s="211"/>
      <c r="EBA610" s="211"/>
      <c r="EBB610" s="211"/>
      <c r="EBC610" s="211"/>
      <c r="EBD610" s="211"/>
      <c r="EBE610" s="211"/>
      <c r="EBF610" s="211"/>
      <c r="EBG610" s="211"/>
      <c r="EBH610" s="211"/>
      <c r="EBI610" s="211"/>
      <c r="EBJ610" s="211"/>
      <c r="EBK610" s="211"/>
      <c r="EBL610" s="211"/>
      <c r="EBM610" s="211"/>
      <c r="EBN610" s="211"/>
      <c r="EBO610" s="211"/>
      <c r="EBP610" s="211"/>
      <c r="EBQ610" s="211"/>
      <c r="EBR610" s="211"/>
      <c r="EBS610" s="211"/>
      <c r="EBT610" s="211"/>
      <c r="EBU610" s="211"/>
      <c r="EBV610" s="211"/>
      <c r="EBW610" s="211"/>
      <c r="EBX610" s="211"/>
      <c r="EBY610" s="211"/>
      <c r="EBZ610" s="211"/>
      <c r="ECA610" s="211"/>
      <c r="ECB610" s="211"/>
      <c r="ECC610" s="211"/>
      <c r="ECD610" s="211"/>
      <c r="ECE610" s="211"/>
      <c r="ECF610" s="211"/>
      <c r="ECG610" s="211"/>
      <c r="ECH610" s="211"/>
      <c r="ECI610" s="211"/>
      <c r="ECJ610" s="211"/>
      <c r="ECK610" s="211"/>
      <c r="ECL610" s="211"/>
      <c r="ECM610" s="211"/>
      <c r="ECN610" s="211"/>
      <c r="ECO610" s="211"/>
      <c r="ECP610" s="211"/>
      <c r="ECQ610" s="211"/>
      <c r="ECR610" s="211"/>
      <c r="ECS610" s="211"/>
      <c r="ECT610" s="211"/>
      <c r="ECU610" s="211"/>
      <c r="ECV610" s="211"/>
      <c r="ECW610" s="211"/>
      <c r="ECX610" s="211"/>
      <c r="ECY610" s="211"/>
      <c r="ECZ610" s="211"/>
      <c r="EDA610" s="211"/>
      <c r="EDB610" s="211"/>
      <c r="EDC610" s="211"/>
      <c r="EDD610" s="211"/>
      <c r="EDE610" s="211"/>
      <c r="EDF610" s="211"/>
      <c r="EDG610" s="211"/>
      <c r="EDH610" s="211"/>
      <c r="EDI610" s="211"/>
      <c r="EDJ610" s="211"/>
      <c r="EDK610" s="211"/>
      <c r="EDL610" s="211"/>
      <c r="EDM610" s="211"/>
      <c r="EDN610" s="211"/>
      <c r="EDO610" s="211"/>
      <c r="EDP610" s="211"/>
      <c r="EDQ610" s="211"/>
      <c r="EDR610" s="211"/>
      <c r="EDS610" s="211"/>
      <c r="EDT610" s="211"/>
      <c r="EDU610" s="211"/>
      <c r="EDV610" s="211"/>
      <c r="EDW610" s="211"/>
      <c r="EDX610" s="211"/>
      <c r="EDY610" s="211"/>
      <c r="EDZ610" s="211"/>
      <c r="EEA610" s="211"/>
      <c r="EEB610" s="211"/>
      <c r="EEC610" s="211"/>
      <c r="EED610" s="211"/>
      <c r="EEE610" s="211"/>
      <c r="EEF610" s="211"/>
      <c r="EEG610" s="211"/>
      <c r="EEH610" s="211"/>
      <c r="EEI610" s="211"/>
      <c r="EEJ610" s="211"/>
      <c r="EEK610" s="211"/>
      <c r="EEL610" s="211"/>
      <c r="EEM610" s="211"/>
      <c r="EEN610" s="211"/>
      <c r="EEO610" s="211"/>
      <c r="EEP610" s="211"/>
      <c r="EEQ610" s="211"/>
      <c r="EER610" s="211"/>
      <c r="EES610" s="211"/>
      <c r="EET610" s="211"/>
      <c r="EEU610" s="211"/>
      <c r="EEV610" s="211"/>
      <c r="EEW610" s="211"/>
      <c r="EEX610" s="211"/>
      <c r="EEY610" s="211"/>
      <c r="EEZ610" s="211"/>
      <c r="EFA610" s="211"/>
      <c r="EFB610" s="211"/>
      <c r="EFC610" s="211"/>
      <c r="EFD610" s="211"/>
      <c r="EFE610" s="211"/>
      <c r="EFF610" s="211"/>
      <c r="EFG610" s="211"/>
      <c r="EFH610" s="211"/>
      <c r="EFI610" s="211"/>
      <c r="EFJ610" s="211"/>
      <c r="EFK610" s="211"/>
      <c r="EFL610" s="211"/>
      <c r="EFM610" s="211"/>
      <c r="EFN610" s="211"/>
      <c r="EFO610" s="211"/>
      <c r="EFP610" s="211"/>
      <c r="EFQ610" s="211"/>
      <c r="EFR610" s="211"/>
      <c r="EFS610" s="211"/>
      <c r="EFT610" s="211"/>
      <c r="EFU610" s="211"/>
      <c r="EFV610" s="211"/>
      <c r="EFW610" s="211"/>
      <c r="EFX610" s="211"/>
      <c r="EFY610" s="211"/>
      <c r="EFZ610" s="211"/>
      <c r="EGA610" s="211"/>
      <c r="EGB610" s="211"/>
      <c r="EGC610" s="211"/>
      <c r="EGD610" s="211"/>
      <c r="EGE610" s="211"/>
      <c r="EGF610" s="211"/>
      <c r="EGG610" s="211"/>
      <c r="EGH610" s="211"/>
      <c r="EGI610" s="211"/>
      <c r="EGJ610" s="211"/>
      <c r="EGK610" s="211"/>
      <c r="EGL610" s="211"/>
      <c r="EGM610" s="211"/>
      <c r="EGN610" s="211"/>
      <c r="EGO610" s="211"/>
      <c r="EGP610" s="211"/>
      <c r="EGQ610" s="211"/>
      <c r="EGR610" s="211"/>
      <c r="EGS610" s="211"/>
      <c r="EGT610" s="211"/>
      <c r="EGU610" s="211"/>
      <c r="EGV610" s="211"/>
      <c r="EGW610" s="211"/>
      <c r="EGX610" s="211"/>
      <c r="EGY610" s="211"/>
      <c r="EGZ610" s="211"/>
      <c r="EHA610" s="211"/>
      <c r="EHB610" s="211"/>
      <c r="EHC610" s="211"/>
      <c r="EHD610" s="211"/>
      <c r="EHE610" s="211"/>
      <c r="EHF610" s="211"/>
      <c r="EHG610" s="211"/>
      <c r="EHH610" s="211"/>
      <c r="EHI610" s="211"/>
      <c r="EHJ610" s="211"/>
      <c r="EHK610" s="211"/>
      <c r="EHL610" s="211"/>
      <c r="EHM610" s="211"/>
      <c r="EHN610" s="211"/>
      <c r="EHO610" s="211"/>
      <c r="EHP610" s="211"/>
      <c r="EHQ610" s="211"/>
      <c r="EHR610" s="211"/>
      <c r="EHS610" s="211"/>
      <c r="EHT610" s="211"/>
      <c r="EHU610" s="211"/>
      <c r="EHV610" s="211"/>
      <c r="EHW610" s="211"/>
      <c r="EHX610" s="211"/>
      <c r="EHY610" s="211"/>
      <c r="EHZ610" s="211"/>
      <c r="EIA610" s="211"/>
      <c r="EIB610" s="211"/>
      <c r="EIC610" s="211"/>
      <c r="EID610" s="211"/>
      <c r="EIE610" s="211"/>
      <c r="EIF610" s="211"/>
      <c r="EIG610" s="211"/>
      <c r="EIH610" s="211"/>
      <c r="EII610" s="211"/>
      <c r="EIJ610" s="211"/>
      <c r="EIK610" s="211"/>
      <c r="EIL610" s="211"/>
      <c r="EIM610" s="211"/>
      <c r="EIN610" s="211"/>
      <c r="EIO610" s="211"/>
      <c r="EIP610" s="211"/>
      <c r="EIQ610" s="211"/>
      <c r="EIR610" s="211"/>
      <c r="EIS610" s="211"/>
      <c r="EIT610" s="211"/>
      <c r="EIU610" s="211"/>
      <c r="EIV610" s="211"/>
      <c r="EIW610" s="211"/>
      <c r="EIX610" s="211"/>
      <c r="EIY610" s="211"/>
      <c r="EIZ610" s="211"/>
      <c r="EJA610" s="211"/>
      <c r="EJB610" s="211"/>
      <c r="EJC610" s="211"/>
      <c r="EJD610" s="211"/>
      <c r="EJE610" s="211"/>
      <c r="EJF610" s="211"/>
      <c r="EJG610" s="211"/>
      <c r="EJH610" s="211"/>
      <c r="EJI610" s="211"/>
      <c r="EJJ610" s="211"/>
      <c r="EJK610" s="211"/>
      <c r="EJL610" s="211"/>
      <c r="EJM610" s="211"/>
      <c r="EJN610" s="211"/>
      <c r="EJO610" s="211"/>
      <c r="EJP610" s="211"/>
      <c r="EJQ610" s="211"/>
      <c r="EJR610" s="211"/>
      <c r="EJS610" s="211"/>
      <c r="EJT610" s="211"/>
      <c r="EJU610" s="211"/>
      <c r="EJV610" s="211"/>
      <c r="EJW610" s="211"/>
      <c r="EJX610" s="211"/>
      <c r="EJY610" s="211"/>
      <c r="EJZ610" s="211"/>
      <c r="EKA610" s="211"/>
      <c r="EKB610" s="211"/>
      <c r="EKC610" s="211"/>
      <c r="EKD610" s="211"/>
      <c r="EKE610" s="211"/>
      <c r="EKF610" s="211"/>
      <c r="EKG610" s="211"/>
      <c r="EKH610" s="211"/>
      <c r="EKI610" s="211"/>
      <c r="EKJ610" s="211"/>
      <c r="EKK610" s="211"/>
      <c r="EKL610" s="211"/>
      <c r="EKM610" s="211"/>
      <c r="EKN610" s="211"/>
      <c r="EKO610" s="211"/>
      <c r="EKP610" s="211"/>
      <c r="EKQ610" s="211"/>
      <c r="EKR610" s="211"/>
      <c r="EKS610" s="211"/>
      <c r="EKT610" s="211"/>
      <c r="EKU610" s="211"/>
      <c r="EKV610" s="211"/>
      <c r="EKW610" s="211"/>
      <c r="EKX610" s="211"/>
      <c r="EKY610" s="211"/>
      <c r="EKZ610" s="211"/>
      <c r="ELA610" s="211"/>
      <c r="ELB610" s="211"/>
      <c r="ELC610" s="211"/>
      <c r="ELD610" s="211"/>
      <c r="ELE610" s="211"/>
      <c r="ELF610" s="211"/>
      <c r="ELG610" s="211"/>
      <c r="ELH610" s="211"/>
      <c r="ELI610" s="211"/>
      <c r="ELJ610" s="211"/>
      <c r="ELK610" s="211"/>
      <c r="ELL610" s="211"/>
      <c r="ELM610" s="211"/>
      <c r="ELN610" s="211"/>
      <c r="ELO610" s="211"/>
      <c r="ELP610" s="211"/>
      <c r="ELQ610" s="211"/>
      <c r="ELR610" s="211"/>
      <c r="ELS610" s="211"/>
      <c r="ELT610" s="211"/>
      <c r="ELU610" s="211"/>
      <c r="ELV610" s="211"/>
      <c r="ELW610" s="211"/>
      <c r="ELX610" s="211"/>
      <c r="ELY610" s="211"/>
      <c r="ELZ610" s="211"/>
      <c r="EMA610" s="211"/>
      <c r="EMB610" s="211"/>
      <c r="EMC610" s="211"/>
      <c r="EMD610" s="211"/>
      <c r="EME610" s="211"/>
      <c r="EMF610" s="211"/>
      <c r="EMG610" s="211"/>
      <c r="EMH610" s="211"/>
      <c r="EMI610" s="211"/>
      <c r="EMJ610" s="211"/>
      <c r="EMK610" s="211"/>
      <c r="EML610" s="211"/>
      <c r="EMM610" s="211"/>
      <c r="EMN610" s="211"/>
      <c r="EMO610" s="211"/>
      <c r="EMP610" s="211"/>
      <c r="EMQ610" s="211"/>
      <c r="EMR610" s="211"/>
      <c r="EMS610" s="211"/>
      <c r="EMT610" s="211"/>
      <c r="EMU610" s="211"/>
      <c r="EMV610" s="211"/>
      <c r="EMW610" s="211"/>
      <c r="EMX610" s="211"/>
      <c r="EMY610" s="211"/>
      <c r="EMZ610" s="211"/>
      <c r="ENA610" s="211"/>
      <c r="ENB610" s="211"/>
      <c r="ENC610" s="211"/>
      <c r="END610" s="211"/>
      <c r="ENE610" s="211"/>
      <c r="ENF610" s="211"/>
      <c r="ENG610" s="211"/>
      <c r="ENH610" s="211"/>
      <c r="ENI610" s="211"/>
      <c r="ENJ610" s="211"/>
      <c r="ENK610" s="211"/>
      <c r="ENL610" s="211"/>
      <c r="ENM610" s="211"/>
      <c r="ENN610" s="211"/>
      <c r="ENO610" s="211"/>
      <c r="ENP610" s="211"/>
      <c r="ENQ610" s="211"/>
      <c r="ENR610" s="211"/>
      <c r="ENS610" s="211"/>
      <c r="ENT610" s="211"/>
      <c r="ENU610" s="211"/>
      <c r="ENV610" s="211"/>
      <c r="ENW610" s="211"/>
      <c r="ENX610" s="211"/>
      <c r="ENY610" s="211"/>
      <c r="ENZ610" s="211"/>
      <c r="EOA610" s="211"/>
      <c r="EOB610" s="211"/>
      <c r="EOC610" s="211"/>
      <c r="EOD610" s="211"/>
      <c r="EOE610" s="211"/>
      <c r="EOF610" s="211"/>
      <c r="EOG610" s="211"/>
      <c r="EOH610" s="211"/>
      <c r="EOI610" s="211"/>
      <c r="EOJ610" s="211"/>
      <c r="EOK610" s="211"/>
      <c r="EOL610" s="211"/>
      <c r="EOM610" s="211"/>
      <c r="EON610" s="211"/>
      <c r="EOO610" s="211"/>
      <c r="EOP610" s="211"/>
      <c r="EOQ610" s="211"/>
      <c r="EOR610" s="211"/>
      <c r="EOS610" s="211"/>
      <c r="EOT610" s="211"/>
      <c r="EOU610" s="211"/>
      <c r="EOV610" s="211"/>
      <c r="EOW610" s="211"/>
      <c r="EOX610" s="211"/>
      <c r="EOY610" s="211"/>
      <c r="EOZ610" s="211"/>
      <c r="EPA610" s="211"/>
      <c r="EPB610" s="211"/>
      <c r="EPC610" s="211"/>
      <c r="EPD610" s="211"/>
      <c r="EPE610" s="211"/>
      <c r="EPF610" s="211"/>
      <c r="EPG610" s="211"/>
      <c r="EPH610" s="211"/>
      <c r="EPI610" s="211"/>
      <c r="EPJ610" s="211"/>
      <c r="EPK610" s="211"/>
      <c r="EPL610" s="211"/>
      <c r="EPM610" s="211"/>
      <c r="EPN610" s="211"/>
      <c r="EPO610" s="211"/>
      <c r="EPP610" s="211"/>
      <c r="EPQ610" s="211"/>
      <c r="EPR610" s="211"/>
      <c r="EPS610" s="211"/>
      <c r="EPT610" s="211"/>
      <c r="EPU610" s="211"/>
      <c r="EPV610" s="211"/>
      <c r="EPW610" s="211"/>
      <c r="EPX610" s="211"/>
      <c r="EPY610" s="211"/>
      <c r="EPZ610" s="211"/>
      <c r="EQA610" s="211"/>
      <c r="EQB610" s="211"/>
      <c r="EQC610" s="211"/>
      <c r="EQD610" s="211"/>
      <c r="EQE610" s="211"/>
      <c r="EQF610" s="211"/>
      <c r="EQG610" s="211"/>
      <c r="EQH610" s="211"/>
      <c r="EQI610" s="211"/>
      <c r="EQJ610" s="211"/>
      <c r="EQK610" s="211"/>
      <c r="EQL610" s="211"/>
      <c r="EQM610" s="211"/>
      <c r="EQN610" s="211"/>
      <c r="EQO610" s="211"/>
      <c r="EQP610" s="211"/>
      <c r="EQQ610" s="211"/>
      <c r="EQR610" s="211"/>
      <c r="EQS610" s="211"/>
      <c r="EQT610" s="211"/>
      <c r="EQU610" s="211"/>
      <c r="EQV610" s="211"/>
      <c r="EQW610" s="211"/>
      <c r="EQX610" s="211"/>
      <c r="EQY610" s="211"/>
      <c r="EQZ610" s="211"/>
      <c r="ERA610" s="211"/>
      <c r="ERB610" s="211"/>
      <c r="ERC610" s="211"/>
      <c r="ERD610" s="211"/>
      <c r="ERE610" s="211"/>
      <c r="ERF610" s="211"/>
      <c r="ERG610" s="211"/>
      <c r="ERH610" s="211"/>
      <c r="ERI610" s="211"/>
      <c r="ERJ610" s="211"/>
      <c r="ERK610" s="211"/>
      <c r="ERL610" s="211"/>
      <c r="ERM610" s="211"/>
      <c r="ERN610" s="211"/>
      <c r="ERO610" s="211"/>
      <c r="ERP610" s="211"/>
      <c r="ERQ610" s="211"/>
      <c r="ERR610" s="211"/>
      <c r="ERS610" s="211"/>
      <c r="ERT610" s="211"/>
      <c r="ERU610" s="211"/>
      <c r="ERV610" s="211"/>
      <c r="ERW610" s="211"/>
      <c r="ERX610" s="211"/>
      <c r="ERY610" s="211"/>
      <c r="ERZ610" s="211"/>
      <c r="ESA610" s="211"/>
      <c r="ESB610" s="211"/>
      <c r="ESC610" s="211"/>
      <c r="ESD610" s="211"/>
      <c r="ESE610" s="211"/>
      <c r="ESF610" s="211"/>
      <c r="ESG610" s="211"/>
      <c r="ESH610" s="211"/>
      <c r="ESI610" s="211"/>
      <c r="ESJ610" s="211"/>
      <c r="ESK610" s="211"/>
      <c r="ESL610" s="211"/>
      <c r="ESM610" s="211"/>
      <c r="ESN610" s="211"/>
      <c r="ESO610" s="211"/>
      <c r="ESP610" s="211"/>
      <c r="ESQ610" s="211"/>
      <c r="ESR610" s="211"/>
      <c r="ESS610" s="211"/>
      <c r="EST610" s="211"/>
      <c r="ESU610" s="211"/>
      <c r="ESV610" s="211"/>
      <c r="ESW610" s="211"/>
      <c r="ESX610" s="211"/>
      <c r="ESY610" s="211"/>
      <c r="ESZ610" s="211"/>
      <c r="ETA610" s="211"/>
      <c r="ETB610" s="211"/>
      <c r="ETC610" s="211"/>
      <c r="ETD610" s="211"/>
      <c r="ETE610" s="211"/>
      <c r="ETF610" s="211"/>
      <c r="ETG610" s="211"/>
      <c r="ETH610" s="211"/>
      <c r="ETI610" s="211"/>
      <c r="ETJ610" s="211"/>
      <c r="ETK610" s="211"/>
      <c r="ETL610" s="211"/>
      <c r="ETM610" s="211"/>
      <c r="ETN610" s="211"/>
      <c r="ETO610" s="211"/>
      <c r="ETP610" s="211"/>
      <c r="ETQ610" s="211"/>
      <c r="ETR610" s="211"/>
      <c r="ETS610" s="211"/>
      <c r="ETT610" s="211"/>
      <c r="ETU610" s="211"/>
      <c r="ETV610" s="211"/>
      <c r="ETW610" s="211"/>
      <c r="ETX610" s="211"/>
      <c r="ETY610" s="211"/>
      <c r="ETZ610" s="211"/>
      <c r="EUA610" s="211"/>
      <c r="EUB610" s="211"/>
      <c r="EUC610" s="211"/>
      <c r="EUD610" s="211"/>
      <c r="EUE610" s="211"/>
      <c r="EUF610" s="211"/>
      <c r="EUG610" s="211"/>
      <c r="EUH610" s="211"/>
      <c r="EUI610" s="211"/>
      <c r="EUJ610" s="211"/>
      <c r="EUK610" s="211"/>
      <c r="EUL610" s="211"/>
      <c r="EUM610" s="211"/>
      <c r="EUN610" s="211"/>
      <c r="EUO610" s="211"/>
      <c r="EUP610" s="211"/>
      <c r="EUQ610" s="211"/>
      <c r="EUR610" s="211"/>
      <c r="EUS610" s="211"/>
      <c r="EUT610" s="211"/>
      <c r="EUU610" s="211"/>
      <c r="EUV610" s="211"/>
      <c r="EUW610" s="211"/>
      <c r="EUX610" s="211"/>
      <c r="EUY610" s="211"/>
      <c r="EUZ610" s="211"/>
      <c r="EVA610" s="211"/>
      <c r="EVB610" s="211"/>
      <c r="EVC610" s="211"/>
      <c r="EVD610" s="211"/>
      <c r="EVE610" s="211"/>
      <c r="EVF610" s="211"/>
      <c r="EVG610" s="211"/>
      <c r="EVH610" s="211"/>
      <c r="EVI610" s="211"/>
      <c r="EVJ610" s="211"/>
      <c r="EVK610" s="211"/>
      <c r="EVL610" s="211"/>
      <c r="EVM610" s="211"/>
      <c r="EVN610" s="211"/>
      <c r="EVO610" s="211"/>
      <c r="EVP610" s="211"/>
      <c r="EVQ610" s="211"/>
      <c r="EVR610" s="211"/>
      <c r="EVS610" s="211"/>
      <c r="EVT610" s="211"/>
      <c r="EVU610" s="211"/>
      <c r="EVV610" s="211"/>
      <c r="EVW610" s="211"/>
      <c r="EVX610" s="211"/>
      <c r="EVY610" s="211"/>
      <c r="EVZ610" s="211"/>
      <c r="EWA610" s="211"/>
      <c r="EWB610" s="211"/>
      <c r="EWC610" s="211"/>
      <c r="EWD610" s="211"/>
      <c r="EWE610" s="211"/>
      <c r="EWF610" s="211"/>
      <c r="EWG610" s="211"/>
      <c r="EWH610" s="211"/>
      <c r="EWI610" s="211"/>
      <c r="EWJ610" s="211"/>
      <c r="EWK610" s="211"/>
      <c r="EWL610" s="211"/>
      <c r="EWM610" s="211"/>
      <c r="EWN610" s="211"/>
      <c r="EWO610" s="211"/>
      <c r="EWP610" s="211"/>
      <c r="EWQ610" s="211"/>
      <c r="EWR610" s="211"/>
      <c r="EWS610" s="211"/>
      <c r="EWT610" s="211"/>
      <c r="EWU610" s="211"/>
      <c r="EWV610" s="211"/>
      <c r="EWW610" s="211"/>
      <c r="EWX610" s="211"/>
      <c r="EWY610" s="211"/>
      <c r="EWZ610" s="211"/>
      <c r="EXA610" s="211"/>
      <c r="EXB610" s="211"/>
      <c r="EXC610" s="211"/>
      <c r="EXD610" s="211"/>
      <c r="EXE610" s="211"/>
      <c r="EXF610" s="211"/>
      <c r="EXG610" s="211"/>
      <c r="EXH610" s="211"/>
      <c r="EXI610" s="211"/>
      <c r="EXJ610" s="211"/>
      <c r="EXK610" s="211"/>
      <c r="EXL610" s="211"/>
      <c r="EXM610" s="211"/>
      <c r="EXN610" s="211"/>
      <c r="EXO610" s="211"/>
      <c r="EXP610" s="211"/>
      <c r="EXQ610" s="211"/>
      <c r="EXR610" s="211"/>
      <c r="EXS610" s="211"/>
      <c r="EXT610" s="211"/>
      <c r="EXU610" s="211"/>
      <c r="EXV610" s="211"/>
      <c r="EXW610" s="211"/>
      <c r="EXX610" s="211"/>
      <c r="EXY610" s="211"/>
      <c r="EXZ610" s="211"/>
      <c r="EYA610" s="211"/>
      <c r="EYB610" s="211"/>
      <c r="EYC610" s="211"/>
      <c r="EYD610" s="211"/>
      <c r="EYE610" s="211"/>
      <c r="EYF610" s="211"/>
      <c r="EYG610" s="211"/>
      <c r="EYH610" s="211"/>
      <c r="EYI610" s="211"/>
      <c r="EYJ610" s="211"/>
      <c r="EYK610" s="211"/>
      <c r="EYL610" s="211"/>
      <c r="EYM610" s="211"/>
      <c r="EYN610" s="211"/>
      <c r="EYO610" s="211"/>
      <c r="EYP610" s="211"/>
      <c r="EYQ610" s="211"/>
      <c r="EYR610" s="211"/>
      <c r="EYS610" s="211"/>
      <c r="EYT610" s="211"/>
      <c r="EYU610" s="211"/>
      <c r="EYV610" s="211"/>
      <c r="EYW610" s="211"/>
      <c r="EYX610" s="211"/>
      <c r="EYY610" s="211"/>
      <c r="EYZ610" s="211"/>
      <c r="EZA610" s="211"/>
      <c r="EZB610" s="211"/>
      <c r="EZC610" s="211"/>
      <c r="EZD610" s="211"/>
      <c r="EZE610" s="211"/>
      <c r="EZF610" s="211"/>
      <c r="EZG610" s="211"/>
      <c r="EZH610" s="211"/>
      <c r="EZI610" s="211"/>
      <c r="EZJ610" s="211"/>
      <c r="EZK610" s="211"/>
      <c r="EZL610" s="211"/>
      <c r="EZM610" s="211"/>
      <c r="EZN610" s="211"/>
      <c r="EZO610" s="211"/>
      <c r="EZP610" s="211"/>
      <c r="EZQ610" s="211"/>
      <c r="EZR610" s="211"/>
      <c r="EZS610" s="211"/>
      <c r="EZT610" s="211"/>
      <c r="EZU610" s="211"/>
      <c r="EZV610" s="211"/>
      <c r="EZW610" s="211"/>
      <c r="EZX610" s="211"/>
      <c r="EZY610" s="211"/>
      <c r="EZZ610" s="211"/>
      <c r="FAA610" s="211"/>
      <c r="FAB610" s="211"/>
      <c r="FAC610" s="211"/>
      <c r="FAD610" s="211"/>
      <c r="FAE610" s="211"/>
    </row>
    <row r="611" spans="1:4087" s="212" customFormat="1" ht="30.75" customHeight="1">
      <c r="A611" s="233" t="s">
        <v>2950</v>
      </c>
      <c r="B611" s="233" t="s">
        <v>764</v>
      </c>
      <c r="C611" s="233" t="s">
        <v>32</v>
      </c>
      <c r="D611" s="233" t="s">
        <v>765</v>
      </c>
      <c r="E611" s="387">
        <v>44924</v>
      </c>
      <c r="F611" s="257">
        <v>45427</v>
      </c>
      <c r="G611" s="385"/>
      <c r="H611" s="478"/>
      <c r="I611" s="378">
        <v>6478207</v>
      </c>
      <c r="J611" s="380"/>
      <c r="K611" s="381" t="s">
        <v>210</v>
      </c>
      <c r="L611" s="386">
        <v>99</v>
      </c>
      <c r="M611" s="236" t="s">
        <v>22</v>
      </c>
      <c r="N611" s="236">
        <v>138</v>
      </c>
      <c r="O611" s="484" t="s">
        <v>22</v>
      </c>
      <c r="P611" s="238" t="s">
        <v>22</v>
      </c>
      <c r="Q611" s="238" t="s">
        <v>22</v>
      </c>
      <c r="R611" s="238" t="s">
        <v>22</v>
      </c>
      <c r="S611" s="238" t="s">
        <v>22</v>
      </c>
      <c r="T611" s="238" t="s">
        <v>22</v>
      </c>
      <c r="U611" s="238" t="s">
        <v>22</v>
      </c>
      <c r="V611" s="238" t="s">
        <v>141</v>
      </c>
      <c r="W611" s="233"/>
      <c r="X611" s="211"/>
      <c r="Y611" s="211"/>
      <c r="Z611" s="211"/>
      <c r="AA611" s="211"/>
      <c r="AB611" s="211"/>
      <c r="AC611" s="211"/>
      <c r="AD611" s="211"/>
      <c r="AE611" s="211"/>
      <c r="AF611" s="211"/>
      <c r="AG611" s="211"/>
      <c r="AH611" s="211"/>
      <c r="AI611" s="211"/>
      <c r="AJ611" s="211"/>
      <c r="AK611" s="211"/>
      <c r="AL611" s="211"/>
      <c r="AM611" s="211"/>
      <c r="AN611" s="211"/>
      <c r="AO611" s="211"/>
      <c r="AP611" s="211"/>
      <c r="AQ611" s="211"/>
      <c r="AR611" s="211"/>
      <c r="AS611" s="211"/>
      <c r="AT611" s="211"/>
      <c r="AU611" s="211"/>
      <c r="AV611" s="211"/>
      <c r="AW611" s="211"/>
      <c r="AX611" s="211"/>
      <c r="AY611" s="211"/>
      <c r="AZ611" s="211"/>
      <c r="BA611" s="211"/>
      <c r="BB611" s="211"/>
      <c r="BC611" s="211"/>
      <c r="BD611" s="211"/>
      <c r="BE611" s="211"/>
      <c r="BF611" s="211"/>
      <c r="BG611" s="211"/>
      <c r="BH611" s="211"/>
      <c r="BI611" s="211"/>
      <c r="BJ611" s="211"/>
      <c r="BK611" s="211"/>
      <c r="BL611" s="211"/>
      <c r="BM611" s="211"/>
      <c r="BN611" s="211"/>
      <c r="BO611" s="211"/>
      <c r="BP611" s="211"/>
      <c r="BQ611" s="211"/>
      <c r="BR611" s="211"/>
      <c r="BS611" s="211"/>
      <c r="BT611" s="211"/>
      <c r="BU611" s="211"/>
      <c r="BV611" s="211"/>
      <c r="BW611" s="211"/>
      <c r="BX611" s="211"/>
      <c r="BY611" s="211"/>
      <c r="BZ611" s="211"/>
      <c r="CA611" s="211"/>
      <c r="CB611" s="211"/>
      <c r="CC611" s="211"/>
      <c r="CD611" s="211"/>
      <c r="CE611" s="211"/>
      <c r="CF611" s="211"/>
      <c r="CG611" s="211"/>
      <c r="CH611" s="211"/>
      <c r="CI611" s="211"/>
      <c r="CJ611" s="211"/>
      <c r="CK611" s="211"/>
      <c r="CL611" s="211"/>
      <c r="CM611" s="211"/>
      <c r="CN611" s="211"/>
      <c r="CO611" s="211"/>
      <c r="CP611" s="211"/>
      <c r="CQ611" s="211"/>
      <c r="CR611" s="211"/>
      <c r="CS611" s="211"/>
      <c r="CT611" s="211"/>
      <c r="CU611" s="211"/>
      <c r="CV611" s="211"/>
      <c r="CW611" s="211"/>
      <c r="CX611" s="211"/>
      <c r="CY611" s="211"/>
      <c r="CZ611" s="211"/>
      <c r="DA611" s="211"/>
      <c r="DB611" s="211"/>
      <c r="DC611" s="211"/>
      <c r="DD611" s="211"/>
      <c r="DE611" s="211"/>
      <c r="DF611" s="211"/>
      <c r="DG611" s="211"/>
      <c r="DH611" s="211"/>
      <c r="DI611" s="211"/>
      <c r="DJ611" s="211"/>
      <c r="DK611" s="211"/>
      <c r="DL611" s="211"/>
      <c r="DM611" s="211"/>
      <c r="DN611" s="211"/>
      <c r="DO611" s="211"/>
      <c r="DP611" s="211"/>
      <c r="DQ611" s="211"/>
      <c r="DR611" s="211"/>
      <c r="DS611" s="211"/>
      <c r="DT611" s="211"/>
      <c r="DU611" s="211"/>
      <c r="DV611" s="211"/>
      <c r="DW611" s="211"/>
      <c r="DX611" s="211"/>
      <c r="DY611" s="211"/>
      <c r="DZ611" s="211"/>
      <c r="EA611" s="211"/>
      <c r="EB611" s="211"/>
      <c r="EC611" s="211"/>
      <c r="ED611" s="211"/>
      <c r="EE611" s="211"/>
      <c r="EF611" s="211"/>
      <c r="EG611" s="211"/>
      <c r="EH611" s="211"/>
      <c r="EI611" s="211"/>
      <c r="EJ611" s="211"/>
      <c r="EK611" s="211"/>
      <c r="EL611" s="211"/>
      <c r="EM611" s="211"/>
      <c r="EN611" s="211"/>
      <c r="EO611" s="211"/>
      <c r="EP611" s="211"/>
      <c r="EQ611" s="211"/>
      <c r="ER611" s="211"/>
      <c r="ES611" s="211"/>
      <c r="ET611" s="211"/>
      <c r="EU611" s="211"/>
      <c r="EV611" s="211"/>
      <c r="EW611" s="211"/>
      <c r="EX611" s="211"/>
      <c r="EY611" s="211"/>
      <c r="EZ611" s="211"/>
      <c r="FA611" s="211"/>
      <c r="FB611" s="211"/>
      <c r="FC611" s="211"/>
      <c r="FD611" s="211"/>
      <c r="FE611" s="211"/>
      <c r="FF611" s="211"/>
      <c r="FG611" s="211"/>
      <c r="FH611" s="211"/>
      <c r="FI611" s="211"/>
      <c r="FJ611" s="211"/>
      <c r="FK611" s="211"/>
      <c r="FL611" s="211"/>
      <c r="FM611" s="211"/>
      <c r="FN611" s="211"/>
      <c r="FO611" s="211"/>
      <c r="FP611" s="211"/>
      <c r="FQ611" s="211"/>
      <c r="FR611" s="211"/>
      <c r="FS611" s="211"/>
      <c r="FT611" s="211"/>
      <c r="FU611" s="211"/>
      <c r="FV611" s="211"/>
      <c r="FW611" s="211"/>
      <c r="FX611" s="211"/>
      <c r="FY611" s="211"/>
      <c r="FZ611" s="211"/>
      <c r="GA611" s="211"/>
      <c r="GB611" s="211"/>
      <c r="GC611" s="211"/>
      <c r="GD611" s="211"/>
      <c r="GE611" s="211"/>
      <c r="GF611" s="211"/>
      <c r="GG611" s="211"/>
      <c r="GH611" s="211"/>
      <c r="GI611" s="211"/>
      <c r="GJ611" s="211"/>
      <c r="GK611" s="211"/>
      <c r="GL611" s="211"/>
      <c r="GM611" s="211"/>
      <c r="GN611" s="211"/>
      <c r="GO611" s="211"/>
      <c r="GP611" s="211"/>
      <c r="GQ611" s="211"/>
      <c r="GR611" s="211"/>
      <c r="GS611" s="211"/>
      <c r="GT611" s="211"/>
      <c r="GU611" s="211"/>
      <c r="GV611" s="211"/>
      <c r="GW611" s="211"/>
      <c r="GX611" s="211"/>
      <c r="GY611" s="211"/>
      <c r="GZ611" s="211"/>
      <c r="HA611" s="211"/>
      <c r="HB611" s="211"/>
      <c r="HC611" s="211"/>
      <c r="HD611" s="211"/>
      <c r="HE611" s="211"/>
      <c r="HF611" s="211"/>
      <c r="HG611" s="211"/>
      <c r="HH611" s="211"/>
      <c r="HI611" s="211"/>
      <c r="HJ611" s="211"/>
      <c r="HK611" s="211"/>
      <c r="HL611" s="211"/>
      <c r="HM611" s="211"/>
      <c r="HN611" s="211"/>
      <c r="HO611" s="211"/>
      <c r="HP611" s="211"/>
      <c r="HQ611" s="211"/>
      <c r="HR611" s="211"/>
      <c r="HS611" s="211"/>
      <c r="HT611" s="211"/>
      <c r="HU611" s="211"/>
      <c r="HV611" s="211"/>
      <c r="HW611" s="211"/>
      <c r="HX611" s="211"/>
      <c r="HY611" s="211"/>
      <c r="HZ611" s="211"/>
      <c r="IA611" s="211"/>
      <c r="IB611" s="211"/>
      <c r="IC611" s="211"/>
      <c r="ID611" s="211"/>
      <c r="IE611" s="211"/>
      <c r="IF611" s="211"/>
      <c r="IG611" s="211"/>
      <c r="IH611" s="211"/>
      <c r="II611" s="211"/>
      <c r="IJ611" s="211"/>
      <c r="IK611" s="211"/>
      <c r="IL611" s="211"/>
      <c r="IM611" s="211"/>
      <c r="IN611" s="211"/>
      <c r="IO611" s="211"/>
      <c r="IP611" s="211"/>
      <c r="IQ611" s="211"/>
      <c r="IR611" s="211"/>
      <c r="IS611" s="211"/>
      <c r="IT611" s="211"/>
      <c r="IU611" s="211"/>
      <c r="IV611" s="211"/>
      <c r="IW611" s="211"/>
      <c r="IX611" s="211"/>
      <c r="IY611" s="211"/>
      <c r="IZ611" s="211"/>
      <c r="JA611" s="211"/>
      <c r="JB611" s="211"/>
      <c r="JC611" s="211"/>
      <c r="JD611" s="211"/>
      <c r="JE611" s="211"/>
      <c r="JF611" s="211"/>
      <c r="JG611" s="211"/>
      <c r="JH611" s="211"/>
      <c r="JI611" s="211"/>
      <c r="JJ611" s="211"/>
      <c r="JK611" s="211"/>
      <c r="JL611" s="211"/>
      <c r="JM611" s="211"/>
      <c r="JN611" s="211"/>
      <c r="JO611" s="211"/>
      <c r="JP611" s="211"/>
      <c r="JQ611" s="211"/>
      <c r="JR611" s="211"/>
      <c r="JS611" s="211"/>
      <c r="JT611" s="211"/>
      <c r="JU611" s="211"/>
      <c r="JV611" s="211"/>
      <c r="JW611" s="211"/>
      <c r="JX611" s="211"/>
      <c r="JY611" s="211"/>
      <c r="JZ611" s="211"/>
      <c r="KA611" s="211"/>
      <c r="KB611" s="211"/>
      <c r="KC611" s="211"/>
      <c r="KD611" s="211"/>
      <c r="KE611" s="211"/>
      <c r="KF611" s="211"/>
      <c r="KG611" s="211"/>
      <c r="KH611" s="211"/>
      <c r="KI611" s="211"/>
      <c r="KJ611" s="211"/>
      <c r="KK611" s="211"/>
      <c r="KL611" s="211"/>
      <c r="KM611" s="211"/>
      <c r="KN611" s="211"/>
      <c r="KO611" s="211"/>
      <c r="KP611" s="211"/>
      <c r="KQ611" s="211"/>
      <c r="KR611" s="211"/>
      <c r="KS611" s="211"/>
      <c r="KT611" s="211"/>
      <c r="KU611" s="211"/>
      <c r="KV611" s="211"/>
      <c r="KW611" s="211"/>
      <c r="KX611" s="211"/>
      <c r="KY611" s="211"/>
      <c r="KZ611" s="211"/>
      <c r="LA611" s="211"/>
      <c r="LB611" s="211"/>
      <c r="LC611" s="211"/>
      <c r="LD611" s="211"/>
      <c r="LE611" s="211"/>
      <c r="LF611" s="211"/>
      <c r="LG611" s="211"/>
      <c r="LH611" s="211"/>
      <c r="LI611" s="211"/>
      <c r="LJ611" s="211"/>
      <c r="LK611" s="211"/>
      <c r="LL611" s="211"/>
      <c r="LM611" s="211"/>
      <c r="LN611" s="211"/>
      <c r="LO611" s="211"/>
      <c r="LP611" s="211"/>
      <c r="LQ611" s="211"/>
      <c r="LR611" s="211"/>
      <c r="LS611" s="211"/>
      <c r="LT611" s="211"/>
      <c r="LU611" s="211"/>
      <c r="LV611" s="211"/>
      <c r="LW611" s="211"/>
      <c r="LX611" s="211"/>
      <c r="LY611" s="211"/>
      <c r="LZ611" s="211"/>
      <c r="MA611" s="211"/>
      <c r="MB611" s="211"/>
      <c r="MC611" s="211"/>
      <c r="MD611" s="211"/>
      <c r="ME611" s="211"/>
      <c r="MF611" s="211"/>
      <c r="MG611" s="211"/>
      <c r="MH611" s="211"/>
      <c r="MI611" s="211"/>
      <c r="MJ611" s="211"/>
      <c r="MK611" s="211"/>
      <c r="ML611" s="211"/>
      <c r="MM611" s="211"/>
      <c r="MN611" s="211"/>
      <c r="MO611" s="211"/>
      <c r="MP611" s="211"/>
      <c r="MQ611" s="211"/>
      <c r="MR611" s="211"/>
      <c r="MS611" s="211"/>
      <c r="MT611" s="211"/>
      <c r="MU611" s="211"/>
      <c r="MV611" s="211"/>
      <c r="MW611" s="211"/>
      <c r="MX611" s="211"/>
      <c r="MY611" s="211"/>
      <c r="MZ611" s="211"/>
      <c r="NA611" s="211"/>
      <c r="NB611" s="211"/>
      <c r="NC611" s="211"/>
      <c r="ND611" s="211"/>
      <c r="NE611" s="211"/>
      <c r="NF611" s="211"/>
      <c r="NG611" s="211"/>
      <c r="NH611" s="211"/>
      <c r="NI611" s="211"/>
      <c r="NJ611" s="211"/>
      <c r="NK611" s="211"/>
      <c r="NL611" s="211"/>
      <c r="NM611" s="211"/>
      <c r="NN611" s="211"/>
      <c r="NO611" s="211"/>
      <c r="NP611" s="211"/>
      <c r="NQ611" s="211"/>
      <c r="NR611" s="211"/>
      <c r="NS611" s="211"/>
      <c r="NT611" s="211"/>
      <c r="NU611" s="211"/>
      <c r="NV611" s="211"/>
      <c r="NW611" s="211"/>
      <c r="NX611" s="211"/>
      <c r="NY611" s="211"/>
      <c r="NZ611" s="211"/>
      <c r="OA611" s="211"/>
      <c r="OB611" s="211"/>
      <c r="OC611" s="211"/>
      <c r="OD611" s="211"/>
      <c r="OE611" s="211"/>
      <c r="OF611" s="211"/>
      <c r="OG611" s="211"/>
      <c r="OH611" s="211"/>
      <c r="OI611" s="211"/>
      <c r="OJ611" s="211"/>
      <c r="OK611" s="211"/>
      <c r="OL611" s="211"/>
      <c r="OM611" s="211"/>
      <c r="ON611" s="211"/>
      <c r="OO611" s="211"/>
      <c r="OP611" s="211"/>
      <c r="OQ611" s="211"/>
      <c r="OR611" s="211"/>
      <c r="OS611" s="211"/>
      <c r="OT611" s="211"/>
      <c r="OU611" s="211"/>
      <c r="OV611" s="211"/>
      <c r="OW611" s="211"/>
      <c r="OX611" s="211"/>
      <c r="OY611" s="211"/>
      <c r="OZ611" s="211"/>
      <c r="PA611" s="211"/>
      <c r="PB611" s="211"/>
      <c r="PC611" s="211"/>
      <c r="PD611" s="211"/>
      <c r="PE611" s="211"/>
      <c r="PF611" s="211"/>
      <c r="PG611" s="211"/>
      <c r="PH611" s="211"/>
      <c r="PI611" s="211"/>
      <c r="PJ611" s="211"/>
      <c r="PK611" s="211"/>
      <c r="PL611" s="211"/>
      <c r="PM611" s="211"/>
      <c r="PN611" s="211"/>
      <c r="PO611" s="211"/>
      <c r="PP611" s="211"/>
      <c r="PQ611" s="211"/>
      <c r="PR611" s="211"/>
      <c r="PS611" s="211"/>
      <c r="PT611" s="211"/>
      <c r="PU611" s="211"/>
      <c r="PV611" s="211"/>
      <c r="PW611" s="211"/>
      <c r="PX611" s="211"/>
      <c r="PY611" s="211"/>
      <c r="PZ611" s="211"/>
      <c r="QA611" s="211"/>
      <c r="QB611" s="211"/>
      <c r="QC611" s="211"/>
      <c r="QD611" s="211"/>
      <c r="QE611" s="211"/>
      <c r="QF611" s="211"/>
      <c r="QG611" s="211"/>
      <c r="QH611" s="211"/>
      <c r="QI611" s="211"/>
      <c r="QJ611" s="211"/>
      <c r="QK611" s="211"/>
      <c r="QL611" s="211"/>
      <c r="QM611" s="211"/>
      <c r="QN611" s="211"/>
      <c r="QO611" s="211"/>
      <c r="QP611" s="211"/>
      <c r="QQ611" s="211"/>
      <c r="QR611" s="211"/>
      <c r="QS611" s="211"/>
      <c r="QT611" s="211"/>
      <c r="QU611" s="211"/>
      <c r="QV611" s="211"/>
      <c r="QW611" s="211"/>
      <c r="QX611" s="211"/>
      <c r="QY611" s="211"/>
      <c r="QZ611" s="211"/>
      <c r="RA611" s="211"/>
      <c r="RB611" s="211"/>
      <c r="RC611" s="211"/>
      <c r="RD611" s="211"/>
      <c r="RE611" s="211"/>
      <c r="RF611" s="211"/>
      <c r="RG611" s="211"/>
      <c r="RH611" s="211"/>
      <c r="RI611" s="211"/>
      <c r="RJ611" s="211"/>
      <c r="RK611" s="211"/>
      <c r="RL611" s="211"/>
      <c r="RM611" s="211"/>
      <c r="RN611" s="211"/>
      <c r="RO611" s="211"/>
      <c r="RP611" s="211"/>
      <c r="RQ611" s="211"/>
      <c r="RR611" s="211"/>
      <c r="RS611" s="211"/>
      <c r="RT611" s="211"/>
      <c r="RU611" s="211"/>
      <c r="RV611" s="211"/>
      <c r="RW611" s="211"/>
      <c r="RX611" s="211"/>
      <c r="RY611" s="211"/>
      <c r="RZ611" s="211"/>
      <c r="SA611" s="211"/>
      <c r="SB611" s="211"/>
      <c r="SC611" s="211"/>
      <c r="SD611" s="211"/>
      <c r="SE611" s="211"/>
      <c r="SF611" s="211"/>
      <c r="SG611" s="211"/>
      <c r="SH611" s="211"/>
      <c r="SI611" s="211"/>
      <c r="SJ611" s="211"/>
      <c r="SK611" s="211"/>
      <c r="SL611" s="211"/>
      <c r="SM611" s="211"/>
      <c r="SN611" s="211"/>
      <c r="SO611" s="211"/>
      <c r="SP611" s="211"/>
      <c r="SQ611" s="211"/>
      <c r="SR611" s="211"/>
      <c r="SS611" s="211"/>
      <c r="ST611" s="211"/>
      <c r="SU611" s="211"/>
      <c r="SV611" s="211"/>
      <c r="SW611" s="211"/>
      <c r="SX611" s="211"/>
      <c r="SY611" s="211"/>
      <c r="SZ611" s="211"/>
      <c r="TA611" s="211"/>
      <c r="TB611" s="211"/>
      <c r="TC611" s="211"/>
      <c r="TD611" s="211"/>
      <c r="TE611" s="211"/>
      <c r="TF611" s="211"/>
      <c r="TG611" s="211"/>
      <c r="TH611" s="211"/>
      <c r="TI611" s="211"/>
      <c r="TJ611" s="211"/>
      <c r="TK611" s="211"/>
      <c r="TL611" s="211"/>
      <c r="TM611" s="211"/>
      <c r="TN611" s="211"/>
      <c r="TO611" s="211"/>
      <c r="TP611" s="211"/>
      <c r="TQ611" s="211"/>
      <c r="TR611" s="211"/>
      <c r="TS611" s="211"/>
      <c r="TT611" s="211"/>
      <c r="TU611" s="211"/>
      <c r="TV611" s="211"/>
      <c r="TW611" s="211"/>
      <c r="TX611" s="211"/>
      <c r="TY611" s="211"/>
      <c r="TZ611" s="211"/>
      <c r="UA611" s="211"/>
      <c r="UB611" s="211"/>
      <c r="UC611" s="211"/>
      <c r="UD611" s="211"/>
      <c r="UE611" s="211"/>
      <c r="UF611" s="211"/>
      <c r="UG611" s="211"/>
      <c r="UH611" s="211"/>
      <c r="UI611" s="211"/>
      <c r="UJ611" s="211"/>
      <c r="UK611" s="211"/>
      <c r="UL611" s="211"/>
      <c r="UM611" s="211"/>
      <c r="UN611" s="211"/>
      <c r="UO611" s="211"/>
      <c r="UP611" s="211"/>
      <c r="UQ611" s="211"/>
      <c r="UR611" s="211"/>
      <c r="US611" s="211"/>
      <c r="UT611" s="211"/>
      <c r="UU611" s="211"/>
      <c r="UV611" s="211"/>
      <c r="UW611" s="211"/>
      <c r="UX611" s="211"/>
      <c r="UY611" s="211"/>
      <c r="UZ611" s="211"/>
      <c r="VA611" s="211"/>
      <c r="VB611" s="211"/>
      <c r="VC611" s="211"/>
      <c r="VD611" s="211"/>
      <c r="VE611" s="211"/>
      <c r="VF611" s="211"/>
      <c r="VG611" s="211"/>
      <c r="VH611" s="211"/>
      <c r="VI611" s="211"/>
      <c r="VJ611" s="211"/>
      <c r="VK611" s="211"/>
      <c r="VL611" s="211"/>
      <c r="VM611" s="211"/>
      <c r="VN611" s="211"/>
      <c r="VO611" s="211"/>
      <c r="VP611" s="211"/>
      <c r="VQ611" s="211"/>
      <c r="VR611" s="211"/>
      <c r="VS611" s="211"/>
      <c r="VT611" s="211"/>
      <c r="VU611" s="211"/>
      <c r="VV611" s="211"/>
      <c r="VW611" s="211"/>
      <c r="VX611" s="211"/>
      <c r="VY611" s="211"/>
      <c r="VZ611" s="211"/>
      <c r="WA611" s="211"/>
      <c r="WB611" s="211"/>
      <c r="WC611" s="211"/>
      <c r="WD611" s="211"/>
      <c r="WE611" s="211"/>
      <c r="WF611" s="211"/>
      <c r="WG611" s="211"/>
      <c r="WH611" s="211"/>
      <c r="WI611" s="211"/>
      <c r="WJ611" s="211"/>
      <c r="WK611" s="211"/>
      <c r="WL611" s="211"/>
      <c r="WM611" s="211"/>
      <c r="WN611" s="211"/>
      <c r="WO611" s="211"/>
      <c r="WP611" s="211"/>
      <c r="WQ611" s="211"/>
      <c r="WR611" s="211"/>
      <c r="WS611" s="211"/>
      <c r="WT611" s="211"/>
      <c r="WU611" s="211"/>
      <c r="WV611" s="211"/>
      <c r="WW611" s="211"/>
      <c r="WX611" s="211"/>
      <c r="WY611" s="211"/>
      <c r="WZ611" s="211"/>
      <c r="XA611" s="211"/>
      <c r="XB611" s="211"/>
      <c r="XC611" s="211"/>
      <c r="XD611" s="211"/>
      <c r="XE611" s="211"/>
      <c r="XF611" s="211"/>
      <c r="XG611" s="211"/>
      <c r="XH611" s="211"/>
      <c r="XI611" s="211"/>
      <c r="XJ611" s="211"/>
      <c r="XK611" s="211"/>
      <c r="XL611" s="211"/>
      <c r="XM611" s="211"/>
      <c r="XN611" s="211"/>
      <c r="XO611" s="211"/>
      <c r="XP611" s="211"/>
      <c r="XQ611" s="211"/>
      <c r="XR611" s="211"/>
      <c r="XS611" s="211"/>
      <c r="XT611" s="211"/>
      <c r="XU611" s="211"/>
      <c r="XV611" s="211"/>
      <c r="XW611" s="211"/>
      <c r="XX611" s="211"/>
      <c r="XY611" s="211"/>
      <c r="XZ611" s="211"/>
      <c r="YA611" s="211"/>
      <c r="YB611" s="211"/>
      <c r="YC611" s="211"/>
      <c r="YD611" s="211"/>
      <c r="YE611" s="211"/>
      <c r="YF611" s="211"/>
      <c r="YG611" s="211"/>
      <c r="YH611" s="211"/>
      <c r="YI611" s="211"/>
      <c r="YJ611" s="211"/>
      <c r="YK611" s="211"/>
      <c r="YL611" s="211"/>
      <c r="YM611" s="211"/>
      <c r="YN611" s="211"/>
      <c r="YO611" s="211"/>
      <c r="YP611" s="211"/>
      <c r="YQ611" s="211"/>
      <c r="YR611" s="211"/>
      <c r="YS611" s="211"/>
      <c r="YT611" s="211"/>
      <c r="YU611" s="211"/>
      <c r="YV611" s="211"/>
      <c r="YW611" s="211"/>
      <c r="YX611" s="211"/>
      <c r="YY611" s="211"/>
      <c r="YZ611" s="211"/>
      <c r="ZA611" s="211"/>
      <c r="ZB611" s="211"/>
      <c r="ZC611" s="211"/>
      <c r="ZD611" s="211"/>
      <c r="ZE611" s="211"/>
      <c r="ZF611" s="211"/>
      <c r="ZG611" s="211"/>
      <c r="ZH611" s="211"/>
      <c r="ZI611" s="211"/>
      <c r="ZJ611" s="211"/>
      <c r="ZK611" s="211"/>
      <c r="ZL611" s="211"/>
      <c r="ZM611" s="211"/>
      <c r="ZN611" s="211"/>
      <c r="ZO611" s="211"/>
      <c r="ZP611" s="211"/>
      <c r="ZQ611" s="211"/>
      <c r="ZR611" s="211"/>
      <c r="ZS611" s="211"/>
      <c r="ZT611" s="211"/>
      <c r="ZU611" s="211"/>
      <c r="ZV611" s="211"/>
      <c r="ZW611" s="211"/>
      <c r="ZX611" s="211"/>
      <c r="ZY611" s="211"/>
      <c r="ZZ611" s="211"/>
      <c r="AAA611" s="211"/>
      <c r="AAB611" s="211"/>
      <c r="AAC611" s="211"/>
      <c r="AAD611" s="211"/>
      <c r="AAE611" s="211"/>
      <c r="AAF611" s="211"/>
      <c r="AAG611" s="211"/>
      <c r="AAH611" s="211"/>
      <c r="AAI611" s="211"/>
      <c r="AAJ611" s="211"/>
      <c r="AAK611" s="211"/>
      <c r="AAL611" s="211"/>
      <c r="AAM611" s="211"/>
      <c r="AAN611" s="211"/>
      <c r="AAO611" s="211"/>
      <c r="AAP611" s="211"/>
      <c r="AAQ611" s="211"/>
      <c r="AAR611" s="211"/>
      <c r="AAS611" s="211"/>
      <c r="AAT611" s="211"/>
      <c r="AAU611" s="211"/>
      <c r="AAV611" s="211"/>
      <c r="AAW611" s="211"/>
      <c r="AAX611" s="211"/>
      <c r="AAY611" s="211"/>
      <c r="AAZ611" s="211"/>
      <c r="ABA611" s="211"/>
      <c r="ABB611" s="211"/>
      <c r="ABC611" s="211"/>
      <c r="ABD611" s="211"/>
      <c r="ABE611" s="211"/>
      <c r="ABF611" s="211"/>
      <c r="ABG611" s="211"/>
      <c r="ABH611" s="211"/>
      <c r="ABI611" s="211"/>
      <c r="ABJ611" s="211"/>
      <c r="ABK611" s="211"/>
      <c r="ABL611" s="211"/>
      <c r="ABM611" s="211"/>
      <c r="ABN611" s="211"/>
      <c r="ABO611" s="211"/>
      <c r="ABP611" s="211"/>
      <c r="ABQ611" s="211"/>
      <c r="ABR611" s="211"/>
      <c r="ABS611" s="211"/>
      <c r="ABT611" s="211"/>
      <c r="ABU611" s="211"/>
      <c r="ABV611" s="211"/>
      <c r="ABW611" s="211"/>
      <c r="ABX611" s="211"/>
      <c r="ABY611" s="211"/>
      <c r="ABZ611" s="211"/>
      <c r="ACA611" s="211"/>
      <c r="ACB611" s="211"/>
      <c r="ACC611" s="211"/>
      <c r="ACD611" s="211"/>
      <c r="ACE611" s="211"/>
      <c r="ACF611" s="211"/>
      <c r="ACG611" s="211"/>
      <c r="ACH611" s="211"/>
      <c r="ACI611" s="211"/>
      <c r="ACJ611" s="211"/>
      <c r="ACK611" s="211"/>
      <c r="ACL611" s="211"/>
      <c r="ACM611" s="211"/>
      <c r="ACN611" s="211"/>
      <c r="ACO611" s="211"/>
      <c r="ACP611" s="211"/>
      <c r="ACQ611" s="211"/>
      <c r="ACR611" s="211"/>
      <c r="ACS611" s="211"/>
      <c r="ACT611" s="211"/>
      <c r="ACU611" s="211"/>
      <c r="ACV611" s="211"/>
      <c r="ACW611" s="211"/>
      <c r="ACX611" s="211"/>
      <c r="ACY611" s="211"/>
      <c r="ACZ611" s="211"/>
      <c r="ADA611" s="211"/>
      <c r="ADB611" s="211"/>
      <c r="ADC611" s="211"/>
      <c r="ADD611" s="211"/>
      <c r="ADE611" s="211"/>
      <c r="ADF611" s="211"/>
      <c r="ADG611" s="211"/>
      <c r="ADH611" s="211"/>
      <c r="ADI611" s="211"/>
      <c r="ADJ611" s="211"/>
      <c r="ADK611" s="211"/>
      <c r="ADL611" s="211"/>
      <c r="ADM611" s="211"/>
      <c r="ADN611" s="211"/>
      <c r="ADO611" s="211"/>
      <c r="ADP611" s="211"/>
      <c r="ADQ611" s="211"/>
      <c r="ADR611" s="211"/>
      <c r="ADS611" s="211"/>
      <c r="ADT611" s="211"/>
      <c r="ADU611" s="211"/>
      <c r="ADV611" s="211"/>
      <c r="ADW611" s="211"/>
      <c r="ADX611" s="211"/>
      <c r="ADY611" s="211"/>
      <c r="ADZ611" s="211"/>
      <c r="AEA611" s="211"/>
      <c r="AEB611" s="211"/>
      <c r="AEC611" s="211"/>
      <c r="AED611" s="211"/>
      <c r="AEE611" s="211"/>
      <c r="AEF611" s="211"/>
      <c r="AEG611" s="211"/>
      <c r="AEH611" s="211"/>
      <c r="AEI611" s="211"/>
      <c r="AEJ611" s="211"/>
      <c r="AEK611" s="211"/>
      <c r="AEL611" s="211"/>
      <c r="AEM611" s="211"/>
      <c r="AEN611" s="211"/>
      <c r="AEO611" s="211"/>
      <c r="AEP611" s="211"/>
      <c r="AEQ611" s="211"/>
      <c r="AER611" s="211"/>
      <c r="AES611" s="211"/>
      <c r="AET611" s="211"/>
      <c r="AEU611" s="211"/>
      <c r="AEV611" s="211"/>
      <c r="AEW611" s="211"/>
      <c r="AEX611" s="211"/>
      <c r="AEY611" s="211"/>
      <c r="AEZ611" s="211"/>
      <c r="AFA611" s="211"/>
      <c r="AFB611" s="211"/>
      <c r="AFC611" s="211"/>
      <c r="AFD611" s="211"/>
      <c r="AFE611" s="211"/>
      <c r="AFF611" s="211"/>
      <c r="AFG611" s="211"/>
      <c r="AFH611" s="211"/>
      <c r="AFI611" s="211"/>
      <c r="AFJ611" s="211"/>
      <c r="AFK611" s="211"/>
      <c r="AFL611" s="211"/>
      <c r="AFM611" s="211"/>
      <c r="AFN611" s="211"/>
      <c r="AFO611" s="211"/>
      <c r="AFP611" s="211"/>
      <c r="AFQ611" s="211"/>
      <c r="AFR611" s="211"/>
      <c r="AFS611" s="211"/>
      <c r="AFT611" s="211"/>
      <c r="AFU611" s="211"/>
      <c r="AFV611" s="211"/>
      <c r="AFW611" s="211"/>
      <c r="AFX611" s="211"/>
      <c r="AFY611" s="211"/>
      <c r="AFZ611" s="211"/>
      <c r="AGA611" s="211"/>
      <c r="AGB611" s="211"/>
      <c r="AGC611" s="211"/>
      <c r="AGD611" s="211"/>
      <c r="AGE611" s="211"/>
      <c r="AGF611" s="211"/>
      <c r="AGG611" s="211"/>
      <c r="AGH611" s="211"/>
      <c r="AGI611" s="211"/>
      <c r="AGJ611" s="211"/>
      <c r="AGK611" s="211"/>
      <c r="AGL611" s="211"/>
      <c r="AGM611" s="211"/>
      <c r="AGN611" s="211"/>
      <c r="AGO611" s="211"/>
      <c r="AGP611" s="211"/>
      <c r="AGQ611" s="211"/>
      <c r="AGR611" s="211"/>
      <c r="AGS611" s="211"/>
      <c r="AGT611" s="211"/>
      <c r="AGU611" s="211"/>
      <c r="AGV611" s="211"/>
      <c r="AGW611" s="211"/>
      <c r="AGX611" s="211"/>
      <c r="AGY611" s="211"/>
      <c r="AGZ611" s="211"/>
      <c r="AHA611" s="211"/>
      <c r="AHB611" s="211"/>
      <c r="AHC611" s="211"/>
      <c r="AHD611" s="211"/>
      <c r="AHE611" s="211"/>
      <c r="AHF611" s="211"/>
      <c r="AHG611" s="211"/>
      <c r="AHH611" s="211"/>
      <c r="AHI611" s="211"/>
      <c r="AHJ611" s="211"/>
      <c r="AHK611" s="211"/>
      <c r="AHL611" s="211"/>
      <c r="AHM611" s="211"/>
      <c r="AHN611" s="211"/>
      <c r="AHO611" s="211"/>
      <c r="AHP611" s="211"/>
      <c r="AHQ611" s="211"/>
      <c r="AHR611" s="211"/>
      <c r="AHS611" s="211"/>
      <c r="AHT611" s="211"/>
      <c r="AHU611" s="211"/>
      <c r="AHV611" s="211"/>
      <c r="AHW611" s="211"/>
      <c r="AHX611" s="211"/>
      <c r="AHY611" s="211"/>
      <c r="AHZ611" s="211"/>
      <c r="AIA611" s="211"/>
      <c r="AIB611" s="211"/>
      <c r="AIC611" s="211"/>
      <c r="AID611" s="211"/>
      <c r="AIE611" s="211"/>
      <c r="AIF611" s="211"/>
      <c r="AIG611" s="211"/>
      <c r="AIH611" s="211"/>
      <c r="AII611" s="211"/>
      <c r="AIJ611" s="211"/>
      <c r="AIK611" s="211"/>
      <c r="AIL611" s="211"/>
      <c r="AIM611" s="211"/>
      <c r="AIN611" s="211"/>
      <c r="AIO611" s="211"/>
      <c r="AIP611" s="211"/>
      <c r="AIQ611" s="211"/>
      <c r="AIR611" s="211"/>
      <c r="AIS611" s="211"/>
      <c r="AIT611" s="211"/>
      <c r="AIU611" s="211"/>
      <c r="AIV611" s="211"/>
      <c r="AIW611" s="211"/>
      <c r="AIX611" s="211"/>
      <c r="AIY611" s="211"/>
      <c r="AIZ611" s="211"/>
      <c r="AJA611" s="211"/>
      <c r="AJB611" s="211"/>
      <c r="AJC611" s="211"/>
      <c r="AJD611" s="211"/>
      <c r="AJE611" s="211"/>
      <c r="AJF611" s="211"/>
      <c r="AJG611" s="211"/>
      <c r="AJH611" s="211"/>
      <c r="AJI611" s="211"/>
      <c r="AJJ611" s="211"/>
      <c r="AJK611" s="211"/>
      <c r="AJL611" s="211"/>
      <c r="AJM611" s="211"/>
      <c r="AJN611" s="211"/>
      <c r="AJO611" s="211"/>
      <c r="AJP611" s="211"/>
      <c r="AJQ611" s="211"/>
      <c r="AJR611" s="211"/>
      <c r="AJS611" s="211"/>
      <c r="AJT611" s="211"/>
      <c r="AJU611" s="211"/>
      <c r="AJV611" s="211"/>
      <c r="AJW611" s="211"/>
      <c r="AJX611" s="211"/>
      <c r="AJY611" s="211"/>
      <c r="AJZ611" s="211"/>
      <c r="AKA611" s="211"/>
      <c r="AKB611" s="211"/>
      <c r="AKC611" s="211"/>
      <c r="AKD611" s="211"/>
      <c r="AKE611" s="211"/>
      <c r="AKF611" s="211"/>
      <c r="AKG611" s="211"/>
      <c r="AKH611" s="211"/>
      <c r="AKI611" s="211"/>
      <c r="AKJ611" s="211"/>
      <c r="AKK611" s="211"/>
      <c r="AKL611" s="211"/>
      <c r="AKM611" s="211"/>
      <c r="AKN611" s="211"/>
      <c r="AKO611" s="211"/>
      <c r="AKP611" s="211"/>
      <c r="AKQ611" s="211"/>
      <c r="AKR611" s="211"/>
      <c r="AKS611" s="211"/>
      <c r="AKT611" s="211"/>
      <c r="AKU611" s="211"/>
      <c r="AKV611" s="211"/>
      <c r="AKW611" s="211"/>
      <c r="AKX611" s="211"/>
      <c r="AKY611" s="211"/>
      <c r="AKZ611" s="211"/>
      <c r="ALA611" s="211"/>
      <c r="ALB611" s="211"/>
      <c r="ALC611" s="211"/>
      <c r="ALD611" s="211"/>
      <c r="ALE611" s="211"/>
      <c r="ALF611" s="211"/>
      <c r="ALG611" s="211"/>
      <c r="ALH611" s="211"/>
      <c r="ALI611" s="211"/>
      <c r="ALJ611" s="211"/>
      <c r="ALK611" s="211"/>
      <c r="ALL611" s="211"/>
      <c r="ALM611" s="211"/>
      <c r="ALN611" s="211"/>
      <c r="ALO611" s="211"/>
      <c r="ALP611" s="211"/>
      <c r="ALQ611" s="211"/>
      <c r="ALR611" s="211"/>
      <c r="ALS611" s="211"/>
      <c r="ALT611" s="211"/>
      <c r="ALU611" s="211"/>
      <c r="ALV611" s="211"/>
      <c r="ALW611" s="211"/>
      <c r="ALX611" s="211"/>
      <c r="ALY611" s="211"/>
      <c r="ALZ611" s="211"/>
      <c r="AMA611" s="211"/>
      <c r="AMB611" s="211"/>
      <c r="AMC611" s="211"/>
      <c r="AMD611" s="211"/>
      <c r="AME611" s="211"/>
      <c r="AMF611" s="211"/>
      <c r="AMG611" s="211"/>
      <c r="AMH611" s="211"/>
      <c r="AMI611" s="211"/>
      <c r="AMJ611" s="211"/>
      <c r="AMK611" s="211"/>
      <c r="AML611" s="211"/>
      <c r="AMM611" s="211"/>
      <c r="AMN611" s="211"/>
      <c r="AMO611" s="211"/>
      <c r="AMP611" s="211"/>
      <c r="AMQ611" s="211"/>
      <c r="AMR611" s="211"/>
      <c r="AMS611" s="211"/>
      <c r="AMT611" s="211"/>
      <c r="AMU611" s="211"/>
      <c r="AMV611" s="211"/>
      <c r="AMW611" s="211"/>
      <c r="AMX611" s="211"/>
      <c r="AMY611" s="211"/>
      <c r="AMZ611" s="211"/>
      <c r="ANA611" s="211"/>
      <c r="ANB611" s="211"/>
      <c r="ANC611" s="211"/>
      <c r="AND611" s="211"/>
      <c r="ANE611" s="211"/>
      <c r="ANF611" s="211"/>
      <c r="ANG611" s="211"/>
      <c r="ANH611" s="211"/>
      <c r="ANI611" s="211"/>
      <c r="ANJ611" s="211"/>
      <c r="ANK611" s="211"/>
      <c r="ANL611" s="211"/>
      <c r="ANM611" s="211"/>
      <c r="ANN611" s="211"/>
      <c r="ANO611" s="211"/>
      <c r="ANP611" s="211"/>
      <c r="ANQ611" s="211"/>
      <c r="ANR611" s="211"/>
      <c r="ANS611" s="211"/>
      <c r="ANT611" s="211"/>
      <c r="ANU611" s="211"/>
      <c r="ANV611" s="211"/>
      <c r="ANW611" s="211"/>
      <c r="ANX611" s="211"/>
      <c r="ANY611" s="211"/>
      <c r="ANZ611" s="211"/>
      <c r="AOA611" s="211"/>
      <c r="AOB611" s="211"/>
      <c r="AOC611" s="211"/>
      <c r="AOD611" s="211"/>
      <c r="AOE611" s="211"/>
      <c r="AOF611" s="211"/>
      <c r="AOG611" s="211"/>
      <c r="AOH611" s="211"/>
      <c r="AOI611" s="211"/>
      <c r="AOJ611" s="211"/>
      <c r="AOK611" s="211"/>
      <c r="AOL611" s="211"/>
      <c r="AOM611" s="211"/>
      <c r="AON611" s="211"/>
      <c r="AOO611" s="211"/>
      <c r="AOP611" s="211"/>
      <c r="AOQ611" s="211"/>
      <c r="AOR611" s="211"/>
      <c r="AOS611" s="211"/>
      <c r="AOT611" s="211"/>
      <c r="AOU611" s="211"/>
      <c r="AOV611" s="211"/>
      <c r="AOW611" s="211"/>
      <c r="AOX611" s="211"/>
      <c r="AOY611" s="211"/>
      <c r="AOZ611" s="211"/>
      <c r="APA611" s="211"/>
      <c r="APB611" s="211"/>
      <c r="APC611" s="211"/>
      <c r="APD611" s="211"/>
      <c r="APE611" s="211"/>
      <c r="APF611" s="211"/>
      <c r="APG611" s="211"/>
      <c r="APH611" s="211"/>
      <c r="API611" s="211"/>
      <c r="APJ611" s="211"/>
      <c r="APK611" s="211"/>
      <c r="APL611" s="211"/>
      <c r="APM611" s="211"/>
      <c r="APN611" s="211"/>
      <c r="APO611" s="211"/>
      <c r="APP611" s="211"/>
      <c r="APQ611" s="211"/>
      <c r="APR611" s="211"/>
      <c r="APS611" s="211"/>
      <c r="APT611" s="211"/>
      <c r="APU611" s="211"/>
      <c r="APV611" s="211"/>
      <c r="APW611" s="211"/>
      <c r="APX611" s="211"/>
      <c r="APY611" s="211"/>
      <c r="APZ611" s="211"/>
      <c r="AQA611" s="211"/>
      <c r="AQB611" s="211"/>
      <c r="AQC611" s="211"/>
      <c r="AQD611" s="211"/>
      <c r="AQE611" s="211"/>
      <c r="AQF611" s="211"/>
      <c r="AQG611" s="211"/>
      <c r="AQH611" s="211"/>
      <c r="AQI611" s="211"/>
      <c r="AQJ611" s="211"/>
      <c r="AQK611" s="211"/>
      <c r="AQL611" s="211"/>
      <c r="AQM611" s="211"/>
      <c r="AQN611" s="211"/>
      <c r="AQO611" s="211"/>
      <c r="AQP611" s="211"/>
      <c r="AQQ611" s="211"/>
      <c r="AQR611" s="211"/>
      <c r="AQS611" s="211"/>
      <c r="AQT611" s="211"/>
      <c r="AQU611" s="211"/>
      <c r="AQV611" s="211"/>
      <c r="AQW611" s="211"/>
      <c r="AQX611" s="211"/>
      <c r="AQY611" s="211"/>
      <c r="AQZ611" s="211"/>
      <c r="ARA611" s="211"/>
      <c r="ARB611" s="211"/>
      <c r="ARC611" s="211"/>
      <c r="ARD611" s="211"/>
      <c r="ARE611" s="211"/>
      <c r="ARF611" s="211"/>
      <c r="ARG611" s="211"/>
      <c r="ARH611" s="211"/>
      <c r="ARI611" s="211"/>
      <c r="ARJ611" s="211"/>
      <c r="ARK611" s="211"/>
      <c r="ARL611" s="211"/>
      <c r="ARM611" s="211"/>
      <c r="ARN611" s="211"/>
      <c r="ARO611" s="211"/>
      <c r="ARP611" s="211"/>
      <c r="ARQ611" s="211"/>
      <c r="ARR611" s="211"/>
      <c r="ARS611" s="211"/>
      <c r="ART611" s="211"/>
      <c r="ARU611" s="211"/>
      <c r="ARV611" s="211"/>
      <c r="ARW611" s="211"/>
      <c r="ARX611" s="211"/>
      <c r="ARY611" s="211"/>
      <c r="ARZ611" s="211"/>
      <c r="ASA611" s="211"/>
      <c r="ASB611" s="211"/>
      <c r="ASC611" s="211"/>
      <c r="ASD611" s="211"/>
      <c r="ASE611" s="211"/>
      <c r="ASF611" s="211"/>
      <c r="ASG611" s="211"/>
      <c r="ASH611" s="211"/>
      <c r="ASI611" s="211"/>
      <c r="ASJ611" s="211"/>
      <c r="ASK611" s="211"/>
      <c r="ASL611" s="211"/>
      <c r="ASM611" s="211"/>
      <c r="ASN611" s="211"/>
      <c r="ASO611" s="211"/>
      <c r="ASP611" s="211"/>
      <c r="ASQ611" s="211"/>
      <c r="ASR611" s="211"/>
      <c r="ASS611" s="211"/>
      <c r="AST611" s="211"/>
      <c r="ASU611" s="211"/>
      <c r="ASV611" s="211"/>
      <c r="ASW611" s="211"/>
      <c r="ASX611" s="211"/>
      <c r="ASY611" s="211"/>
      <c r="ASZ611" s="211"/>
      <c r="ATA611" s="211"/>
      <c r="ATB611" s="211"/>
      <c r="ATC611" s="211"/>
      <c r="ATD611" s="211"/>
      <c r="ATE611" s="211"/>
      <c r="ATF611" s="211"/>
      <c r="ATG611" s="211"/>
      <c r="ATH611" s="211"/>
      <c r="ATI611" s="211"/>
      <c r="ATJ611" s="211"/>
      <c r="ATK611" s="211"/>
      <c r="ATL611" s="211"/>
      <c r="ATM611" s="211"/>
      <c r="ATN611" s="211"/>
      <c r="ATO611" s="211"/>
      <c r="ATP611" s="211"/>
      <c r="ATQ611" s="211"/>
      <c r="ATR611" s="211"/>
      <c r="ATS611" s="211"/>
      <c r="ATT611" s="211"/>
      <c r="ATU611" s="211"/>
      <c r="ATV611" s="211"/>
      <c r="ATW611" s="211"/>
      <c r="ATX611" s="211"/>
      <c r="ATY611" s="211"/>
      <c r="ATZ611" s="211"/>
      <c r="AUA611" s="211"/>
      <c r="AUB611" s="211"/>
      <c r="AUC611" s="211"/>
      <c r="AUD611" s="211"/>
      <c r="AUE611" s="211"/>
      <c r="AUF611" s="211"/>
      <c r="AUG611" s="211"/>
      <c r="AUH611" s="211"/>
      <c r="AUI611" s="211"/>
      <c r="AUJ611" s="211"/>
      <c r="AUK611" s="211"/>
      <c r="AUL611" s="211"/>
      <c r="AUM611" s="211"/>
      <c r="AUN611" s="211"/>
      <c r="AUO611" s="211"/>
      <c r="AUP611" s="211"/>
      <c r="AUQ611" s="211"/>
      <c r="AUR611" s="211"/>
      <c r="AUS611" s="211"/>
      <c r="AUT611" s="211"/>
      <c r="AUU611" s="211"/>
      <c r="AUV611" s="211"/>
      <c r="AUW611" s="211"/>
      <c r="AUX611" s="211"/>
      <c r="AUY611" s="211"/>
      <c r="AUZ611" s="211"/>
      <c r="AVA611" s="211"/>
      <c r="AVB611" s="211"/>
      <c r="AVC611" s="211"/>
      <c r="AVD611" s="211"/>
      <c r="AVE611" s="211"/>
      <c r="AVF611" s="211"/>
      <c r="AVG611" s="211"/>
      <c r="AVH611" s="211"/>
      <c r="AVI611" s="211"/>
      <c r="AVJ611" s="211"/>
      <c r="AVK611" s="211"/>
      <c r="AVL611" s="211"/>
      <c r="AVM611" s="211"/>
      <c r="AVN611" s="211"/>
      <c r="AVO611" s="211"/>
      <c r="AVP611" s="211"/>
      <c r="AVQ611" s="211"/>
      <c r="AVR611" s="211"/>
      <c r="AVS611" s="211"/>
      <c r="AVT611" s="211"/>
      <c r="AVU611" s="211"/>
      <c r="AVV611" s="211"/>
      <c r="AVW611" s="211"/>
      <c r="AVX611" s="211"/>
      <c r="AVY611" s="211"/>
      <c r="AVZ611" s="211"/>
      <c r="AWA611" s="211"/>
      <c r="AWB611" s="211"/>
      <c r="AWC611" s="211"/>
      <c r="AWD611" s="211"/>
      <c r="AWE611" s="211"/>
      <c r="AWF611" s="211"/>
      <c r="AWG611" s="211"/>
      <c r="AWH611" s="211"/>
      <c r="AWI611" s="211"/>
      <c r="AWJ611" s="211"/>
      <c r="AWK611" s="211"/>
      <c r="AWL611" s="211"/>
      <c r="AWM611" s="211"/>
      <c r="AWN611" s="211"/>
      <c r="AWO611" s="211"/>
      <c r="AWP611" s="211"/>
      <c r="AWQ611" s="211"/>
      <c r="AWR611" s="211"/>
      <c r="AWS611" s="211"/>
      <c r="AWT611" s="211"/>
      <c r="AWU611" s="211"/>
      <c r="AWV611" s="211"/>
      <c r="AWW611" s="211"/>
      <c r="AWX611" s="211"/>
      <c r="AWY611" s="211"/>
      <c r="AWZ611" s="211"/>
      <c r="AXA611" s="211"/>
      <c r="AXB611" s="211"/>
      <c r="AXC611" s="211"/>
      <c r="AXD611" s="211"/>
      <c r="AXE611" s="211"/>
      <c r="AXF611" s="211"/>
      <c r="AXG611" s="211"/>
      <c r="AXH611" s="211"/>
      <c r="AXI611" s="211"/>
      <c r="AXJ611" s="211"/>
      <c r="AXK611" s="211"/>
      <c r="AXL611" s="211"/>
      <c r="AXM611" s="211"/>
      <c r="AXN611" s="211"/>
      <c r="AXO611" s="211"/>
      <c r="AXP611" s="211"/>
      <c r="AXQ611" s="211"/>
      <c r="AXR611" s="211"/>
      <c r="AXS611" s="211"/>
      <c r="AXT611" s="211"/>
      <c r="AXU611" s="211"/>
      <c r="AXV611" s="211"/>
      <c r="AXW611" s="211"/>
      <c r="AXX611" s="211"/>
      <c r="AXY611" s="211"/>
      <c r="AXZ611" s="211"/>
      <c r="AYA611" s="211"/>
      <c r="AYB611" s="211"/>
      <c r="AYC611" s="211"/>
      <c r="AYD611" s="211"/>
      <c r="AYE611" s="211"/>
      <c r="AYF611" s="211"/>
      <c r="AYG611" s="211"/>
      <c r="AYH611" s="211"/>
      <c r="AYI611" s="211"/>
      <c r="AYJ611" s="211"/>
      <c r="AYK611" s="211"/>
      <c r="AYL611" s="211"/>
      <c r="AYM611" s="211"/>
      <c r="AYN611" s="211"/>
      <c r="AYO611" s="211"/>
      <c r="AYP611" s="211"/>
      <c r="AYQ611" s="211"/>
      <c r="AYR611" s="211"/>
      <c r="AYS611" s="211"/>
      <c r="AYT611" s="211"/>
      <c r="AYU611" s="211"/>
      <c r="AYV611" s="211"/>
      <c r="AYW611" s="211"/>
      <c r="AYX611" s="211"/>
      <c r="AYY611" s="211"/>
      <c r="AYZ611" s="211"/>
      <c r="AZA611" s="211"/>
      <c r="AZB611" s="211"/>
      <c r="AZC611" s="211"/>
      <c r="AZD611" s="211"/>
      <c r="AZE611" s="211"/>
      <c r="AZF611" s="211"/>
      <c r="AZG611" s="211"/>
      <c r="AZH611" s="211"/>
      <c r="AZI611" s="211"/>
      <c r="AZJ611" s="211"/>
      <c r="AZK611" s="211"/>
      <c r="AZL611" s="211"/>
      <c r="AZM611" s="211"/>
      <c r="AZN611" s="211"/>
      <c r="AZO611" s="211"/>
      <c r="AZP611" s="211"/>
      <c r="AZQ611" s="211"/>
      <c r="AZR611" s="211"/>
      <c r="AZS611" s="211"/>
      <c r="AZT611" s="211"/>
      <c r="AZU611" s="211"/>
      <c r="AZV611" s="211"/>
      <c r="AZW611" s="211"/>
      <c r="AZX611" s="211"/>
      <c r="AZY611" s="211"/>
      <c r="AZZ611" s="211"/>
      <c r="BAA611" s="211"/>
      <c r="BAB611" s="211"/>
      <c r="BAC611" s="211"/>
      <c r="BAD611" s="211"/>
      <c r="BAE611" s="211"/>
      <c r="BAF611" s="211"/>
      <c r="BAG611" s="211"/>
      <c r="BAH611" s="211"/>
      <c r="BAI611" s="211"/>
      <c r="BAJ611" s="211"/>
      <c r="BAK611" s="211"/>
      <c r="BAL611" s="211"/>
      <c r="BAM611" s="211"/>
      <c r="BAN611" s="211"/>
      <c r="BAO611" s="211"/>
      <c r="BAP611" s="211"/>
      <c r="BAQ611" s="211"/>
      <c r="BAR611" s="211"/>
      <c r="BAS611" s="211"/>
      <c r="BAT611" s="211"/>
      <c r="BAU611" s="211"/>
      <c r="BAV611" s="211"/>
      <c r="BAW611" s="211"/>
      <c r="BAX611" s="211"/>
      <c r="BAY611" s="211"/>
      <c r="BAZ611" s="211"/>
      <c r="BBA611" s="211"/>
      <c r="BBB611" s="211"/>
      <c r="BBC611" s="211"/>
      <c r="BBD611" s="211"/>
      <c r="BBE611" s="211"/>
      <c r="BBF611" s="211"/>
      <c r="BBG611" s="211"/>
      <c r="BBH611" s="211"/>
      <c r="BBI611" s="211"/>
      <c r="BBJ611" s="211"/>
      <c r="BBK611" s="211"/>
      <c r="BBL611" s="211"/>
      <c r="BBM611" s="211"/>
      <c r="BBN611" s="211"/>
      <c r="BBO611" s="211"/>
      <c r="BBP611" s="211"/>
      <c r="BBQ611" s="211"/>
      <c r="BBR611" s="211"/>
      <c r="BBS611" s="211"/>
      <c r="BBT611" s="211"/>
      <c r="BBU611" s="211"/>
      <c r="BBV611" s="211"/>
      <c r="BBW611" s="211"/>
      <c r="BBX611" s="211"/>
      <c r="BBY611" s="211"/>
      <c r="BBZ611" s="211"/>
      <c r="BCA611" s="211"/>
      <c r="BCB611" s="211"/>
      <c r="BCC611" s="211"/>
      <c r="BCD611" s="211"/>
      <c r="BCE611" s="211"/>
      <c r="BCF611" s="211"/>
      <c r="BCG611" s="211"/>
      <c r="BCH611" s="211"/>
      <c r="BCI611" s="211"/>
      <c r="BCJ611" s="211"/>
      <c r="BCK611" s="211"/>
      <c r="BCL611" s="211"/>
      <c r="BCM611" s="211"/>
      <c r="BCN611" s="211"/>
      <c r="BCO611" s="211"/>
      <c r="BCP611" s="211"/>
      <c r="BCQ611" s="211"/>
      <c r="BCR611" s="211"/>
      <c r="BCS611" s="211"/>
      <c r="BCT611" s="211"/>
      <c r="BCU611" s="211"/>
      <c r="BCV611" s="211"/>
      <c r="BCW611" s="211"/>
      <c r="BCX611" s="211"/>
      <c r="BCY611" s="211"/>
      <c r="BCZ611" s="211"/>
      <c r="BDA611" s="211"/>
      <c r="BDB611" s="211"/>
      <c r="BDC611" s="211"/>
      <c r="BDD611" s="211"/>
      <c r="BDE611" s="211"/>
      <c r="BDF611" s="211"/>
      <c r="BDG611" s="211"/>
      <c r="BDH611" s="211"/>
      <c r="BDI611" s="211"/>
      <c r="BDJ611" s="211"/>
      <c r="BDK611" s="211"/>
      <c r="BDL611" s="211"/>
      <c r="BDM611" s="211"/>
      <c r="BDN611" s="211"/>
      <c r="BDO611" s="211"/>
      <c r="BDP611" s="211"/>
      <c r="BDQ611" s="211"/>
      <c r="BDR611" s="211"/>
      <c r="BDS611" s="211"/>
      <c r="BDT611" s="211"/>
      <c r="BDU611" s="211"/>
      <c r="BDV611" s="211"/>
      <c r="BDW611" s="211"/>
      <c r="BDX611" s="211"/>
      <c r="BDY611" s="211"/>
      <c r="BDZ611" s="211"/>
      <c r="BEA611" s="211"/>
      <c r="BEB611" s="211"/>
      <c r="BEC611" s="211"/>
      <c r="BED611" s="211"/>
      <c r="BEE611" s="211"/>
      <c r="BEF611" s="211"/>
      <c r="BEG611" s="211"/>
      <c r="BEH611" s="211"/>
      <c r="BEI611" s="211"/>
      <c r="BEJ611" s="211"/>
      <c r="BEK611" s="211"/>
      <c r="BEL611" s="211"/>
      <c r="BEM611" s="211"/>
      <c r="BEN611" s="211"/>
      <c r="BEO611" s="211"/>
      <c r="BEP611" s="211"/>
      <c r="BEQ611" s="211"/>
      <c r="BER611" s="211"/>
      <c r="BES611" s="211"/>
      <c r="BET611" s="211"/>
      <c r="BEU611" s="211"/>
      <c r="BEV611" s="211"/>
      <c r="BEW611" s="211"/>
      <c r="BEX611" s="211"/>
      <c r="BEY611" s="211"/>
      <c r="BEZ611" s="211"/>
      <c r="BFA611" s="211"/>
      <c r="BFB611" s="211"/>
      <c r="BFC611" s="211"/>
      <c r="BFD611" s="211"/>
      <c r="BFE611" s="211"/>
      <c r="BFF611" s="211"/>
      <c r="BFG611" s="211"/>
      <c r="BFH611" s="211"/>
      <c r="BFI611" s="211"/>
      <c r="BFJ611" s="211"/>
      <c r="BFK611" s="211"/>
      <c r="BFL611" s="211"/>
      <c r="BFM611" s="211"/>
      <c r="BFN611" s="211"/>
      <c r="BFO611" s="211"/>
      <c r="BFP611" s="211"/>
      <c r="BFQ611" s="211"/>
      <c r="BFR611" s="211"/>
      <c r="BFS611" s="211"/>
      <c r="BFT611" s="211"/>
      <c r="BFU611" s="211"/>
      <c r="BFV611" s="211"/>
      <c r="BFW611" s="211"/>
      <c r="BFX611" s="211"/>
      <c r="BFY611" s="211"/>
      <c r="BFZ611" s="211"/>
      <c r="BGA611" s="211"/>
      <c r="BGB611" s="211"/>
      <c r="BGC611" s="211"/>
      <c r="BGD611" s="211"/>
      <c r="BGE611" s="211"/>
      <c r="BGF611" s="211"/>
      <c r="BGG611" s="211"/>
      <c r="BGH611" s="211"/>
      <c r="BGI611" s="211"/>
      <c r="BGJ611" s="211"/>
      <c r="BGK611" s="211"/>
      <c r="BGL611" s="211"/>
      <c r="BGM611" s="211"/>
      <c r="BGN611" s="211"/>
      <c r="BGO611" s="211"/>
      <c r="BGP611" s="211"/>
      <c r="BGQ611" s="211"/>
      <c r="BGR611" s="211"/>
      <c r="BGS611" s="211"/>
      <c r="BGT611" s="211"/>
      <c r="BGU611" s="211"/>
      <c r="BGV611" s="211"/>
      <c r="BGW611" s="211"/>
      <c r="BGX611" s="211"/>
      <c r="BGY611" s="211"/>
      <c r="BGZ611" s="211"/>
      <c r="BHA611" s="211"/>
      <c r="BHB611" s="211"/>
      <c r="BHC611" s="211"/>
      <c r="BHD611" s="211"/>
      <c r="BHE611" s="211"/>
      <c r="BHF611" s="211"/>
      <c r="BHG611" s="211"/>
      <c r="BHH611" s="211"/>
      <c r="BHI611" s="211"/>
      <c r="BHJ611" s="211"/>
      <c r="BHK611" s="211"/>
      <c r="BHL611" s="211"/>
      <c r="BHM611" s="211"/>
      <c r="BHN611" s="211"/>
      <c r="BHO611" s="211"/>
      <c r="BHP611" s="211"/>
      <c r="BHQ611" s="211"/>
      <c r="BHR611" s="211"/>
      <c r="BHS611" s="211"/>
      <c r="BHT611" s="211"/>
      <c r="BHU611" s="211"/>
      <c r="BHV611" s="211"/>
      <c r="BHW611" s="211"/>
      <c r="BHX611" s="211"/>
      <c r="BHY611" s="211"/>
      <c r="BHZ611" s="211"/>
      <c r="BIA611" s="211"/>
      <c r="BIB611" s="211"/>
      <c r="BIC611" s="211"/>
      <c r="BID611" s="211"/>
      <c r="BIE611" s="211"/>
      <c r="BIF611" s="211"/>
      <c r="BIG611" s="211"/>
      <c r="BIH611" s="211"/>
      <c r="BII611" s="211"/>
      <c r="BIJ611" s="211"/>
      <c r="BIK611" s="211"/>
      <c r="BIL611" s="211"/>
      <c r="BIM611" s="211"/>
      <c r="BIN611" s="211"/>
      <c r="BIO611" s="211"/>
      <c r="BIP611" s="211"/>
      <c r="BIQ611" s="211"/>
      <c r="BIR611" s="211"/>
      <c r="BIS611" s="211"/>
      <c r="BIT611" s="211"/>
      <c r="BIU611" s="211"/>
      <c r="BIV611" s="211"/>
      <c r="BIW611" s="211"/>
      <c r="BIX611" s="211"/>
      <c r="BIY611" s="211"/>
      <c r="BIZ611" s="211"/>
      <c r="BJA611" s="211"/>
      <c r="BJB611" s="211"/>
      <c r="BJC611" s="211"/>
      <c r="BJD611" s="211"/>
      <c r="BJE611" s="211"/>
      <c r="BJF611" s="211"/>
      <c r="BJG611" s="211"/>
      <c r="BJH611" s="211"/>
      <c r="BJI611" s="211"/>
      <c r="BJJ611" s="211"/>
      <c r="BJK611" s="211"/>
      <c r="BJL611" s="211"/>
      <c r="BJM611" s="211"/>
      <c r="BJN611" s="211"/>
      <c r="BJO611" s="211"/>
      <c r="BJP611" s="211"/>
      <c r="BJQ611" s="211"/>
      <c r="BJR611" s="211"/>
      <c r="BJS611" s="211"/>
      <c r="BJT611" s="211"/>
      <c r="BJU611" s="211"/>
      <c r="BJV611" s="211"/>
      <c r="BJW611" s="211"/>
      <c r="BJX611" s="211"/>
      <c r="BJY611" s="211"/>
      <c r="BJZ611" s="211"/>
      <c r="BKA611" s="211"/>
      <c r="BKB611" s="211"/>
      <c r="BKC611" s="211"/>
      <c r="BKD611" s="211"/>
      <c r="BKE611" s="211"/>
      <c r="BKF611" s="211"/>
      <c r="BKG611" s="211"/>
      <c r="BKH611" s="211"/>
      <c r="BKI611" s="211"/>
      <c r="BKJ611" s="211"/>
      <c r="BKK611" s="211"/>
      <c r="BKL611" s="211"/>
      <c r="BKM611" s="211"/>
      <c r="BKN611" s="211"/>
      <c r="BKO611" s="211"/>
      <c r="BKP611" s="211"/>
      <c r="BKQ611" s="211"/>
      <c r="BKR611" s="211"/>
      <c r="BKS611" s="211"/>
      <c r="BKT611" s="211"/>
      <c r="BKU611" s="211"/>
      <c r="BKV611" s="211"/>
      <c r="BKW611" s="211"/>
      <c r="BKX611" s="211"/>
      <c r="BKY611" s="211"/>
      <c r="BKZ611" s="211"/>
      <c r="BLA611" s="211"/>
      <c r="BLB611" s="211"/>
      <c r="BLC611" s="211"/>
      <c r="BLD611" s="211"/>
      <c r="BLE611" s="211"/>
      <c r="BLF611" s="211"/>
      <c r="BLG611" s="211"/>
      <c r="BLH611" s="211"/>
      <c r="BLI611" s="211"/>
      <c r="BLJ611" s="211"/>
      <c r="BLK611" s="211"/>
      <c r="BLL611" s="211"/>
      <c r="BLM611" s="211"/>
      <c r="BLN611" s="211"/>
      <c r="BLO611" s="211"/>
      <c r="BLP611" s="211"/>
      <c r="BLQ611" s="211"/>
      <c r="BLR611" s="211"/>
      <c r="BLS611" s="211"/>
      <c r="BLT611" s="211"/>
      <c r="BLU611" s="211"/>
      <c r="BLV611" s="211"/>
      <c r="BLW611" s="211"/>
      <c r="BLX611" s="211"/>
      <c r="BLY611" s="211"/>
      <c r="BLZ611" s="211"/>
      <c r="BMA611" s="211"/>
      <c r="BMB611" s="211"/>
      <c r="BMC611" s="211"/>
      <c r="BMD611" s="211"/>
      <c r="BME611" s="211"/>
      <c r="BMF611" s="211"/>
      <c r="BMG611" s="211"/>
      <c r="BMH611" s="211"/>
      <c r="BMI611" s="211"/>
      <c r="BMJ611" s="211"/>
      <c r="BMK611" s="211"/>
      <c r="BML611" s="211"/>
      <c r="BMM611" s="211"/>
      <c r="BMN611" s="211"/>
      <c r="BMO611" s="211"/>
      <c r="BMP611" s="211"/>
      <c r="BMQ611" s="211"/>
      <c r="BMR611" s="211"/>
      <c r="BMS611" s="211"/>
      <c r="BMT611" s="211"/>
      <c r="BMU611" s="211"/>
      <c r="BMV611" s="211"/>
      <c r="BMW611" s="211"/>
      <c r="BMX611" s="211"/>
      <c r="BMY611" s="211"/>
      <c r="BMZ611" s="211"/>
      <c r="BNA611" s="211"/>
      <c r="BNB611" s="211"/>
      <c r="BNC611" s="211"/>
      <c r="BND611" s="211"/>
      <c r="BNE611" s="211"/>
      <c r="BNF611" s="211"/>
      <c r="BNG611" s="211"/>
      <c r="BNH611" s="211"/>
      <c r="BNI611" s="211"/>
      <c r="BNJ611" s="211"/>
      <c r="BNK611" s="211"/>
      <c r="BNL611" s="211"/>
      <c r="BNM611" s="211"/>
      <c r="BNN611" s="211"/>
      <c r="BNO611" s="211"/>
      <c r="BNP611" s="211"/>
      <c r="BNQ611" s="211"/>
      <c r="BNR611" s="211"/>
      <c r="BNS611" s="211"/>
      <c r="BNT611" s="211"/>
      <c r="BNU611" s="211"/>
      <c r="BNV611" s="211"/>
      <c r="BNW611" s="211"/>
      <c r="BNX611" s="211"/>
      <c r="BNY611" s="211"/>
      <c r="BNZ611" s="211"/>
      <c r="BOA611" s="211"/>
      <c r="BOB611" s="211"/>
      <c r="BOC611" s="211"/>
      <c r="BOD611" s="211"/>
      <c r="BOE611" s="211"/>
      <c r="BOF611" s="211"/>
      <c r="BOG611" s="211"/>
      <c r="BOH611" s="211"/>
      <c r="BOI611" s="211"/>
      <c r="BOJ611" s="211"/>
      <c r="BOK611" s="211"/>
      <c r="BOL611" s="211"/>
      <c r="BOM611" s="211"/>
      <c r="BON611" s="211"/>
      <c r="BOO611" s="211"/>
      <c r="BOP611" s="211"/>
      <c r="BOQ611" s="211"/>
      <c r="BOR611" s="211"/>
      <c r="BOS611" s="211"/>
      <c r="BOT611" s="211"/>
      <c r="BOU611" s="211"/>
      <c r="BOV611" s="211"/>
      <c r="BOW611" s="211"/>
      <c r="BOX611" s="211"/>
      <c r="BOY611" s="211"/>
      <c r="BOZ611" s="211"/>
      <c r="BPA611" s="211"/>
      <c r="BPB611" s="211"/>
      <c r="BPC611" s="211"/>
      <c r="BPD611" s="211"/>
      <c r="BPE611" s="211"/>
      <c r="BPF611" s="211"/>
      <c r="BPG611" s="211"/>
      <c r="BPH611" s="211"/>
      <c r="BPI611" s="211"/>
      <c r="BPJ611" s="211"/>
      <c r="BPK611" s="211"/>
      <c r="BPL611" s="211"/>
      <c r="BPM611" s="211"/>
      <c r="BPN611" s="211"/>
      <c r="BPO611" s="211"/>
      <c r="BPP611" s="211"/>
      <c r="BPQ611" s="211"/>
      <c r="BPR611" s="211"/>
      <c r="BPS611" s="211"/>
      <c r="BPT611" s="211"/>
      <c r="BPU611" s="211"/>
      <c r="BPV611" s="211"/>
      <c r="BPW611" s="211"/>
      <c r="BPX611" s="211"/>
      <c r="BPY611" s="211"/>
      <c r="BPZ611" s="211"/>
      <c r="BQA611" s="211"/>
      <c r="BQB611" s="211"/>
      <c r="BQC611" s="211"/>
      <c r="BQD611" s="211"/>
      <c r="BQE611" s="211"/>
      <c r="BQF611" s="211"/>
      <c r="BQG611" s="211"/>
      <c r="BQH611" s="211"/>
      <c r="BQI611" s="211"/>
      <c r="BQJ611" s="211"/>
      <c r="BQK611" s="211"/>
      <c r="BQL611" s="211"/>
      <c r="BQM611" s="211"/>
      <c r="BQN611" s="211"/>
      <c r="BQO611" s="211"/>
      <c r="BQP611" s="211"/>
      <c r="BQQ611" s="211"/>
      <c r="BQR611" s="211"/>
      <c r="BQS611" s="211"/>
      <c r="BQT611" s="211"/>
      <c r="BQU611" s="211"/>
      <c r="BQV611" s="211"/>
      <c r="BQW611" s="211"/>
      <c r="BQX611" s="211"/>
      <c r="BQY611" s="211"/>
      <c r="BQZ611" s="211"/>
      <c r="BRA611" s="211"/>
      <c r="BRB611" s="211"/>
      <c r="BRC611" s="211"/>
      <c r="BRD611" s="211"/>
      <c r="BRE611" s="211"/>
      <c r="BRF611" s="211"/>
      <c r="BRG611" s="211"/>
      <c r="BRH611" s="211"/>
      <c r="BRI611" s="211"/>
      <c r="BRJ611" s="211"/>
      <c r="BRK611" s="211"/>
      <c r="BRL611" s="211"/>
      <c r="BRM611" s="211"/>
      <c r="BRN611" s="211"/>
      <c r="BRO611" s="211"/>
      <c r="BRP611" s="211"/>
      <c r="BRQ611" s="211"/>
      <c r="BRR611" s="211"/>
      <c r="BRS611" s="211"/>
      <c r="BRT611" s="211"/>
      <c r="BRU611" s="211"/>
      <c r="BRV611" s="211"/>
      <c r="BRW611" s="211"/>
      <c r="BRX611" s="211"/>
      <c r="BRY611" s="211"/>
      <c r="BRZ611" s="211"/>
      <c r="BSA611" s="211"/>
      <c r="BSB611" s="211"/>
      <c r="BSC611" s="211"/>
      <c r="BSD611" s="211"/>
      <c r="BSE611" s="211"/>
      <c r="BSF611" s="211"/>
      <c r="BSG611" s="211"/>
      <c r="BSH611" s="211"/>
      <c r="BSI611" s="211"/>
      <c r="BSJ611" s="211"/>
      <c r="BSK611" s="211"/>
      <c r="BSL611" s="211"/>
      <c r="BSM611" s="211"/>
      <c r="BSN611" s="211"/>
      <c r="BSO611" s="211"/>
      <c r="BSP611" s="211"/>
      <c r="BSQ611" s="211"/>
      <c r="BSR611" s="211"/>
      <c r="BSS611" s="211"/>
      <c r="BST611" s="211"/>
      <c r="BSU611" s="211"/>
      <c r="BSV611" s="211"/>
      <c r="BSW611" s="211"/>
      <c r="BSX611" s="211"/>
      <c r="BSY611" s="211"/>
      <c r="BSZ611" s="211"/>
      <c r="BTA611" s="211"/>
      <c r="BTB611" s="211"/>
      <c r="BTC611" s="211"/>
      <c r="BTD611" s="211"/>
      <c r="BTE611" s="211"/>
      <c r="BTF611" s="211"/>
      <c r="BTG611" s="211"/>
      <c r="BTH611" s="211"/>
      <c r="BTI611" s="211"/>
      <c r="BTJ611" s="211"/>
      <c r="BTK611" s="211"/>
      <c r="BTL611" s="211"/>
      <c r="BTM611" s="211"/>
      <c r="BTN611" s="211"/>
      <c r="BTO611" s="211"/>
      <c r="BTP611" s="211"/>
      <c r="BTQ611" s="211"/>
      <c r="BTR611" s="211"/>
      <c r="BTS611" s="211"/>
      <c r="BTT611" s="211"/>
      <c r="BTU611" s="211"/>
      <c r="BTV611" s="211"/>
      <c r="BTW611" s="211"/>
      <c r="BTX611" s="211"/>
      <c r="BTY611" s="211"/>
      <c r="BTZ611" s="211"/>
      <c r="BUA611" s="211"/>
      <c r="BUB611" s="211"/>
      <c r="BUC611" s="211"/>
      <c r="BUD611" s="211"/>
      <c r="BUE611" s="211"/>
      <c r="BUF611" s="211"/>
      <c r="BUG611" s="211"/>
      <c r="BUH611" s="211"/>
      <c r="BUI611" s="211"/>
      <c r="BUJ611" s="211"/>
      <c r="BUK611" s="211"/>
      <c r="BUL611" s="211"/>
      <c r="BUM611" s="211"/>
      <c r="BUN611" s="211"/>
      <c r="BUO611" s="211"/>
      <c r="BUP611" s="211"/>
      <c r="BUQ611" s="211"/>
      <c r="BUR611" s="211"/>
      <c r="BUS611" s="211"/>
      <c r="BUT611" s="211"/>
      <c r="BUU611" s="211"/>
      <c r="BUV611" s="211"/>
      <c r="BUW611" s="211"/>
      <c r="BUX611" s="211"/>
      <c r="BUY611" s="211"/>
      <c r="BUZ611" s="211"/>
      <c r="BVA611" s="211"/>
      <c r="BVB611" s="211"/>
      <c r="BVC611" s="211"/>
      <c r="BVD611" s="211"/>
      <c r="BVE611" s="211"/>
      <c r="BVF611" s="211"/>
      <c r="BVG611" s="211"/>
      <c r="BVH611" s="211"/>
      <c r="BVI611" s="211"/>
      <c r="BVJ611" s="211"/>
      <c r="BVK611" s="211"/>
      <c r="BVL611" s="211"/>
      <c r="BVM611" s="211"/>
      <c r="BVN611" s="211"/>
      <c r="BVO611" s="211"/>
      <c r="BVP611" s="211"/>
      <c r="BVQ611" s="211"/>
      <c r="BVR611" s="211"/>
      <c r="BVS611" s="211"/>
      <c r="BVT611" s="211"/>
      <c r="BVU611" s="211"/>
      <c r="BVV611" s="211"/>
      <c r="BVW611" s="211"/>
      <c r="BVX611" s="211"/>
      <c r="BVY611" s="211"/>
      <c r="BVZ611" s="211"/>
      <c r="BWA611" s="211"/>
      <c r="BWB611" s="211"/>
      <c r="BWC611" s="211"/>
      <c r="BWD611" s="211"/>
      <c r="BWE611" s="211"/>
      <c r="BWF611" s="211"/>
      <c r="BWG611" s="211"/>
      <c r="BWH611" s="211"/>
      <c r="BWI611" s="211"/>
      <c r="BWJ611" s="211"/>
      <c r="BWK611" s="211"/>
      <c r="BWL611" s="211"/>
      <c r="BWM611" s="211"/>
      <c r="BWN611" s="211"/>
      <c r="BWO611" s="211"/>
      <c r="BWP611" s="211"/>
      <c r="BWQ611" s="211"/>
      <c r="BWR611" s="211"/>
      <c r="BWS611" s="211"/>
      <c r="BWT611" s="211"/>
      <c r="BWU611" s="211"/>
      <c r="BWV611" s="211"/>
      <c r="BWW611" s="211"/>
      <c r="BWX611" s="211"/>
      <c r="BWY611" s="211"/>
      <c r="BWZ611" s="211"/>
      <c r="BXA611" s="211"/>
      <c r="BXB611" s="211"/>
      <c r="BXC611" s="211"/>
      <c r="BXD611" s="211"/>
      <c r="BXE611" s="211"/>
      <c r="BXF611" s="211"/>
      <c r="BXG611" s="211"/>
      <c r="BXH611" s="211"/>
      <c r="BXI611" s="211"/>
      <c r="BXJ611" s="211"/>
      <c r="BXK611" s="211"/>
      <c r="BXL611" s="211"/>
      <c r="BXM611" s="211"/>
      <c r="BXN611" s="211"/>
      <c r="BXO611" s="211"/>
      <c r="BXP611" s="211"/>
      <c r="BXQ611" s="211"/>
      <c r="BXR611" s="211"/>
      <c r="BXS611" s="211"/>
      <c r="BXT611" s="211"/>
      <c r="BXU611" s="211"/>
      <c r="BXV611" s="211"/>
      <c r="BXW611" s="211"/>
      <c r="BXX611" s="211"/>
      <c r="BXY611" s="211"/>
      <c r="BXZ611" s="211"/>
      <c r="BYA611" s="211"/>
      <c r="BYB611" s="211"/>
      <c r="BYC611" s="211"/>
      <c r="BYD611" s="211"/>
      <c r="BYE611" s="211"/>
      <c r="BYF611" s="211"/>
      <c r="BYG611" s="211"/>
      <c r="BYH611" s="211"/>
      <c r="BYI611" s="211"/>
      <c r="BYJ611" s="211"/>
      <c r="BYK611" s="211"/>
      <c r="BYL611" s="211"/>
      <c r="BYM611" s="211"/>
      <c r="BYN611" s="211"/>
      <c r="BYO611" s="211"/>
      <c r="BYP611" s="211"/>
      <c r="BYQ611" s="211"/>
      <c r="BYR611" s="211"/>
      <c r="BYS611" s="211"/>
      <c r="BYT611" s="211"/>
      <c r="BYU611" s="211"/>
      <c r="BYV611" s="211"/>
      <c r="BYW611" s="211"/>
      <c r="BYX611" s="211"/>
      <c r="BYY611" s="211"/>
      <c r="BYZ611" s="211"/>
      <c r="BZA611" s="211"/>
      <c r="BZB611" s="211"/>
      <c r="BZC611" s="211"/>
      <c r="BZD611" s="211"/>
      <c r="BZE611" s="211"/>
      <c r="BZF611" s="211"/>
      <c r="BZG611" s="211"/>
      <c r="BZH611" s="211"/>
      <c r="BZI611" s="211"/>
      <c r="BZJ611" s="211"/>
      <c r="BZK611" s="211"/>
      <c r="BZL611" s="211"/>
      <c r="BZM611" s="211"/>
      <c r="BZN611" s="211"/>
      <c r="BZO611" s="211"/>
      <c r="BZP611" s="211"/>
      <c r="BZQ611" s="211"/>
      <c r="BZR611" s="211"/>
      <c r="BZS611" s="211"/>
      <c r="BZT611" s="211"/>
      <c r="BZU611" s="211"/>
      <c r="BZV611" s="211"/>
      <c r="BZW611" s="211"/>
      <c r="BZX611" s="211"/>
      <c r="BZY611" s="211"/>
      <c r="BZZ611" s="211"/>
      <c r="CAA611" s="211"/>
      <c r="CAB611" s="211"/>
      <c r="CAC611" s="211"/>
      <c r="CAD611" s="211"/>
      <c r="CAE611" s="211"/>
      <c r="CAF611" s="211"/>
      <c r="CAG611" s="211"/>
      <c r="CAH611" s="211"/>
      <c r="CAI611" s="211"/>
      <c r="CAJ611" s="211"/>
      <c r="CAK611" s="211"/>
      <c r="CAL611" s="211"/>
      <c r="CAM611" s="211"/>
      <c r="CAN611" s="211"/>
      <c r="CAO611" s="211"/>
      <c r="CAP611" s="211"/>
      <c r="CAQ611" s="211"/>
      <c r="CAR611" s="211"/>
      <c r="CAS611" s="211"/>
      <c r="CAT611" s="211"/>
      <c r="CAU611" s="211"/>
      <c r="CAV611" s="211"/>
      <c r="CAW611" s="211"/>
      <c r="CAX611" s="211"/>
      <c r="CAY611" s="211"/>
      <c r="CAZ611" s="211"/>
      <c r="CBA611" s="211"/>
      <c r="CBB611" s="211"/>
      <c r="CBC611" s="211"/>
      <c r="CBD611" s="211"/>
      <c r="CBE611" s="211"/>
      <c r="CBF611" s="211"/>
      <c r="CBG611" s="211"/>
      <c r="CBH611" s="211"/>
      <c r="CBI611" s="211"/>
      <c r="CBJ611" s="211"/>
      <c r="CBK611" s="211"/>
      <c r="CBL611" s="211"/>
      <c r="CBM611" s="211"/>
      <c r="CBN611" s="211"/>
      <c r="CBO611" s="211"/>
      <c r="CBP611" s="211"/>
      <c r="CBQ611" s="211"/>
      <c r="CBR611" s="211"/>
      <c r="CBS611" s="211"/>
      <c r="CBT611" s="211"/>
      <c r="CBU611" s="211"/>
      <c r="CBV611" s="211"/>
      <c r="CBW611" s="211"/>
      <c r="CBX611" s="211"/>
      <c r="CBY611" s="211"/>
      <c r="CBZ611" s="211"/>
      <c r="CCA611" s="211"/>
      <c r="CCB611" s="211"/>
      <c r="CCC611" s="211"/>
      <c r="CCD611" s="211"/>
      <c r="CCE611" s="211"/>
      <c r="CCF611" s="211"/>
      <c r="CCG611" s="211"/>
      <c r="CCH611" s="211"/>
      <c r="CCI611" s="211"/>
      <c r="CCJ611" s="211"/>
      <c r="CCK611" s="211"/>
      <c r="CCL611" s="211"/>
      <c r="CCM611" s="211"/>
      <c r="CCN611" s="211"/>
      <c r="CCO611" s="211"/>
      <c r="CCP611" s="211"/>
      <c r="CCQ611" s="211"/>
      <c r="CCR611" s="211"/>
      <c r="CCS611" s="211"/>
      <c r="CCT611" s="211"/>
      <c r="CCU611" s="211"/>
      <c r="CCV611" s="211"/>
      <c r="CCW611" s="211"/>
      <c r="CCX611" s="211"/>
      <c r="CCY611" s="211"/>
      <c r="CCZ611" s="211"/>
      <c r="CDA611" s="211"/>
      <c r="CDB611" s="211"/>
      <c r="CDC611" s="211"/>
      <c r="CDD611" s="211"/>
      <c r="CDE611" s="211"/>
      <c r="CDF611" s="211"/>
      <c r="CDG611" s="211"/>
      <c r="CDH611" s="211"/>
      <c r="CDI611" s="211"/>
      <c r="CDJ611" s="211"/>
      <c r="CDK611" s="211"/>
      <c r="CDL611" s="211"/>
      <c r="CDM611" s="211"/>
      <c r="CDN611" s="211"/>
      <c r="CDO611" s="211"/>
      <c r="CDP611" s="211"/>
      <c r="CDQ611" s="211"/>
      <c r="CDR611" s="211"/>
      <c r="CDS611" s="211"/>
      <c r="CDT611" s="211"/>
      <c r="CDU611" s="211"/>
      <c r="CDV611" s="211"/>
      <c r="CDW611" s="211"/>
      <c r="CDX611" s="211"/>
      <c r="CDY611" s="211"/>
      <c r="CDZ611" s="211"/>
      <c r="CEA611" s="211"/>
      <c r="CEB611" s="211"/>
      <c r="CEC611" s="211"/>
      <c r="CED611" s="211"/>
      <c r="CEE611" s="211"/>
      <c r="CEF611" s="211"/>
      <c r="CEG611" s="211"/>
      <c r="CEH611" s="211"/>
      <c r="CEI611" s="211"/>
      <c r="CEJ611" s="211"/>
      <c r="CEK611" s="211"/>
      <c r="CEL611" s="211"/>
      <c r="CEM611" s="211"/>
      <c r="CEN611" s="211"/>
      <c r="CEO611" s="211"/>
      <c r="CEP611" s="211"/>
      <c r="CEQ611" s="211"/>
      <c r="CER611" s="211"/>
      <c r="CES611" s="211"/>
      <c r="CET611" s="211"/>
      <c r="CEU611" s="211"/>
      <c r="CEV611" s="211"/>
      <c r="CEW611" s="211"/>
      <c r="CEX611" s="211"/>
      <c r="CEY611" s="211"/>
      <c r="CEZ611" s="211"/>
      <c r="CFA611" s="211"/>
      <c r="CFB611" s="211"/>
      <c r="CFC611" s="211"/>
      <c r="CFD611" s="211"/>
      <c r="CFE611" s="211"/>
      <c r="CFF611" s="211"/>
      <c r="CFG611" s="211"/>
      <c r="CFH611" s="211"/>
      <c r="CFI611" s="211"/>
      <c r="CFJ611" s="211"/>
      <c r="CFK611" s="211"/>
      <c r="CFL611" s="211"/>
      <c r="CFM611" s="211"/>
      <c r="CFN611" s="211"/>
      <c r="CFO611" s="211"/>
      <c r="CFP611" s="211"/>
      <c r="CFQ611" s="211"/>
      <c r="CFR611" s="211"/>
      <c r="CFS611" s="211"/>
      <c r="CFT611" s="211"/>
      <c r="CFU611" s="211"/>
      <c r="CFV611" s="211"/>
      <c r="CFW611" s="211"/>
      <c r="CFX611" s="211"/>
      <c r="CFY611" s="211"/>
      <c r="CFZ611" s="211"/>
      <c r="CGA611" s="211"/>
      <c r="CGB611" s="211"/>
      <c r="CGC611" s="211"/>
      <c r="CGD611" s="211"/>
      <c r="CGE611" s="211"/>
      <c r="CGF611" s="211"/>
      <c r="CGG611" s="211"/>
      <c r="CGH611" s="211"/>
      <c r="CGI611" s="211"/>
      <c r="CGJ611" s="211"/>
      <c r="CGK611" s="211"/>
      <c r="CGL611" s="211"/>
      <c r="CGM611" s="211"/>
      <c r="CGN611" s="211"/>
      <c r="CGO611" s="211"/>
      <c r="CGP611" s="211"/>
      <c r="CGQ611" s="211"/>
      <c r="CGR611" s="211"/>
      <c r="CGS611" s="211"/>
      <c r="CGT611" s="211"/>
      <c r="CGU611" s="211"/>
      <c r="CGV611" s="211"/>
      <c r="CGW611" s="211"/>
      <c r="CGX611" s="211"/>
      <c r="CGY611" s="211"/>
      <c r="CGZ611" s="211"/>
      <c r="CHA611" s="211"/>
      <c r="CHB611" s="211"/>
      <c r="CHC611" s="211"/>
      <c r="CHD611" s="211"/>
      <c r="CHE611" s="211"/>
      <c r="CHF611" s="211"/>
      <c r="CHG611" s="211"/>
      <c r="CHH611" s="211"/>
      <c r="CHI611" s="211"/>
      <c r="CHJ611" s="211"/>
      <c r="CHK611" s="211"/>
      <c r="CHL611" s="211"/>
      <c r="CHM611" s="211"/>
      <c r="CHN611" s="211"/>
      <c r="CHO611" s="211"/>
      <c r="CHP611" s="211"/>
      <c r="CHQ611" s="211"/>
      <c r="CHR611" s="211"/>
      <c r="CHS611" s="211"/>
      <c r="CHT611" s="211"/>
      <c r="CHU611" s="211"/>
      <c r="CHV611" s="211"/>
      <c r="CHW611" s="211"/>
      <c r="CHX611" s="211"/>
      <c r="CHY611" s="211"/>
      <c r="CHZ611" s="211"/>
      <c r="CIA611" s="211"/>
      <c r="CIB611" s="211"/>
      <c r="CIC611" s="211"/>
      <c r="CID611" s="211"/>
      <c r="CIE611" s="211"/>
      <c r="CIF611" s="211"/>
      <c r="CIG611" s="211"/>
      <c r="CIH611" s="211"/>
      <c r="CII611" s="211"/>
      <c r="CIJ611" s="211"/>
      <c r="CIK611" s="211"/>
      <c r="CIL611" s="211"/>
      <c r="CIM611" s="211"/>
      <c r="CIN611" s="211"/>
      <c r="CIO611" s="211"/>
      <c r="CIP611" s="211"/>
      <c r="CIQ611" s="211"/>
      <c r="CIR611" s="211"/>
      <c r="CIS611" s="211"/>
      <c r="CIT611" s="211"/>
      <c r="CIU611" s="211"/>
      <c r="CIV611" s="211"/>
      <c r="CIW611" s="211"/>
      <c r="CIX611" s="211"/>
      <c r="CIY611" s="211"/>
      <c r="CIZ611" s="211"/>
      <c r="CJA611" s="211"/>
      <c r="CJB611" s="211"/>
      <c r="CJC611" s="211"/>
      <c r="CJD611" s="211"/>
      <c r="CJE611" s="211"/>
      <c r="CJF611" s="211"/>
      <c r="CJG611" s="211"/>
      <c r="CJH611" s="211"/>
      <c r="CJI611" s="211"/>
      <c r="CJJ611" s="211"/>
      <c r="CJK611" s="211"/>
      <c r="CJL611" s="211"/>
      <c r="CJM611" s="211"/>
      <c r="CJN611" s="211"/>
      <c r="CJO611" s="211"/>
      <c r="CJP611" s="211"/>
      <c r="CJQ611" s="211"/>
      <c r="CJR611" s="211"/>
      <c r="CJS611" s="211"/>
      <c r="CJT611" s="211"/>
      <c r="CJU611" s="211"/>
      <c r="CJV611" s="211"/>
      <c r="CJW611" s="211"/>
      <c r="CJX611" s="211"/>
      <c r="CJY611" s="211"/>
      <c r="CJZ611" s="211"/>
      <c r="CKA611" s="211"/>
      <c r="CKB611" s="211"/>
      <c r="CKC611" s="211"/>
      <c r="CKD611" s="211"/>
      <c r="CKE611" s="211"/>
      <c r="CKF611" s="211"/>
      <c r="CKG611" s="211"/>
      <c r="CKH611" s="211"/>
      <c r="CKI611" s="211"/>
      <c r="CKJ611" s="211"/>
      <c r="CKK611" s="211"/>
      <c r="CKL611" s="211"/>
      <c r="CKM611" s="211"/>
      <c r="CKN611" s="211"/>
      <c r="CKO611" s="211"/>
      <c r="CKP611" s="211"/>
      <c r="CKQ611" s="211"/>
      <c r="CKR611" s="211"/>
      <c r="CKS611" s="211"/>
      <c r="CKT611" s="211"/>
      <c r="CKU611" s="211"/>
      <c r="CKV611" s="211"/>
      <c r="CKW611" s="211"/>
      <c r="CKX611" s="211"/>
      <c r="CKY611" s="211"/>
      <c r="CKZ611" s="211"/>
      <c r="CLA611" s="211"/>
      <c r="CLB611" s="211"/>
      <c r="CLC611" s="211"/>
      <c r="CLD611" s="211"/>
      <c r="CLE611" s="211"/>
      <c r="CLF611" s="211"/>
      <c r="CLG611" s="211"/>
      <c r="CLH611" s="211"/>
      <c r="CLI611" s="211"/>
      <c r="CLJ611" s="211"/>
      <c r="CLK611" s="211"/>
      <c r="CLL611" s="211"/>
      <c r="CLM611" s="211"/>
      <c r="CLN611" s="211"/>
      <c r="CLO611" s="211"/>
      <c r="CLP611" s="211"/>
      <c r="CLQ611" s="211"/>
      <c r="CLR611" s="211"/>
      <c r="CLS611" s="211"/>
      <c r="CLT611" s="211"/>
      <c r="CLU611" s="211"/>
      <c r="CLV611" s="211"/>
      <c r="CLW611" s="211"/>
      <c r="CLX611" s="211"/>
      <c r="CLY611" s="211"/>
      <c r="CLZ611" s="211"/>
      <c r="CMA611" s="211"/>
      <c r="CMB611" s="211"/>
      <c r="CMC611" s="211"/>
      <c r="CMD611" s="211"/>
      <c r="CME611" s="211"/>
      <c r="CMF611" s="211"/>
      <c r="CMG611" s="211"/>
      <c r="CMH611" s="211"/>
      <c r="CMI611" s="211"/>
      <c r="CMJ611" s="211"/>
      <c r="CMK611" s="211"/>
      <c r="CML611" s="211"/>
      <c r="CMM611" s="211"/>
      <c r="CMN611" s="211"/>
      <c r="CMO611" s="211"/>
      <c r="CMP611" s="211"/>
      <c r="CMQ611" s="211"/>
      <c r="CMR611" s="211"/>
      <c r="CMS611" s="211"/>
      <c r="CMT611" s="211"/>
      <c r="CMU611" s="211"/>
      <c r="CMV611" s="211"/>
      <c r="CMW611" s="211"/>
      <c r="CMX611" s="211"/>
      <c r="CMY611" s="211"/>
      <c r="CMZ611" s="211"/>
      <c r="CNA611" s="211"/>
      <c r="CNB611" s="211"/>
      <c r="CNC611" s="211"/>
      <c r="CND611" s="211"/>
      <c r="CNE611" s="211"/>
      <c r="CNF611" s="211"/>
      <c r="CNG611" s="211"/>
      <c r="CNH611" s="211"/>
      <c r="CNI611" s="211"/>
      <c r="CNJ611" s="211"/>
      <c r="CNK611" s="211"/>
      <c r="CNL611" s="211"/>
      <c r="CNM611" s="211"/>
      <c r="CNN611" s="211"/>
      <c r="CNO611" s="211"/>
      <c r="CNP611" s="211"/>
      <c r="CNQ611" s="211"/>
      <c r="CNR611" s="211"/>
      <c r="CNS611" s="211"/>
      <c r="CNT611" s="211"/>
      <c r="CNU611" s="211"/>
      <c r="CNV611" s="211"/>
      <c r="CNW611" s="211"/>
      <c r="CNX611" s="211"/>
      <c r="CNY611" s="211"/>
      <c r="CNZ611" s="211"/>
      <c r="COA611" s="211"/>
      <c r="COB611" s="211"/>
      <c r="COC611" s="211"/>
      <c r="COD611" s="211"/>
      <c r="COE611" s="211"/>
      <c r="COF611" s="211"/>
      <c r="COG611" s="211"/>
      <c r="COH611" s="211"/>
      <c r="COI611" s="211"/>
      <c r="COJ611" s="211"/>
      <c r="COK611" s="211"/>
      <c r="COL611" s="211"/>
      <c r="COM611" s="211"/>
      <c r="CON611" s="211"/>
      <c r="COO611" s="211"/>
      <c r="COP611" s="211"/>
      <c r="COQ611" s="211"/>
      <c r="COR611" s="211"/>
      <c r="COS611" s="211"/>
      <c r="COT611" s="211"/>
      <c r="COU611" s="211"/>
      <c r="COV611" s="211"/>
      <c r="COW611" s="211"/>
      <c r="COX611" s="211"/>
      <c r="COY611" s="211"/>
      <c r="COZ611" s="211"/>
      <c r="CPA611" s="211"/>
      <c r="CPB611" s="211"/>
      <c r="CPC611" s="211"/>
      <c r="CPD611" s="211"/>
      <c r="CPE611" s="211"/>
      <c r="CPF611" s="211"/>
      <c r="CPG611" s="211"/>
      <c r="CPH611" s="211"/>
      <c r="CPI611" s="211"/>
      <c r="CPJ611" s="211"/>
      <c r="CPK611" s="211"/>
      <c r="CPL611" s="211"/>
      <c r="CPM611" s="211"/>
      <c r="CPN611" s="211"/>
      <c r="CPO611" s="211"/>
      <c r="CPP611" s="211"/>
      <c r="CPQ611" s="211"/>
      <c r="CPR611" s="211"/>
      <c r="CPS611" s="211"/>
      <c r="CPT611" s="211"/>
      <c r="CPU611" s="211"/>
      <c r="CPV611" s="211"/>
      <c r="CPW611" s="211"/>
      <c r="CPX611" s="211"/>
      <c r="CPY611" s="211"/>
      <c r="CPZ611" s="211"/>
      <c r="CQA611" s="211"/>
      <c r="CQB611" s="211"/>
      <c r="CQC611" s="211"/>
      <c r="CQD611" s="211"/>
      <c r="CQE611" s="211"/>
      <c r="CQF611" s="211"/>
      <c r="CQG611" s="211"/>
      <c r="CQH611" s="211"/>
      <c r="CQI611" s="211"/>
      <c r="CQJ611" s="211"/>
      <c r="CQK611" s="211"/>
      <c r="CQL611" s="211"/>
      <c r="CQM611" s="211"/>
      <c r="CQN611" s="211"/>
      <c r="CQO611" s="211"/>
      <c r="CQP611" s="211"/>
      <c r="CQQ611" s="211"/>
      <c r="CQR611" s="211"/>
      <c r="CQS611" s="211"/>
      <c r="CQT611" s="211"/>
      <c r="CQU611" s="211"/>
      <c r="CQV611" s="211"/>
      <c r="CQW611" s="211"/>
      <c r="CQX611" s="211"/>
      <c r="CQY611" s="211"/>
      <c r="CQZ611" s="211"/>
      <c r="CRA611" s="211"/>
      <c r="CRB611" s="211"/>
      <c r="CRC611" s="211"/>
      <c r="CRD611" s="211"/>
      <c r="CRE611" s="211"/>
      <c r="CRF611" s="211"/>
      <c r="CRG611" s="211"/>
      <c r="CRH611" s="211"/>
      <c r="CRI611" s="211"/>
      <c r="CRJ611" s="211"/>
      <c r="CRK611" s="211"/>
      <c r="CRL611" s="211"/>
      <c r="CRM611" s="211"/>
      <c r="CRN611" s="211"/>
      <c r="CRO611" s="211"/>
      <c r="CRP611" s="211"/>
      <c r="CRQ611" s="211"/>
      <c r="CRR611" s="211"/>
      <c r="CRS611" s="211"/>
      <c r="CRT611" s="211"/>
      <c r="CRU611" s="211"/>
      <c r="CRV611" s="211"/>
      <c r="CRW611" s="211"/>
      <c r="CRX611" s="211"/>
      <c r="CRY611" s="211"/>
      <c r="CRZ611" s="211"/>
      <c r="CSA611" s="211"/>
      <c r="CSB611" s="211"/>
      <c r="CSC611" s="211"/>
      <c r="CSD611" s="211"/>
      <c r="CSE611" s="211"/>
      <c r="CSF611" s="211"/>
      <c r="CSG611" s="211"/>
      <c r="CSH611" s="211"/>
      <c r="CSI611" s="211"/>
      <c r="CSJ611" s="211"/>
      <c r="CSK611" s="211"/>
      <c r="CSL611" s="211"/>
      <c r="CSM611" s="211"/>
      <c r="CSN611" s="211"/>
      <c r="CSO611" s="211"/>
      <c r="CSP611" s="211"/>
      <c r="CSQ611" s="211"/>
      <c r="CSR611" s="211"/>
      <c r="CSS611" s="211"/>
      <c r="CST611" s="211"/>
      <c r="CSU611" s="211"/>
      <c r="CSV611" s="211"/>
      <c r="CSW611" s="211"/>
      <c r="CSX611" s="211"/>
      <c r="CSY611" s="211"/>
      <c r="CSZ611" s="211"/>
      <c r="CTA611" s="211"/>
      <c r="CTB611" s="211"/>
      <c r="CTC611" s="211"/>
      <c r="CTD611" s="211"/>
      <c r="CTE611" s="211"/>
      <c r="CTF611" s="211"/>
      <c r="CTG611" s="211"/>
      <c r="CTH611" s="211"/>
      <c r="CTI611" s="211"/>
      <c r="CTJ611" s="211"/>
      <c r="CTK611" s="211"/>
      <c r="CTL611" s="211"/>
      <c r="CTM611" s="211"/>
      <c r="CTN611" s="211"/>
      <c r="CTO611" s="211"/>
      <c r="CTP611" s="211"/>
      <c r="CTQ611" s="211"/>
      <c r="CTR611" s="211"/>
      <c r="CTS611" s="211"/>
      <c r="CTT611" s="211"/>
      <c r="CTU611" s="211"/>
      <c r="CTV611" s="211"/>
      <c r="CTW611" s="211"/>
      <c r="CTX611" s="211"/>
      <c r="CTY611" s="211"/>
      <c r="CTZ611" s="211"/>
      <c r="CUA611" s="211"/>
      <c r="CUB611" s="211"/>
      <c r="CUC611" s="211"/>
      <c r="CUD611" s="211"/>
      <c r="CUE611" s="211"/>
      <c r="CUF611" s="211"/>
      <c r="CUG611" s="211"/>
      <c r="CUH611" s="211"/>
      <c r="CUI611" s="211"/>
      <c r="CUJ611" s="211"/>
      <c r="CUK611" s="211"/>
      <c r="CUL611" s="211"/>
      <c r="CUM611" s="211"/>
      <c r="CUN611" s="211"/>
      <c r="CUO611" s="211"/>
      <c r="CUP611" s="211"/>
      <c r="CUQ611" s="211"/>
      <c r="CUR611" s="211"/>
      <c r="CUS611" s="211"/>
      <c r="CUT611" s="211"/>
      <c r="CUU611" s="211"/>
      <c r="CUV611" s="211"/>
      <c r="CUW611" s="211"/>
      <c r="CUX611" s="211"/>
      <c r="CUY611" s="211"/>
      <c r="CUZ611" s="211"/>
      <c r="CVA611" s="211"/>
      <c r="CVB611" s="211"/>
      <c r="CVC611" s="211"/>
      <c r="CVD611" s="211"/>
      <c r="CVE611" s="211"/>
      <c r="CVF611" s="211"/>
      <c r="CVG611" s="211"/>
      <c r="CVH611" s="211"/>
      <c r="CVI611" s="211"/>
      <c r="CVJ611" s="211"/>
      <c r="CVK611" s="211"/>
      <c r="CVL611" s="211"/>
      <c r="CVM611" s="211"/>
      <c r="CVN611" s="211"/>
      <c r="CVO611" s="211"/>
      <c r="CVP611" s="211"/>
      <c r="CVQ611" s="211"/>
      <c r="CVR611" s="211"/>
      <c r="CVS611" s="211"/>
      <c r="CVT611" s="211"/>
      <c r="CVU611" s="211"/>
      <c r="CVV611" s="211"/>
      <c r="CVW611" s="211"/>
      <c r="CVX611" s="211"/>
      <c r="CVY611" s="211"/>
      <c r="CVZ611" s="211"/>
      <c r="CWA611" s="211"/>
      <c r="CWB611" s="211"/>
      <c r="CWC611" s="211"/>
      <c r="CWD611" s="211"/>
      <c r="CWE611" s="211"/>
      <c r="CWF611" s="211"/>
      <c r="CWG611" s="211"/>
      <c r="CWH611" s="211"/>
      <c r="CWI611" s="211"/>
      <c r="CWJ611" s="211"/>
      <c r="CWK611" s="211"/>
      <c r="CWL611" s="211"/>
      <c r="CWM611" s="211"/>
      <c r="CWN611" s="211"/>
      <c r="CWO611" s="211"/>
      <c r="CWP611" s="211"/>
      <c r="CWQ611" s="211"/>
      <c r="CWR611" s="211"/>
      <c r="CWS611" s="211"/>
      <c r="CWT611" s="211"/>
      <c r="CWU611" s="211"/>
      <c r="CWV611" s="211"/>
      <c r="CWW611" s="211"/>
      <c r="CWX611" s="211"/>
      <c r="CWY611" s="211"/>
      <c r="CWZ611" s="211"/>
      <c r="CXA611" s="211"/>
      <c r="CXB611" s="211"/>
      <c r="CXC611" s="211"/>
      <c r="CXD611" s="211"/>
      <c r="CXE611" s="211"/>
      <c r="CXF611" s="211"/>
      <c r="CXG611" s="211"/>
      <c r="CXH611" s="211"/>
      <c r="CXI611" s="211"/>
      <c r="CXJ611" s="211"/>
      <c r="CXK611" s="211"/>
      <c r="CXL611" s="211"/>
      <c r="CXM611" s="211"/>
      <c r="CXN611" s="211"/>
      <c r="CXO611" s="211"/>
      <c r="CXP611" s="211"/>
      <c r="CXQ611" s="211"/>
      <c r="CXR611" s="211"/>
      <c r="CXS611" s="211"/>
      <c r="CXT611" s="211"/>
      <c r="CXU611" s="211"/>
      <c r="CXV611" s="211"/>
      <c r="CXW611" s="211"/>
      <c r="CXX611" s="211"/>
      <c r="CXY611" s="211"/>
      <c r="CXZ611" s="211"/>
      <c r="CYA611" s="211"/>
      <c r="CYB611" s="211"/>
      <c r="CYC611" s="211"/>
      <c r="CYD611" s="211"/>
      <c r="CYE611" s="211"/>
      <c r="CYF611" s="211"/>
      <c r="CYG611" s="211"/>
      <c r="CYH611" s="211"/>
      <c r="CYI611" s="211"/>
      <c r="CYJ611" s="211"/>
      <c r="CYK611" s="211"/>
      <c r="CYL611" s="211"/>
      <c r="CYM611" s="211"/>
      <c r="CYN611" s="211"/>
      <c r="CYO611" s="211"/>
      <c r="CYP611" s="211"/>
      <c r="CYQ611" s="211"/>
      <c r="CYR611" s="211"/>
      <c r="CYS611" s="211"/>
      <c r="CYT611" s="211"/>
      <c r="CYU611" s="211"/>
      <c r="CYV611" s="211"/>
      <c r="CYW611" s="211"/>
      <c r="CYX611" s="211"/>
      <c r="CYY611" s="211"/>
      <c r="CYZ611" s="211"/>
      <c r="CZA611" s="211"/>
      <c r="CZB611" s="211"/>
      <c r="CZC611" s="211"/>
      <c r="CZD611" s="211"/>
      <c r="CZE611" s="211"/>
      <c r="CZF611" s="211"/>
      <c r="CZG611" s="211"/>
      <c r="CZH611" s="211"/>
      <c r="CZI611" s="211"/>
      <c r="CZJ611" s="211"/>
      <c r="CZK611" s="211"/>
      <c r="CZL611" s="211"/>
      <c r="CZM611" s="211"/>
      <c r="CZN611" s="211"/>
      <c r="CZO611" s="211"/>
      <c r="CZP611" s="211"/>
      <c r="CZQ611" s="211"/>
      <c r="CZR611" s="211"/>
      <c r="CZS611" s="211"/>
      <c r="CZT611" s="211"/>
      <c r="CZU611" s="211"/>
      <c r="CZV611" s="211"/>
      <c r="CZW611" s="211"/>
      <c r="CZX611" s="211"/>
      <c r="CZY611" s="211"/>
      <c r="CZZ611" s="211"/>
      <c r="DAA611" s="211"/>
      <c r="DAB611" s="211"/>
      <c r="DAC611" s="211"/>
      <c r="DAD611" s="211"/>
      <c r="DAE611" s="211"/>
      <c r="DAF611" s="211"/>
      <c r="DAG611" s="211"/>
      <c r="DAH611" s="211"/>
      <c r="DAI611" s="211"/>
      <c r="DAJ611" s="211"/>
      <c r="DAK611" s="211"/>
      <c r="DAL611" s="211"/>
      <c r="DAM611" s="211"/>
      <c r="DAN611" s="211"/>
      <c r="DAO611" s="211"/>
      <c r="DAP611" s="211"/>
      <c r="DAQ611" s="211"/>
      <c r="DAR611" s="211"/>
      <c r="DAS611" s="211"/>
      <c r="DAT611" s="211"/>
      <c r="DAU611" s="211"/>
      <c r="DAV611" s="211"/>
      <c r="DAW611" s="211"/>
      <c r="DAX611" s="211"/>
      <c r="DAY611" s="211"/>
      <c r="DAZ611" s="211"/>
      <c r="DBA611" s="211"/>
      <c r="DBB611" s="211"/>
      <c r="DBC611" s="211"/>
      <c r="DBD611" s="211"/>
      <c r="DBE611" s="211"/>
      <c r="DBF611" s="211"/>
      <c r="DBG611" s="211"/>
      <c r="DBH611" s="211"/>
      <c r="DBI611" s="211"/>
      <c r="DBJ611" s="211"/>
      <c r="DBK611" s="211"/>
      <c r="DBL611" s="211"/>
      <c r="DBM611" s="211"/>
      <c r="DBN611" s="211"/>
      <c r="DBO611" s="211"/>
      <c r="DBP611" s="211"/>
      <c r="DBQ611" s="211"/>
      <c r="DBR611" s="211"/>
      <c r="DBS611" s="211"/>
      <c r="DBT611" s="211"/>
      <c r="DBU611" s="211"/>
      <c r="DBV611" s="211"/>
      <c r="DBW611" s="211"/>
      <c r="DBX611" s="211"/>
      <c r="DBY611" s="211"/>
      <c r="DBZ611" s="211"/>
      <c r="DCA611" s="211"/>
      <c r="DCB611" s="211"/>
      <c r="DCC611" s="211"/>
      <c r="DCD611" s="211"/>
      <c r="DCE611" s="211"/>
      <c r="DCF611" s="211"/>
      <c r="DCG611" s="211"/>
      <c r="DCH611" s="211"/>
      <c r="DCI611" s="211"/>
      <c r="DCJ611" s="211"/>
      <c r="DCK611" s="211"/>
      <c r="DCL611" s="211"/>
      <c r="DCM611" s="211"/>
      <c r="DCN611" s="211"/>
      <c r="DCO611" s="211"/>
      <c r="DCP611" s="211"/>
      <c r="DCQ611" s="211"/>
      <c r="DCR611" s="211"/>
      <c r="DCS611" s="211"/>
      <c r="DCT611" s="211"/>
      <c r="DCU611" s="211"/>
      <c r="DCV611" s="211"/>
      <c r="DCW611" s="211"/>
      <c r="DCX611" s="211"/>
      <c r="DCY611" s="211"/>
      <c r="DCZ611" s="211"/>
      <c r="DDA611" s="211"/>
      <c r="DDB611" s="211"/>
      <c r="DDC611" s="211"/>
      <c r="DDD611" s="211"/>
      <c r="DDE611" s="211"/>
      <c r="DDF611" s="211"/>
      <c r="DDG611" s="211"/>
      <c r="DDH611" s="211"/>
      <c r="DDI611" s="211"/>
      <c r="DDJ611" s="211"/>
      <c r="DDK611" s="211"/>
      <c r="DDL611" s="211"/>
      <c r="DDM611" s="211"/>
      <c r="DDN611" s="211"/>
      <c r="DDO611" s="211"/>
      <c r="DDP611" s="211"/>
      <c r="DDQ611" s="211"/>
      <c r="DDR611" s="211"/>
      <c r="DDS611" s="211"/>
      <c r="DDT611" s="211"/>
      <c r="DDU611" s="211"/>
      <c r="DDV611" s="211"/>
      <c r="DDW611" s="211"/>
      <c r="DDX611" s="211"/>
      <c r="DDY611" s="211"/>
      <c r="DDZ611" s="211"/>
      <c r="DEA611" s="211"/>
      <c r="DEB611" s="211"/>
      <c r="DEC611" s="211"/>
      <c r="DED611" s="211"/>
      <c r="DEE611" s="211"/>
      <c r="DEF611" s="211"/>
      <c r="DEG611" s="211"/>
      <c r="DEH611" s="211"/>
      <c r="DEI611" s="211"/>
      <c r="DEJ611" s="211"/>
      <c r="DEK611" s="211"/>
      <c r="DEL611" s="211"/>
      <c r="DEM611" s="211"/>
      <c r="DEN611" s="211"/>
      <c r="DEO611" s="211"/>
      <c r="DEP611" s="211"/>
      <c r="DEQ611" s="211"/>
      <c r="DER611" s="211"/>
      <c r="DES611" s="211"/>
      <c r="DET611" s="211"/>
      <c r="DEU611" s="211"/>
      <c r="DEV611" s="211"/>
      <c r="DEW611" s="211"/>
      <c r="DEX611" s="211"/>
      <c r="DEY611" s="211"/>
      <c r="DEZ611" s="211"/>
      <c r="DFA611" s="211"/>
      <c r="DFB611" s="211"/>
      <c r="DFC611" s="211"/>
      <c r="DFD611" s="211"/>
      <c r="DFE611" s="211"/>
      <c r="DFF611" s="211"/>
      <c r="DFG611" s="211"/>
      <c r="DFH611" s="211"/>
      <c r="DFI611" s="211"/>
      <c r="DFJ611" s="211"/>
      <c r="DFK611" s="211"/>
      <c r="DFL611" s="211"/>
      <c r="DFM611" s="211"/>
      <c r="DFN611" s="211"/>
      <c r="DFO611" s="211"/>
      <c r="DFP611" s="211"/>
      <c r="DFQ611" s="211"/>
      <c r="DFR611" s="211"/>
      <c r="DFS611" s="211"/>
      <c r="DFT611" s="211"/>
      <c r="DFU611" s="211"/>
      <c r="DFV611" s="211"/>
      <c r="DFW611" s="211"/>
      <c r="DFX611" s="211"/>
      <c r="DFY611" s="211"/>
      <c r="DFZ611" s="211"/>
      <c r="DGA611" s="211"/>
      <c r="DGB611" s="211"/>
      <c r="DGC611" s="211"/>
      <c r="DGD611" s="211"/>
      <c r="DGE611" s="211"/>
      <c r="DGF611" s="211"/>
      <c r="DGG611" s="211"/>
      <c r="DGH611" s="211"/>
      <c r="DGI611" s="211"/>
      <c r="DGJ611" s="211"/>
      <c r="DGK611" s="211"/>
      <c r="DGL611" s="211"/>
      <c r="DGM611" s="211"/>
      <c r="DGN611" s="211"/>
      <c r="DGO611" s="211"/>
      <c r="DGP611" s="211"/>
      <c r="DGQ611" s="211"/>
      <c r="DGR611" s="211"/>
      <c r="DGS611" s="211"/>
      <c r="DGT611" s="211"/>
      <c r="DGU611" s="211"/>
      <c r="DGV611" s="211"/>
      <c r="DGW611" s="211"/>
      <c r="DGX611" s="211"/>
      <c r="DGY611" s="211"/>
      <c r="DGZ611" s="211"/>
      <c r="DHA611" s="211"/>
      <c r="DHB611" s="211"/>
      <c r="DHC611" s="211"/>
      <c r="DHD611" s="211"/>
      <c r="DHE611" s="211"/>
      <c r="DHF611" s="211"/>
      <c r="DHG611" s="211"/>
      <c r="DHH611" s="211"/>
      <c r="DHI611" s="211"/>
      <c r="DHJ611" s="211"/>
      <c r="DHK611" s="211"/>
      <c r="DHL611" s="211"/>
      <c r="DHM611" s="211"/>
      <c r="DHN611" s="211"/>
      <c r="DHO611" s="211"/>
      <c r="DHP611" s="211"/>
      <c r="DHQ611" s="211"/>
      <c r="DHR611" s="211"/>
      <c r="DHS611" s="211"/>
      <c r="DHT611" s="211"/>
      <c r="DHU611" s="211"/>
      <c r="DHV611" s="211"/>
      <c r="DHW611" s="211"/>
      <c r="DHX611" s="211"/>
      <c r="DHY611" s="211"/>
      <c r="DHZ611" s="211"/>
      <c r="DIA611" s="211"/>
      <c r="DIB611" s="211"/>
      <c r="DIC611" s="211"/>
      <c r="DID611" s="211"/>
      <c r="DIE611" s="211"/>
      <c r="DIF611" s="211"/>
      <c r="DIG611" s="211"/>
      <c r="DIH611" s="211"/>
      <c r="DII611" s="211"/>
      <c r="DIJ611" s="211"/>
      <c r="DIK611" s="211"/>
      <c r="DIL611" s="211"/>
      <c r="DIM611" s="211"/>
      <c r="DIN611" s="211"/>
      <c r="DIO611" s="211"/>
      <c r="DIP611" s="211"/>
      <c r="DIQ611" s="211"/>
      <c r="DIR611" s="211"/>
      <c r="DIS611" s="211"/>
      <c r="DIT611" s="211"/>
      <c r="DIU611" s="211"/>
      <c r="DIV611" s="211"/>
      <c r="DIW611" s="211"/>
      <c r="DIX611" s="211"/>
      <c r="DIY611" s="211"/>
      <c r="DIZ611" s="211"/>
      <c r="DJA611" s="211"/>
      <c r="DJB611" s="211"/>
      <c r="DJC611" s="211"/>
      <c r="DJD611" s="211"/>
      <c r="DJE611" s="211"/>
      <c r="DJF611" s="211"/>
      <c r="DJG611" s="211"/>
      <c r="DJH611" s="211"/>
      <c r="DJI611" s="211"/>
      <c r="DJJ611" s="211"/>
      <c r="DJK611" s="211"/>
      <c r="DJL611" s="211"/>
      <c r="DJM611" s="211"/>
      <c r="DJN611" s="211"/>
      <c r="DJO611" s="211"/>
      <c r="DJP611" s="211"/>
      <c r="DJQ611" s="211"/>
      <c r="DJR611" s="211"/>
      <c r="DJS611" s="211"/>
      <c r="DJT611" s="211"/>
      <c r="DJU611" s="211"/>
      <c r="DJV611" s="211"/>
      <c r="DJW611" s="211"/>
      <c r="DJX611" s="211"/>
      <c r="DJY611" s="211"/>
      <c r="DJZ611" s="211"/>
      <c r="DKA611" s="211"/>
      <c r="DKB611" s="211"/>
      <c r="DKC611" s="211"/>
      <c r="DKD611" s="211"/>
      <c r="DKE611" s="211"/>
      <c r="DKF611" s="211"/>
      <c r="DKG611" s="211"/>
      <c r="DKH611" s="211"/>
      <c r="DKI611" s="211"/>
      <c r="DKJ611" s="211"/>
      <c r="DKK611" s="211"/>
      <c r="DKL611" s="211"/>
      <c r="DKM611" s="211"/>
      <c r="DKN611" s="211"/>
      <c r="DKO611" s="211"/>
      <c r="DKP611" s="211"/>
      <c r="DKQ611" s="211"/>
      <c r="DKR611" s="211"/>
      <c r="DKS611" s="211"/>
      <c r="DKT611" s="211"/>
      <c r="DKU611" s="211"/>
      <c r="DKV611" s="211"/>
      <c r="DKW611" s="211"/>
      <c r="DKX611" s="211"/>
      <c r="DKY611" s="211"/>
      <c r="DKZ611" s="211"/>
      <c r="DLA611" s="211"/>
      <c r="DLB611" s="211"/>
      <c r="DLC611" s="211"/>
      <c r="DLD611" s="211"/>
      <c r="DLE611" s="211"/>
      <c r="DLF611" s="211"/>
      <c r="DLG611" s="211"/>
      <c r="DLH611" s="211"/>
      <c r="DLI611" s="211"/>
      <c r="DLJ611" s="211"/>
      <c r="DLK611" s="211"/>
      <c r="DLL611" s="211"/>
      <c r="DLM611" s="211"/>
      <c r="DLN611" s="211"/>
      <c r="DLO611" s="211"/>
      <c r="DLP611" s="211"/>
      <c r="DLQ611" s="211"/>
      <c r="DLR611" s="211"/>
      <c r="DLS611" s="211"/>
      <c r="DLT611" s="211"/>
      <c r="DLU611" s="211"/>
      <c r="DLV611" s="211"/>
      <c r="DLW611" s="211"/>
      <c r="DLX611" s="211"/>
      <c r="DLY611" s="211"/>
      <c r="DLZ611" s="211"/>
      <c r="DMA611" s="211"/>
      <c r="DMB611" s="211"/>
      <c r="DMC611" s="211"/>
      <c r="DMD611" s="211"/>
      <c r="DME611" s="211"/>
      <c r="DMF611" s="211"/>
      <c r="DMG611" s="211"/>
      <c r="DMH611" s="211"/>
      <c r="DMI611" s="211"/>
      <c r="DMJ611" s="211"/>
      <c r="DMK611" s="211"/>
      <c r="DML611" s="211"/>
      <c r="DMM611" s="211"/>
      <c r="DMN611" s="211"/>
      <c r="DMO611" s="211"/>
      <c r="DMP611" s="211"/>
      <c r="DMQ611" s="211"/>
      <c r="DMR611" s="211"/>
      <c r="DMS611" s="211"/>
      <c r="DMT611" s="211"/>
      <c r="DMU611" s="211"/>
      <c r="DMV611" s="211"/>
      <c r="DMW611" s="211"/>
      <c r="DMX611" s="211"/>
      <c r="DMY611" s="211"/>
      <c r="DMZ611" s="211"/>
      <c r="DNA611" s="211"/>
      <c r="DNB611" s="211"/>
      <c r="DNC611" s="211"/>
      <c r="DND611" s="211"/>
      <c r="DNE611" s="211"/>
      <c r="DNF611" s="211"/>
      <c r="DNG611" s="211"/>
      <c r="DNH611" s="211"/>
      <c r="DNI611" s="211"/>
      <c r="DNJ611" s="211"/>
      <c r="DNK611" s="211"/>
      <c r="DNL611" s="211"/>
      <c r="DNM611" s="211"/>
      <c r="DNN611" s="211"/>
      <c r="DNO611" s="211"/>
      <c r="DNP611" s="211"/>
      <c r="DNQ611" s="211"/>
      <c r="DNR611" s="211"/>
      <c r="DNS611" s="211"/>
      <c r="DNT611" s="211"/>
      <c r="DNU611" s="211"/>
      <c r="DNV611" s="211"/>
      <c r="DNW611" s="211"/>
      <c r="DNX611" s="211"/>
      <c r="DNY611" s="211"/>
      <c r="DNZ611" s="211"/>
      <c r="DOA611" s="211"/>
      <c r="DOB611" s="211"/>
      <c r="DOC611" s="211"/>
      <c r="DOD611" s="211"/>
      <c r="DOE611" s="211"/>
      <c r="DOF611" s="211"/>
      <c r="DOG611" s="211"/>
      <c r="DOH611" s="211"/>
      <c r="DOI611" s="211"/>
      <c r="DOJ611" s="211"/>
      <c r="DOK611" s="211"/>
      <c r="DOL611" s="211"/>
      <c r="DOM611" s="211"/>
      <c r="DON611" s="211"/>
      <c r="DOO611" s="211"/>
      <c r="DOP611" s="211"/>
      <c r="DOQ611" s="211"/>
      <c r="DOR611" s="211"/>
      <c r="DOS611" s="211"/>
      <c r="DOT611" s="211"/>
      <c r="DOU611" s="211"/>
      <c r="DOV611" s="211"/>
      <c r="DOW611" s="211"/>
      <c r="DOX611" s="211"/>
      <c r="DOY611" s="211"/>
      <c r="DOZ611" s="211"/>
      <c r="DPA611" s="211"/>
      <c r="DPB611" s="211"/>
      <c r="DPC611" s="211"/>
      <c r="DPD611" s="211"/>
      <c r="DPE611" s="211"/>
      <c r="DPF611" s="211"/>
      <c r="DPG611" s="211"/>
      <c r="DPH611" s="211"/>
      <c r="DPI611" s="211"/>
      <c r="DPJ611" s="211"/>
      <c r="DPK611" s="211"/>
      <c r="DPL611" s="211"/>
      <c r="DPM611" s="211"/>
      <c r="DPN611" s="211"/>
      <c r="DPO611" s="211"/>
      <c r="DPP611" s="211"/>
      <c r="DPQ611" s="211"/>
      <c r="DPR611" s="211"/>
      <c r="DPS611" s="211"/>
      <c r="DPT611" s="211"/>
      <c r="DPU611" s="211"/>
      <c r="DPV611" s="211"/>
      <c r="DPW611" s="211"/>
      <c r="DPX611" s="211"/>
      <c r="DPY611" s="211"/>
      <c r="DPZ611" s="211"/>
      <c r="DQA611" s="211"/>
      <c r="DQB611" s="211"/>
      <c r="DQC611" s="211"/>
      <c r="DQD611" s="211"/>
      <c r="DQE611" s="211"/>
      <c r="DQF611" s="211"/>
      <c r="DQG611" s="211"/>
      <c r="DQH611" s="211"/>
      <c r="DQI611" s="211"/>
      <c r="DQJ611" s="211"/>
      <c r="DQK611" s="211"/>
      <c r="DQL611" s="211"/>
      <c r="DQM611" s="211"/>
      <c r="DQN611" s="211"/>
      <c r="DQO611" s="211"/>
      <c r="DQP611" s="211"/>
      <c r="DQQ611" s="211"/>
      <c r="DQR611" s="211"/>
      <c r="DQS611" s="211"/>
      <c r="DQT611" s="211"/>
      <c r="DQU611" s="211"/>
      <c r="DQV611" s="211"/>
      <c r="DQW611" s="211"/>
      <c r="DQX611" s="211"/>
      <c r="DQY611" s="211"/>
      <c r="DQZ611" s="211"/>
      <c r="DRA611" s="211"/>
      <c r="DRB611" s="211"/>
      <c r="DRC611" s="211"/>
      <c r="DRD611" s="211"/>
      <c r="DRE611" s="211"/>
      <c r="DRF611" s="211"/>
      <c r="DRG611" s="211"/>
      <c r="DRH611" s="211"/>
      <c r="DRI611" s="211"/>
      <c r="DRJ611" s="211"/>
      <c r="DRK611" s="211"/>
      <c r="DRL611" s="211"/>
      <c r="DRM611" s="211"/>
      <c r="DRN611" s="211"/>
      <c r="DRO611" s="211"/>
      <c r="DRP611" s="211"/>
      <c r="DRQ611" s="211"/>
      <c r="DRR611" s="211"/>
      <c r="DRS611" s="211"/>
      <c r="DRT611" s="211"/>
      <c r="DRU611" s="211"/>
      <c r="DRV611" s="211"/>
      <c r="DRW611" s="211"/>
      <c r="DRX611" s="211"/>
      <c r="DRY611" s="211"/>
      <c r="DRZ611" s="211"/>
      <c r="DSA611" s="211"/>
      <c r="DSB611" s="211"/>
      <c r="DSC611" s="211"/>
      <c r="DSD611" s="211"/>
      <c r="DSE611" s="211"/>
      <c r="DSF611" s="211"/>
      <c r="DSG611" s="211"/>
      <c r="DSH611" s="211"/>
      <c r="DSI611" s="211"/>
      <c r="DSJ611" s="211"/>
      <c r="DSK611" s="211"/>
      <c r="DSL611" s="211"/>
      <c r="DSM611" s="211"/>
      <c r="DSN611" s="211"/>
      <c r="DSO611" s="211"/>
      <c r="DSP611" s="211"/>
      <c r="DSQ611" s="211"/>
      <c r="DSR611" s="211"/>
      <c r="DSS611" s="211"/>
      <c r="DST611" s="211"/>
      <c r="DSU611" s="211"/>
      <c r="DSV611" s="211"/>
      <c r="DSW611" s="211"/>
      <c r="DSX611" s="211"/>
      <c r="DSY611" s="211"/>
      <c r="DSZ611" s="211"/>
      <c r="DTA611" s="211"/>
      <c r="DTB611" s="211"/>
      <c r="DTC611" s="211"/>
      <c r="DTD611" s="211"/>
      <c r="DTE611" s="211"/>
      <c r="DTF611" s="211"/>
      <c r="DTG611" s="211"/>
      <c r="DTH611" s="211"/>
      <c r="DTI611" s="211"/>
      <c r="DTJ611" s="211"/>
      <c r="DTK611" s="211"/>
      <c r="DTL611" s="211"/>
      <c r="DTM611" s="211"/>
      <c r="DTN611" s="211"/>
      <c r="DTO611" s="211"/>
      <c r="DTP611" s="211"/>
      <c r="DTQ611" s="211"/>
      <c r="DTR611" s="211"/>
      <c r="DTS611" s="211"/>
      <c r="DTT611" s="211"/>
      <c r="DTU611" s="211"/>
      <c r="DTV611" s="211"/>
      <c r="DTW611" s="211"/>
      <c r="DTX611" s="211"/>
      <c r="DTY611" s="211"/>
      <c r="DTZ611" s="211"/>
      <c r="DUA611" s="211"/>
      <c r="DUB611" s="211"/>
      <c r="DUC611" s="211"/>
      <c r="DUD611" s="211"/>
      <c r="DUE611" s="211"/>
      <c r="DUF611" s="211"/>
      <c r="DUG611" s="211"/>
      <c r="DUH611" s="211"/>
      <c r="DUI611" s="211"/>
      <c r="DUJ611" s="211"/>
      <c r="DUK611" s="211"/>
      <c r="DUL611" s="211"/>
      <c r="DUM611" s="211"/>
      <c r="DUN611" s="211"/>
      <c r="DUO611" s="211"/>
      <c r="DUP611" s="211"/>
      <c r="DUQ611" s="211"/>
      <c r="DUR611" s="211"/>
      <c r="DUS611" s="211"/>
      <c r="DUT611" s="211"/>
      <c r="DUU611" s="211"/>
      <c r="DUV611" s="211"/>
      <c r="DUW611" s="211"/>
      <c r="DUX611" s="211"/>
      <c r="DUY611" s="211"/>
      <c r="DUZ611" s="211"/>
      <c r="DVA611" s="211"/>
      <c r="DVB611" s="211"/>
      <c r="DVC611" s="211"/>
      <c r="DVD611" s="211"/>
      <c r="DVE611" s="211"/>
      <c r="DVF611" s="211"/>
      <c r="DVG611" s="211"/>
      <c r="DVH611" s="211"/>
      <c r="DVI611" s="211"/>
      <c r="DVJ611" s="211"/>
      <c r="DVK611" s="211"/>
      <c r="DVL611" s="211"/>
      <c r="DVM611" s="211"/>
      <c r="DVN611" s="211"/>
      <c r="DVO611" s="211"/>
      <c r="DVP611" s="211"/>
      <c r="DVQ611" s="211"/>
      <c r="DVR611" s="211"/>
      <c r="DVS611" s="211"/>
      <c r="DVT611" s="211"/>
      <c r="DVU611" s="211"/>
      <c r="DVV611" s="211"/>
      <c r="DVW611" s="211"/>
      <c r="DVX611" s="211"/>
      <c r="DVY611" s="211"/>
      <c r="DVZ611" s="211"/>
      <c r="DWA611" s="211"/>
      <c r="DWB611" s="211"/>
      <c r="DWC611" s="211"/>
      <c r="DWD611" s="211"/>
      <c r="DWE611" s="211"/>
      <c r="DWF611" s="211"/>
      <c r="DWG611" s="211"/>
      <c r="DWH611" s="211"/>
      <c r="DWI611" s="211"/>
      <c r="DWJ611" s="211"/>
      <c r="DWK611" s="211"/>
      <c r="DWL611" s="211"/>
      <c r="DWM611" s="211"/>
      <c r="DWN611" s="211"/>
      <c r="DWO611" s="211"/>
      <c r="DWP611" s="211"/>
      <c r="DWQ611" s="211"/>
      <c r="DWR611" s="211"/>
      <c r="DWS611" s="211"/>
      <c r="DWT611" s="211"/>
      <c r="DWU611" s="211"/>
      <c r="DWV611" s="211"/>
      <c r="DWW611" s="211"/>
      <c r="DWX611" s="211"/>
      <c r="DWY611" s="211"/>
      <c r="DWZ611" s="211"/>
      <c r="DXA611" s="211"/>
      <c r="DXB611" s="211"/>
      <c r="DXC611" s="211"/>
      <c r="DXD611" s="211"/>
      <c r="DXE611" s="211"/>
      <c r="DXF611" s="211"/>
      <c r="DXG611" s="211"/>
      <c r="DXH611" s="211"/>
      <c r="DXI611" s="211"/>
      <c r="DXJ611" s="211"/>
      <c r="DXK611" s="211"/>
      <c r="DXL611" s="211"/>
      <c r="DXM611" s="211"/>
      <c r="DXN611" s="211"/>
      <c r="DXO611" s="211"/>
      <c r="DXP611" s="211"/>
      <c r="DXQ611" s="211"/>
      <c r="DXR611" s="211"/>
      <c r="DXS611" s="211"/>
      <c r="DXT611" s="211"/>
      <c r="DXU611" s="211"/>
      <c r="DXV611" s="211"/>
      <c r="DXW611" s="211"/>
      <c r="DXX611" s="211"/>
      <c r="DXY611" s="211"/>
      <c r="DXZ611" s="211"/>
      <c r="DYA611" s="211"/>
      <c r="DYB611" s="211"/>
      <c r="DYC611" s="211"/>
      <c r="DYD611" s="211"/>
      <c r="DYE611" s="211"/>
      <c r="DYF611" s="211"/>
      <c r="DYG611" s="211"/>
      <c r="DYH611" s="211"/>
      <c r="DYI611" s="211"/>
      <c r="DYJ611" s="211"/>
      <c r="DYK611" s="211"/>
      <c r="DYL611" s="211"/>
      <c r="DYM611" s="211"/>
      <c r="DYN611" s="211"/>
      <c r="DYO611" s="211"/>
      <c r="DYP611" s="211"/>
      <c r="DYQ611" s="211"/>
      <c r="DYR611" s="211"/>
      <c r="DYS611" s="211"/>
      <c r="DYT611" s="211"/>
      <c r="DYU611" s="211"/>
      <c r="DYV611" s="211"/>
      <c r="DYW611" s="211"/>
      <c r="DYX611" s="211"/>
      <c r="DYY611" s="211"/>
      <c r="DYZ611" s="211"/>
      <c r="DZA611" s="211"/>
      <c r="DZB611" s="211"/>
      <c r="DZC611" s="211"/>
      <c r="DZD611" s="211"/>
      <c r="DZE611" s="211"/>
      <c r="DZF611" s="211"/>
      <c r="DZG611" s="211"/>
      <c r="DZH611" s="211"/>
      <c r="DZI611" s="211"/>
      <c r="DZJ611" s="211"/>
      <c r="DZK611" s="211"/>
      <c r="DZL611" s="211"/>
      <c r="DZM611" s="211"/>
      <c r="DZN611" s="211"/>
      <c r="DZO611" s="211"/>
      <c r="DZP611" s="211"/>
      <c r="DZQ611" s="211"/>
      <c r="DZR611" s="211"/>
      <c r="DZS611" s="211"/>
      <c r="DZT611" s="211"/>
      <c r="DZU611" s="211"/>
      <c r="DZV611" s="211"/>
      <c r="DZW611" s="211"/>
      <c r="DZX611" s="211"/>
      <c r="DZY611" s="211"/>
      <c r="DZZ611" s="211"/>
      <c r="EAA611" s="211"/>
      <c r="EAB611" s="211"/>
      <c r="EAC611" s="211"/>
      <c r="EAD611" s="211"/>
      <c r="EAE611" s="211"/>
      <c r="EAF611" s="211"/>
      <c r="EAG611" s="211"/>
      <c r="EAH611" s="211"/>
      <c r="EAI611" s="211"/>
      <c r="EAJ611" s="211"/>
      <c r="EAK611" s="211"/>
      <c r="EAL611" s="211"/>
      <c r="EAM611" s="211"/>
      <c r="EAN611" s="211"/>
      <c r="EAO611" s="211"/>
      <c r="EAP611" s="211"/>
      <c r="EAQ611" s="211"/>
      <c r="EAR611" s="211"/>
      <c r="EAS611" s="211"/>
      <c r="EAT611" s="211"/>
      <c r="EAU611" s="211"/>
      <c r="EAV611" s="211"/>
      <c r="EAW611" s="211"/>
      <c r="EAX611" s="211"/>
      <c r="EAY611" s="211"/>
      <c r="EAZ611" s="211"/>
      <c r="EBA611" s="211"/>
      <c r="EBB611" s="211"/>
      <c r="EBC611" s="211"/>
      <c r="EBD611" s="211"/>
      <c r="EBE611" s="211"/>
      <c r="EBF611" s="211"/>
      <c r="EBG611" s="211"/>
      <c r="EBH611" s="211"/>
      <c r="EBI611" s="211"/>
      <c r="EBJ611" s="211"/>
      <c r="EBK611" s="211"/>
      <c r="EBL611" s="211"/>
      <c r="EBM611" s="211"/>
      <c r="EBN611" s="211"/>
      <c r="EBO611" s="211"/>
      <c r="EBP611" s="211"/>
      <c r="EBQ611" s="211"/>
      <c r="EBR611" s="211"/>
      <c r="EBS611" s="211"/>
      <c r="EBT611" s="211"/>
      <c r="EBU611" s="211"/>
      <c r="EBV611" s="211"/>
      <c r="EBW611" s="211"/>
      <c r="EBX611" s="211"/>
      <c r="EBY611" s="211"/>
      <c r="EBZ611" s="211"/>
      <c r="ECA611" s="211"/>
      <c r="ECB611" s="211"/>
      <c r="ECC611" s="211"/>
      <c r="ECD611" s="211"/>
      <c r="ECE611" s="211"/>
      <c r="ECF611" s="211"/>
      <c r="ECG611" s="211"/>
      <c r="ECH611" s="211"/>
      <c r="ECI611" s="211"/>
      <c r="ECJ611" s="211"/>
      <c r="ECK611" s="211"/>
      <c r="ECL611" s="211"/>
      <c r="ECM611" s="211"/>
      <c r="ECN611" s="211"/>
      <c r="ECO611" s="211"/>
      <c r="ECP611" s="211"/>
      <c r="ECQ611" s="211"/>
      <c r="ECR611" s="211"/>
      <c r="ECS611" s="211"/>
      <c r="ECT611" s="211"/>
      <c r="ECU611" s="211"/>
      <c r="ECV611" s="211"/>
      <c r="ECW611" s="211"/>
      <c r="ECX611" s="211"/>
      <c r="ECY611" s="211"/>
      <c r="ECZ611" s="211"/>
      <c r="EDA611" s="211"/>
      <c r="EDB611" s="211"/>
      <c r="EDC611" s="211"/>
      <c r="EDD611" s="211"/>
      <c r="EDE611" s="211"/>
      <c r="EDF611" s="211"/>
      <c r="EDG611" s="211"/>
      <c r="EDH611" s="211"/>
      <c r="EDI611" s="211"/>
      <c r="EDJ611" s="211"/>
      <c r="EDK611" s="211"/>
      <c r="EDL611" s="211"/>
      <c r="EDM611" s="211"/>
      <c r="EDN611" s="211"/>
      <c r="EDO611" s="211"/>
      <c r="EDP611" s="211"/>
      <c r="EDQ611" s="211"/>
      <c r="EDR611" s="211"/>
      <c r="EDS611" s="211"/>
      <c r="EDT611" s="211"/>
      <c r="EDU611" s="211"/>
      <c r="EDV611" s="211"/>
      <c r="EDW611" s="211"/>
      <c r="EDX611" s="211"/>
      <c r="EDY611" s="211"/>
      <c r="EDZ611" s="211"/>
      <c r="EEA611" s="211"/>
      <c r="EEB611" s="211"/>
      <c r="EEC611" s="211"/>
      <c r="EED611" s="211"/>
      <c r="EEE611" s="211"/>
      <c r="EEF611" s="211"/>
      <c r="EEG611" s="211"/>
      <c r="EEH611" s="211"/>
      <c r="EEI611" s="211"/>
      <c r="EEJ611" s="211"/>
      <c r="EEK611" s="211"/>
      <c r="EEL611" s="211"/>
      <c r="EEM611" s="211"/>
      <c r="EEN611" s="211"/>
      <c r="EEO611" s="211"/>
      <c r="EEP611" s="211"/>
      <c r="EEQ611" s="211"/>
      <c r="EER611" s="211"/>
      <c r="EES611" s="211"/>
      <c r="EET611" s="211"/>
      <c r="EEU611" s="211"/>
      <c r="EEV611" s="211"/>
      <c r="EEW611" s="211"/>
      <c r="EEX611" s="211"/>
      <c r="EEY611" s="211"/>
      <c r="EEZ611" s="211"/>
      <c r="EFA611" s="211"/>
      <c r="EFB611" s="211"/>
      <c r="EFC611" s="211"/>
      <c r="EFD611" s="211"/>
      <c r="EFE611" s="211"/>
      <c r="EFF611" s="211"/>
      <c r="EFG611" s="211"/>
      <c r="EFH611" s="211"/>
      <c r="EFI611" s="211"/>
      <c r="EFJ611" s="211"/>
      <c r="EFK611" s="211"/>
      <c r="EFL611" s="211"/>
      <c r="EFM611" s="211"/>
      <c r="EFN611" s="211"/>
      <c r="EFO611" s="211"/>
      <c r="EFP611" s="211"/>
      <c r="EFQ611" s="211"/>
      <c r="EFR611" s="211"/>
      <c r="EFS611" s="211"/>
      <c r="EFT611" s="211"/>
      <c r="EFU611" s="211"/>
      <c r="EFV611" s="211"/>
      <c r="EFW611" s="211"/>
      <c r="EFX611" s="211"/>
      <c r="EFY611" s="211"/>
      <c r="EFZ611" s="211"/>
      <c r="EGA611" s="211"/>
      <c r="EGB611" s="211"/>
      <c r="EGC611" s="211"/>
      <c r="EGD611" s="211"/>
      <c r="EGE611" s="211"/>
      <c r="EGF611" s="211"/>
      <c r="EGG611" s="211"/>
      <c r="EGH611" s="211"/>
      <c r="EGI611" s="211"/>
      <c r="EGJ611" s="211"/>
      <c r="EGK611" s="211"/>
      <c r="EGL611" s="211"/>
      <c r="EGM611" s="211"/>
      <c r="EGN611" s="211"/>
      <c r="EGO611" s="211"/>
      <c r="EGP611" s="211"/>
      <c r="EGQ611" s="211"/>
      <c r="EGR611" s="211"/>
      <c r="EGS611" s="211"/>
      <c r="EGT611" s="211"/>
      <c r="EGU611" s="211"/>
      <c r="EGV611" s="211"/>
      <c r="EGW611" s="211"/>
      <c r="EGX611" s="211"/>
      <c r="EGY611" s="211"/>
      <c r="EGZ611" s="211"/>
      <c r="EHA611" s="211"/>
      <c r="EHB611" s="211"/>
      <c r="EHC611" s="211"/>
      <c r="EHD611" s="211"/>
      <c r="EHE611" s="211"/>
      <c r="EHF611" s="211"/>
      <c r="EHG611" s="211"/>
      <c r="EHH611" s="211"/>
      <c r="EHI611" s="211"/>
      <c r="EHJ611" s="211"/>
      <c r="EHK611" s="211"/>
      <c r="EHL611" s="211"/>
      <c r="EHM611" s="211"/>
      <c r="EHN611" s="211"/>
      <c r="EHO611" s="211"/>
      <c r="EHP611" s="211"/>
      <c r="EHQ611" s="211"/>
      <c r="EHR611" s="211"/>
      <c r="EHS611" s="211"/>
      <c r="EHT611" s="211"/>
      <c r="EHU611" s="211"/>
      <c r="EHV611" s="211"/>
      <c r="EHW611" s="211"/>
      <c r="EHX611" s="211"/>
      <c r="EHY611" s="211"/>
      <c r="EHZ611" s="211"/>
      <c r="EIA611" s="211"/>
      <c r="EIB611" s="211"/>
      <c r="EIC611" s="211"/>
      <c r="EID611" s="211"/>
      <c r="EIE611" s="211"/>
      <c r="EIF611" s="211"/>
      <c r="EIG611" s="211"/>
      <c r="EIH611" s="211"/>
      <c r="EII611" s="211"/>
      <c r="EIJ611" s="211"/>
      <c r="EIK611" s="211"/>
      <c r="EIL611" s="211"/>
      <c r="EIM611" s="211"/>
      <c r="EIN611" s="211"/>
      <c r="EIO611" s="211"/>
      <c r="EIP611" s="211"/>
      <c r="EIQ611" s="211"/>
      <c r="EIR611" s="211"/>
      <c r="EIS611" s="211"/>
      <c r="EIT611" s="211"/>
      <c r="EIU611" s="211"/>
      <c r="EIV611" s="211"/>
      <c r="EIW611" s="211"/>
      <c r="EIX611" s="211"/>
      <c r="EIY611" s="211"/>
      <c r="EIZ611" s="211"/>
      <c r="EJA611" s="211"/>
      <c r="EJB611" s="211"/>
      <c r="EJC611" s="211"/>
      <c r="EJD611" s="211"/>
      <c r="EJE611" s="211"/>
      <c r="EJF611" s="211"/>
      <c r="EJG611" s="211"/>
      <c r="EJH611" s="211"/>
      <c r="EJI611" s="211"/>
      <c r="EJJ611" s="211"/>
      <c r="EJK611" s="211"/>
      <c r="EJL611" s="211"/>
      <c r="EJM611" s="211"/>
      <c r="EJN611" s="211"/>
      <c r="EJO611" s="211"/>
      <c r="EJP611" s="211"/>
      <c r="EJQ611" s="211"/>
      <c r="EJR611" s="211"/>
      <c r="EJS611" s="211"/>
      <c r="EJT611" s="211"/>
      <c r="EJU611" s="211"/>
      <c r="EJV611" s="211"/>
      <c r="EJW611" s="211"/>
      <c r="EJX611" s="211"/>
      <c r="EJY611" s="211"/>
      <c r="EJZ611" s="211"/>
      <c r="EKA611" s="211"/>
      <c r="EKB611" s="211"/>
      <c r="EKC611" s="211"/>
      <c r="EKD611" s="211"/>
      <c r="EKE611" s="211"/>
      <c r="EKF611" s="211"/>
      <c r="EKG611" s="211"/>
      <c r="EKH611" s="211"/>
      <c r="EKI611" s="211"/>
      <c r="EKJ611" s="211"/>
      <c r="EKK611" s="211"/>
      <c r="EKL611" s="211"/>
      <c r="EKM611" s="211"/>
      <c r="EKN611" s="211"/>
      <c r="EKO611" s="211"/>
      <c r="EKP611" s="211"/>
      <c r="EKQ611" s="211"/>
      <c r="EKR611" s="211"/>
      <c r="EKS611" s="211"/>
      <c r="EKT611" s="211"/>
      <c r="EKU611" s="211"/>
      <c r="EKV611" s="211"/>
      <c r="EKW611" s="211"/>
      <c r="EKX611" s="211"/>
      <c r="EKY611" s="211"/>
      <c r="EKZ611" s="211"/>
      <c r="ELA611" s="211"/>
      <c r="ELB611" s="211"/>
      <c r="ELC611" s="211"/>
      <c r="ELD611" s="211"/>
      <c r="ELE611" s="211"/>
      <c r="ELF611" s="211"/>
      <c r="ELG611" s="211"/>
      <c r="ELH611" s="211"/>
      <c r="ELI611" s="211"/>
      <c r="ELJ611" s="211"/>
      <c r="ELK611" s="211"/>
      <c r="ELL611" s="211"/>
      <c r="ELM611" s="211"/>
      <c r="ELN611" s="211"/>
      <c r="ELO611" s="211"/>
      <c r="ELP611" s="211"/>
      <c r="ELQ611" s="211"/>
      <c r="ELR611" s="211"/>
      <c r="ELS611" s="211"/>
      <c r="ELT611" s="211"/>
      <c r="ELU611" s="211"/>
      <c r="ELV611" s="211"/>
      <c r="ELW611" s="211"/>
      <c r="ELX611" s="211"/>
      <c r="ELY611" s="211"/>
      <c r="ELZ611" s="211"/>
      <c r="EMA611" s="211"/>
      <c r="EMB611" s="211"/>
      <c r="EMC611" s="211"/>
      <c r="EMD611" s="211"/>
      <c r="EME611" s="211"/>
      <c r="EMF611" s="211"/>
      <c r="EMG611" s="211"/>
      <c r="EMH611" s="211"/>
      <c r="EMI611" s="211"/>
      <c r="EMJ611" s="211"/>
      <c r="EMK611" s="211"/>
      <c r="EML611" s="211"/>
      <c r="EMM611" s="211"/>
      <c r="EMN611" s="211"/>
      <c r="EMO611" s="211"/>
      <c r="EMP611" s="211"/>
      <c r="EMQ611" s="211"/>
      <c r="EMR611" s="211"/>
      <c r="EMS611" s="211"/>
      <c r="EMT611" s="211"/>
      <c r="EMU611" s="211"/>
      <c r="EMV611" s="211"/>
      <c r="EMW611" s="211"/>
      <c r="EMX611" s="211"/>
      <c r="EMY611" s="211"/>
      <c r="EMZ611" s="211"/>
      <c r="ENA611" s="211"/>
      <c r="ENB611" s="211"/>
      <c r="ENC611" s="211"/>
      <c r="END611" s="211"/>
      <c r="ENE611" s="211"/>
      <c r="ENF611" s="211"/>
      <c r="ENG611" s="211"/>
      <c r="ENH611" s="211"/>
      <c r="ENI611" s="211"/>
      <c r="ENJ611" s="211"/>
      <c r="ENK611" s="211"/>
      <c r="ENL611" s="211"/>
      <c r="ENM611" s="211"/>
      <c r="ENN611" s="211"/>
      <c r="ENO611" s="211"/>
      <c r="ENP611" s="211"/>
      <c r="ENQ611" s="211"/>
      <c r="ENR611" s="211"/>
      <c r="ENS611" s="211"/>
      <c r="ENT611" s="211"/>
      <c r="ENU611" s="211"/>
      <c r="ENV611" s="211"/>
      <c r="ENW611" s="211"/>
      <c r="ENX611" s="211"/>
      <c r="ENY611" s="211"/>
      <c r="ENZ611" s="211"/>
      <c r="EOA611" s="211"/>
      <c r="EOB611" s="211"/>
      <c r="EOC611" s="211"/>
      <c r="EOD611" s="211"/>
      <c r="EOE611" s="211"/>
      <c r="EOF611" s="211"/>
      <c r="EOG611" s="211"/>
      <c r="EOH611" s="211"/>
      <c r="EOI611" s="211"/>
      <c r="EOJ611" s="211"/>
      <c r="EOK611" s="211"/>
      <c r="EOL611" s="211"/>
      <c r="EOM611" s="211"/>
      <c r="EON611" s="211"/>
      <c r="EOO611" s="211"/>
      <c r="EOP611" s="211"/>
      <c r="EOQ611" s="211"/>
      <c r="EOR611" s="211"/>
      <c r="EOS611" s="211"/>
      <c r="EOT611" s="211"/>
      <c r="EOU611" s="211"/>
      <c r="EOV611" s="211"/>
      <c r="EOW611" s="211"/>
      <c r="EOX611" s="211"/>
      <c r="EOY611" s="211"/>
      <c r="EOZ611" s="211"/>
      <c r="EPA611" s="211"/>
      <c r="EPB611" s="211"/>
      <c r="EPC611" s="211"/>
      <c r="EPD611" s="211"/>
      <c r="EPE611" s="211"/>
      <c r="EPF611" s="211"/>
      <c r="EPG611" s="211"/>
      <c r="EPH611" s="211"/>
      <c r="EPI611" s="211"/>
      <c r="EPJ611" s="211"/>
      <c r="EPK611" s="211"/>
      <c r="EPL611" s="211"/>
      <c r="EPM611" s="211"/>
      <c r="EPN611" s="211"/>
      <c r="EPO611" s="211"/>
      <c r="EPP611" s="211"/>
      <c r="EPQ611" s="211"/>
      <c r="EPR611" s="211"/>
      <c r="EPS611" s="211"/>
      <c r="EPT611" s="211"/>
      <c r="EPU611" s="211"/>
      <c r="EPV611" s="211"/>
      <c r="EPW611" s="211"/>
      <c r="EPX611" s="211"/>
      <c r="EPY611" s="211"/>
      <c r="EPZ611" s="211"/>
      <c r="EQA611" s="211"/>
      <c r="EQB611" s="211"/>
      <c r="EQC611" s="211"/>
      <c r="EQD611" s="211"/>
      <c r="EQE611" s="211"/>
      <c r="EQF611" s="211"/>
      <c r="EQG611" s="211"/>
      <c r="EQH611" s="211"/>
      <c r="EQI611" s="211"/>
      <c r="EQJ611" s="211"/>
      <c r="EQK611" s="211"/>
      <c r="EQL611" s="211"/>
      <c r="EQM611" s="211"/>
      <c r="EQN611" s="211"/>
      <c r="EQO611" s="211"/>
      <c r="EQP611" s="211"/>
      <c r="EQQ611" s="211"/>
      <c r="EQR611" s="211"/>
      <c r="EQS611" s="211"/>
      <c r="EQT611" s="211"/>
      <c r="EQU611" s="211"/>
      <c r="EQV611" s="211"/>
      <c r="EQW611" s="211"/>
      <c r="EQX611" s="211"/>
      <c r="EQY611" s="211"/>
      <c r="EQZ611" s="211"/>
      <c r="ERA611" s="211"/>
      <c r="ERB611" s="211"/>
      <c r="ERC611" s="211"/>
      <c r="ERD611" s="211"/>
      <c r="ERE611" s="211"/>
      <c r="ERF611" s="211"/>
      <c r="ERG611" s="211"/>
      <c r="ERH611" s="211"/>
      <c r="ERI611" s="211"/>
      <c r="ERJ611" s="211"/>
      <c r="ERK611" s="211"/>
      <c r="ERL611" s="211"/>
      <c r="ERM611" s="211"/>
      <c r="ERN611" s="211"/>
      <c r="ERO611" s="211"/>
      <c r="ERP611" s="211"/>
      <c r="ERQ611" s="211"/>
      <c r="ERR611" s="211"/>
      <c r="ERS611" s="211"/>
      <c r="ERT611" s="211"/>
      <c r="ERU611" s="211"/>
      <c r="ERV611" s="211"/>
      <c r="ERW611" s="211"/>
      <c r="ERX611" s="211"/>
      <c r="ERY611" s="211"/>
      <c r="ERZ611" s="211"/>
      <c r="ESA611" s="211"/>
      <c r="ESB611" s="211"/>
      <c r="ESC611" s="211"/>
      <c r="ESD611" s="211"/>
      <c r="ESE611" s="211"/>
      <c r="ESF611" s="211"/>
      <c r="ESG611" s="211"/>
      <c r="ESH611" s="211"/>
      <c r="ESI611" s="211"/>
      <c r="ESJ611" s="211"/>
      <c r="ESK611" s="211"/>
      <c r="ESL611" s="211"/>
      <c r="ESM611" s="211"/>
      <c r="ESN611" s="211"/>
      <c r="ESO611" s="211"/>
      <c r="ESP611" s="211"/>
      <c r="ESQ611" s="211"/>
      <c r="ESR611" s="211"/>
      <c r="ESS611" s="211"/>
      <c r="EST611" s="211"/>
      <c r="ESU611" s="211"/>
      <c r="ESV611" s="211"/>
      <c r="ESW611" s="211"/>
      <c r="ESX611" s="211"/>
      <c r="ESY611" s="211"/>
      <c r="ESZ611" s="211"/>
      <c r="ETA611" s="211"/>
      <c r="ETB611" s="211"/>
      <c r="ETC611" s="211"/>
      <c r="ETD611" s="211"/>
      <c r="ETE611" s="211"/>
      <c r="ETF611" s="211"/>
      <c r="ETG611" s="211"/>
      <c r="ETH611" s="211"/>
      <c r="ETI611" s="211"/>
      <c r="ETJ611" s="211"/>
      <c r="ETK611" s="211"/>
      <c r="ETL611" s="211"/>
      <c r="ETM611" s="211"/>
      <c r="ETN611" s="211"/>
      <c r="ETO611" s="211"/>
      <c r="ETP611" s="211"/>
      <c r="ETQ611" s="211"/>
      <c r="ETR611" s="211"/>
      <c r="ETS611" s="211"/>
      <c r="ETT611" s="211"/>
      <c r="ETU611" s="211"/>
      <c r="ETV611" s="211"/>
      <c r="ETW611" s="211"/>
      <c r="ETX611" s="211"/>
      <c r="ETY611" s="211"/>
      <c r="ETZ611" s="211"/>
      <c r="EUA611" s="211"/>
      <c r="EUB611" s="211"/>
      <c r="EUC611" s="211"/>
      <c r="EUD611" s="211"/>
      <c r="EUE611" s="211"/>
      <c r="EUF611" s="211"/>
      <c r="EUG611" s="211"/>
      <c r="EUH611" s="211"/>
      <c r="EUI611" s="211"/>
      <c r="EUJ611" s="211"/>
      <c r="EUK611" s="211"/>
      <c r="EUL611" s="211"/>
      <c r="EUM611" s="211"/>
      <c r="EUN611" s="211"/>
      <c r="EUO611" s="211"/>
      <c r="EUP611" s="211"/>
      <c r="EUQ611" s="211"/>
      <c r="EUR611" s="211"/>
      <c r="EUS611" s="211"/>
      <c r="EUT611" s="211"/>
      <c r="EUU611" s="211"/>
      <c r="EUV611" s="211"/>
      <c r="EUW611" s="211"/>
      <c r="EUX611" s="211"/>
      <c r="EUY611" s="211"/>
      <c r="EUZ611" s="211"/>
      <c r="EVA611" s="211"/>
      <c r="EVB611" s="211"/>
      <c r="EVC611" s="211"/>
      <c r="EVD611" s="211"/>
      <c r="EVE611" s="211"/>
      <c r="EVF611" s="211"/>
      <c r="EVG611" s="211"/>
      <c r="EVH611" s="211"/>
      <c r="EVI611" s="211"/>
      <c r="EVJ611" s="211"/>
      <c r="EVK611" s="211"/>
      <c r="EVL611" s="211"/>
      <c r="EVM611" s="211"/>
      <c r="EVN611" s="211"/>
      <c r="EVO611" s="211"/>
      <c r="EVP611" s="211"/>
      <c r="EVQ611" s="211"/>
      <c r="EVR611" s="211"/>
      <c r="EVS611" s="211"/>
      <c r="EVT611" s="211"/>
      <c r="EVU611" s="211"/>
      <c r="EVV611" s="211"/>
      <c r="EVW611" s="211"/>
      <c r="EVX611" s="211"/>
      <c r="EVY611" s="211"/>
      <c r="EVZ611" s="211"/>
      <c r="EWA611" s="211"/>
      <c r="EWB611" s="211"/>
      <c r="EWC611" s="211"/>
      <c r="EWD611" s="211"/>
      <c r="EWE611" s="211"/>
      <c r="EWF611" s="211"/>
      <c r="EWG611" s="211"/>
      <c r="EWH611" s="211"/>
      <c r="EWI611" s="211"/>
      <c r="EWJ611" s="211"/>
      <c r="EWK611" s="211"/>
      <c r="EWL611" s="211"/>
      <c r="EWM611" s="211"/>
      <c r="EWN611" s="211"/>
      <c r="EWO611" s="211"/>
      <c r="EWP611" s="211"/>
      <c r="EWQ611" s="211"/>
      <c r="EWR611" s="211"/>
      <c r="EWS611" s="211"/>
      <c r="EWT611" s="211"/>
      <c r="EWU611" s="211"/>
      <c r="EWV611" s="211"/>
      <c r="EWW611" s="211"/>
      <c r="EWX611" s="211"/>
      <c r="EWY611" s="211"/>
      <c r="EWZ611" s="211"/>
      <c r="EXA611" s="211"/>
      <c r="EXB611" s="211"/>
      <c r="EXC611" s="211"/>
      <c r="EXD611" s="211"/>
      <c r="EXE611" s="211"/>
      <c r="EXF611" s="211"/>
      <c r="EXG611" s="211"/>
      <c r="EXH611" s="211"/>
      <c r="EXI611" s="211"/>
      <c r="EXJ611" s="211"/>
      <c r="EXK611" s="211"/>
      <c r="EXL611" s="211"/>
      <c r="EXM611" s="211"/>
      <c r="EXN611" s="211"/>
      <c r="EXO611" s="211"/>
      <c r="EXP611" s="211"/>
      <c r="EXQ611" s="211"/>
      <c r="EXR611" s="211"/>
      <c r="EXS611" s="211"/>
      <c r="EXT611" s="211"/>
      <c r="EXU611" s="211"/>
      <c r="EXV611" s="211"/>
      <c r="EXW611" s="211"/>
      <c r="EXX611" s="211"/>
      <c r="EXY611" s="211"/>
      <c r="EXZ611" s="211"/>
      <c r="EYA611" s="211"/>
      <c r="EYB611" s="211"/>
      <c r="EYC611" s="211"/>
      <c r="EYD611" s="211"/>
      <c r="EYE611" s="211"/>
      <c r="EYF611" s="211"/>
      <c r="EYG611" s="211"/>
      <c r="EYH611" s="211"/>
      <c r="EYI611" s="211"/>
      <c r="EYJ611" s="211"/>
      <c r="EYK611" s="211"/>
      <c r="EYL611" s="211"/>
      <c r="EYM611" s="211"/>
      <c r="EYN611" s="211"/>
      <c r="EYO611" s="211"/>
      <c r="EYP611" s="211"/>
      <c r="EYQ611" s="211"/>
      <c r="EYR611" s="211"/>
      <c r="EYS611" s="211"/>
      <c r="EYT611" s="211"/>
      <c r="EYU611" s="211"/>
      <c r="EYV611" s="211"/>
      <c r="EYW611" s="211"/>
      <c r="EYX611" s="211"/>
      <c r="EYY611" s="211"/>
      <c r="EYZ611" s="211"/>
      <c r="EZA611" s="211"/>
      <c r="EZB611" s="211"/>
      <c r="EZC611" s="211"/>
      <c r="EZD611" s="211"/>
      <c r="EZE611" s="211"/>
      <c r="EZF611" s="211"/>
      <c r="EZG611" s="211"/>
      <c r="EZH611" s="211"/>
      <c r="EZI611" s="211"/>
      <c r="EZJ611" s="211"/>
      <c r="EZK611" s="211"/>
      <c r="EZL611" s="211"/>
      <c r="EZM611" s="211"/>
      <c r="EZN611" s="211"/>
      <c r="EZO611" s="211"/>
      <c r="EZP611" s="211"/>
      <c r="EZQ611" s="211"/>
      <c r="EZR611" s="211"/>
      <c r="EZS611" s="211"/>
      <c r="EZT611" s="211"/>
      <c r="EZU611" s="211"/>
      <c r="EZV611" s="211"/>
      <c r="EZW611" s="211"/>
      <c r="EZX611" s="211"/>
      <c r="EZY611" s="211"/>
      <c r="EZZ611" s="211"/>
      <c r="FAA611" s="211"/>
      <c r="FAB611" s="211"/>
      <c r="FAC611" s="211"/>
      <c r="FAD611" s="211"/>
      <c r="FAE611" s="211"/>
    </row>
    <row r="612" spans="1:4087" s="212" customFormat="1" ht="38.25">
      <c r="A612" s="233" t="s">
        <v>775</v>
      </c>
      <c r="B612" s="231" t="s">
        <v>2231</v>
      </c>
      <c r="C612" s="233" t="s">
        <v>32</v>
      </c>
      <c r="D612" s="233" t="s">
        <v>766</v>
      </c>
      <c r="E612" s="387">
        <v>45231</v>
      </c>
      <c r="F612" s="257">
        <v>45427</v>
      </c>
      <c r="G612" s="385"/>
      <c r="H612" s="478"/>
      <c r="I612" s="378">
        <v>2105456</v>
      </c>
      <c r="J612" s="380"/>
      <c r="K612" s="381" t="s">
        <v>210</v>
      </c>
      <c r="L612" s="386">
        <v>0</v>
      </c>
      <c r="M612" s="236">
        <v>138</v>
      </c>
      <c r="N612" s="236" t="s">
        <v>22</v>
      </c>
      <c r="O612" s="484" t="s">
        <v>22</v>
      </c>
      <c r="P612" s="238" t="s">
        <v>22</v>
      </c>
      <c r="Q612" s="238" t="s">
        <v>22</v>
      </c>
      <c r="R612" s="238" t="s">
        <v>22</v>
      </c>
      <c r="S612" s="238" t="s">
        <v>22</v>
      </c>
      <c r="T612" s="238" t="s">
        <v>22</v>
      </c>
      <c r="U612" s="238" t="s">
        <v>22</v>
      </c>
      <c r="V612" s="238" t="s">
        <v>141</v>
      </c>
      <c r="W612" s="233"/>
      <c r="X612" s="211"/>
      <c r="Y612" s="211"/>
      <c r="Z612" s="211"/>
      <c r="AA612" s="211"/>
      <c r="AB612" s="211"/>
      <c r="AC612" s="211"/>
      <c r="AD612" s="211"/>
      <c r="AE612" s="211"/>
      <c r="AF612" s="211"/>
      <c r="AG612" s="211"/>
      <c r="AH612" s="211"/>
      <c r="AI612" s="211"/>
      <c r="AJ612" s="211"/>
      <c r="AK612" s="211"/>
      <c r="AL612" s="211"/>
      <c r="AM612" s="211"/>
      <c r="AN612" s="211"/>
      <c r="AO612" s="211"/>
      <c r="AP612" s="211"/>
      <c r="AQ612" s="211"/>
      <c r="AR612" s="211"/>
      <c r="AS612" s="211"/>
      <c r="AT612" s="211"/>
      <c r="AU612" s="211"/>
      <c r="AV612" s="211"/>
      <c r="AW612" s="211"/>
      <c r="AX612" s="211"/>
      <c r="AY612" s="211"/>
      <c r="AZ612" s="211"/>
      <c r="BA612" s="211"/>
      <c r="BB612" s="211"/>
      <c r="BC612" s="211"/>
      <c r="BD612" s="211"/>
      <c r="BE612" s="211"/>
      <c r="BF612" s="211"/>
      <c r="BG612" s="211"/>
      <c r="BH612" s="211"/>
      <c r="BI612" s="211"/>
      <c r="BJ612" s="211"/>
      <c r="BK612" s="211"/>
      <c r="BL612" s="211"/>
      <c r="BM612" s="211"/>
      <c r="BN612" s="211"/>
      <c r="BO612" s="211"/>
      <c r="BP612" s="211"/>
      <c r="BQ612" s="211"/>
      <c r="BR612" s="211"/>
      <c r="BS612" s="211"/>
      <c r="BT612" s="211"/>
      <c r="BU612" s="211"/>
      <c r="BV612" s="211"/>
      <c r="BW612" s="211"/>
      <c r="BX612" s="211"/>
      <c r="BY612" s="211"/>
      <c r="BZ612" s="211"/>
      <c r="CA612" s="211"/>
      <c r="CB612" s="211"/>
      <c r="CC612" s="211"/>
      <c r="CD612" s="211"/>
      <c r="CE612" s="211"/>
      <c r="CF612" s="211"/>
      <c r="CG612" s="211"/>
      <c r="CH612" s="211"/>
      <c r="CI612" s="211"/>
      <c r="CJ612" s="211"/>
      <c r="CK612" s="211"/>
      <c r="CL612" s="211"/>
      <c r="CM612" s="211"/>
      <c r="CN612" s="211"/>
      <c r="CO612" s="211"/>
      <c r="CP612" s="211"/>
      <c r="CQ612" s="211"/>
      <c r="CR612" s="211"/>
      <c r="CS612" s="211"/>
      <c r="CT612" s="211"/>
      <c r="CU612" s="211"/>
      <c r="CV612" s="211"/>
      <c r="CW612" s="211"/>
      <c r="CX612" s="211"/>
      <c r="CY612" s="211"/>
      <c r="CZ612" s="211"/>
      <c r="DA612" s="211"/>
      <c r="DB612" s="211"/>
      <c r="DC612" s="211"/>
      <c r="DD612" s="211"/>
      <c r="DE612" s="211"/>
      <c r="DF612" s="211"/>
      <c r="DG612" s="211"/>
      <c r="DH612" s="211"/>
      <c r="DI612" s="211"/>
      <c r="DJ612" s="211"/>
      <c r="DK612" s="211"/>
      <c r="DL612" s="211"/>
      <c r="DM612" s="211"/>
      <c r="DN612" s="211"/>
      <c r="DO612" s="211"/>
      <c r="DP612" s="211"/>
      <c r="DQ612" s="211"/>
      <c r="DR612" s="211"/>
      <c r="DS612" s="211"/>
      <c r="DT612" s="211"/>
      <c r="DU612" s="211"/>
      <c r="DV612" s="211"/>
      <c r="DW612" s="211"/>
      <c r="DX612" s="211"/>
      <c r="DY612" s="211"/>
      <c r="DZ612" s="211"/>
      <c r="EA612" s="211"/>
      <c r="EB612" s="211"/>
      <c r="EC612" s="211"/>
      <c r="ED612" s="211"/>
      <c r="EE612" s="211"/>
      <c r="EF612" s="211"/>
      <c r="EG612" s="211"/>
      <c r="EH612" s="211"/>
      <c r="EI612" s="211"/>
      <c r="EJ612" s="211"/>
      <c r="EK612" s="211"/>
      <c r="EL612" s="211"/>
      <c r="EM612" s="211"/>
      <c r="EN612" s="211"/>
      <c r="EO612" s="211"/>
      <c r="EP612" s="211"/>
      <c r="EQ612" s="211"/>
      <c r="ER612" s="211"/>
      <c r="ES612" s="211"/>
      <c r="ET612" s="211"/>
      <c r="EU612" s="211"/>
      <c r="EV612" s="211"/>
      <c r="EW612" s="211"/>
      <c r="EX612" s="211"/>
      <c r="EY612" s="211"/>
      <c r="EZ612" s="211"/>
      <c r="FA612" s="211"/>
      <c r="FB612" s="211"/>
      <c r="FC612" s="211"/>
      <c r="FD612" s="211"/>
      <c r="FE612" s="211"/>
      <c r="FF612" s="211"/>
      <c r="FG612" s="211"/>
      <c r="FH612" s="211"/>
      <c r="FI612" s="211"/>
      <c r="FJ612" s="211"/>
      <c r="FK612" s="211"/>
      <c r="FL612" s="211"/>
      <c r="FM612" s="211"/>
      <c r="FN612" s="211"/>
      <c r="FO612" s="211"/>
      <c r="FP612" s="211"/>
      <c r="FQ612" s="211"/>
      <c r="FR612" s="211"/>
      <c r="FS612" s="211"/>
      <c r="FT612" s="211"/>
      <c r="FU612" s="211"/>
      <c r="FV612" s="211"/>
      <c r="FW612" s="211"/>
      <c r="FX612" s="211"/>
      <c r="FY612" s="211"/>
      <c r="FZ612" s="211"/>
      <c r="GA612" s="211"/>
      <c r="GB612" s="211"/>
      <c r="GC612" s="211"/>
      <c r="GD612" s="211"/>
      <c r="GE612" s="211"/>
      <c r="GF612" s="211"/>
      <c r="GG612" s="211"/>
      <c r="GH612" s="211"/>
      <c r="GI612" s="211"/>
      <c r="GJ612" s="211"/>
      <c r="GK612" s="211"/>
      <c r="GL612" s="211"/>
      <c r="GM612" s="211"/>
      <c r="GN612" s="211"/>
      <c r="GO612" s="211"/>
      <c r="GP612" s="211"/>
      <c r="GQ612" s="211"/>
      <c r="GR612" s="211"/>
      <c r="GS612" s="211"/>
      <c r="GT612" s="211"/>
      <c r="GU612" s="211"/>
      <c r="GV612" s="211"/>
      <c r="GW612" s="211"/>
      <c r="GX612" s="211"/>
      <c r="GY612" s="211"/>
      <c r="GZ612" s="211"/>
      <c r="HA612" s="211"/>
      <c r="HB612" s="211"/>
      <c r="HC612" s="211"/>
      <c r="HD612" s="211"/>
      <c r="HE612" s="211"/>
      <c r="HF612" s="211"/>
      <c r="HG612" s="211"/>
      <c r="HH612" s="211"/>
      <c r="HI612" s="211"/>
      <c r="HJ612" s="211"/>
      <c r="HK612" s="211"/>
      <c r="HL612" s="211"/>
      <c r="HM612" s="211"/>
      <c r="HN612" s="211"/>
      <c r="HO612" s="211"/>
      <c r="HP612" s="211"/>
      <c r="HQ612" s="211"/>
      <c r="HR612" s="211"/>
      <c r="HS612" s="211"/>
      <c r="HT612" s="211"/>
      <c r="HU612" s="211"/>
      <c r="HV612" s="211"/>
      <c r="HW612" s="211"/>
      <c r="HX612" s="211"/>
      <c r="HY612" s="211"/>
      <c r="HZ612" s="211"/>
      <c r="IA612" s="211"/>
      <c r="IB612" s="211"/>
      <c r="IC612" s="211"/>
      <c r="ID612" s="211"/>
      <c r="IE612" s="211"/>
      <c r="IF612" s="211"/>
      <c r="IG612" s="211"/>
      <c r="IH612" s="211"/>
      <c r="II612" s="211"/>
      <c r="IJ612" s="211"/>
      <c r="IK612" s="211"/>
      <c r="IL612" s="211"/>
      <c r="IM612" s="211"/>
      <c r="IN612" s="211"/>
      <c r="IO612" s="211"/>
      <c r="IP612" s="211"/>
      <c r="IQ612" s="211"/>
      <c r="IR612" s="211"/>
      <c r="IS612" s="211"/>
      <c r="IT612" s="211"/>
      <c r="IU612" s="211"/>
      <c r="IV612" s="211"/>
      <c r="IW612" s="211"/>
      <c r="IX612" s="211"/>
      <c r="IY612" s="211"/>
      <c r="IZ612" s="211"/>
      <c r="JA612" s="211"/>
      <c r="JB612" s="211"/>
      <c r="JC612" s="211"/>
      <c r="JD612" s="211"/>
      <c r="JE612" s="211"/>
      <c r="JF612" s="211"/>
      <c r="JG612" s="211"/>
      <c r="JH612" s="211"/>
      <c r="JI612" s="211"/>
      <c r="JJ612" s="211"/>
      <c r="JK612" s="211"/>
      <c r="JL612" s="211"/>
      <c r="JM612" s="211"/>
      <c r="JN612" s="211"/>
      <c r="JO612" s="211"/>
      <c r="JP612" s="211"/>
      <c r="JQ612" s="211"/>
      <c r="JR612" s="211"/>
      <c r="JS612" s="211"/>
      <c r="JT612" s="211"/>
      <c r="JU612" s="211"/>
      <c r="JV612" s="211"/>
      <c r="JW612" s="211"/>
      <c r="JX612" s="211"/>
      <c r="JY612" s="211"/>
      <c r="JZ612" s="211"/>
      <c r="KA612" s="211"/>
      <c r="KB612" s="211"/>
      <c r="KC612" s="211"/>
      <c r="KD612" s="211"/>
      <c r="KE612" s="211"/>
      <c r="KF612" s="211"/>
      <c r="KG612" s="211"/>
      <c r="KH612" s="211"/>
      <c r="KI612" s="211"/>
      <c r="KJ612" s="211"/>
      <c r="KK612" s="211"/>
      <c r="KL612" s="211"/>
      <c r="KM612" s="211"/>
      <c r="KN612" s="211"/>
      <c r="KO612" s="211"/>
      <c r="KP612" s="211"/>
      <c r="KQ612" s="211"/>
      <c r="KR612" s="211"/>
      <c r="KS612" s="211"/>
      <c r="KT612" s="211"/>
      <c r="KU612" s="211"/>
      <c r="KV612" s="211"/>
      <c r="KW612" s="211"/>
      <c r="KX612" s="211"/>
      <c r="KY612" s="211"/>
      <c r="KZ612" s="211"/>
      <c r="LA612" s="211"/>
      <c r="LB612" s="211"/>
      <c r="LC612" s="211"/>
      <c r="LD612" s="211"/>
      <c r="LE612" s="211"/>
      <c r="LF612" s="211"/>
      <c r="LG612" s="211"/>
      <c r="LH612" s="211"/>
      <c r="LI612" s="211"/>
      <c r="LJ612" s="211"/>
      <c r="LK612" s="211"/>
      <c r="LL612" s="211"/>
      <c r="LM612" s="211"/>
      <c r="LN612" s="211"/>
      <c r="LO612" s="211"/>
      <c r="LP612" s="211"/>
      <c r="LQ612" s="211"/>
      <c r="LR612" s="211"/>
      <c r="LS612" s="211"/>
      <c r="LT612" s="211"/>
      <c r="LU612" s="211"/>
      <c r="LV612" s="211"/>
      <c r="LW612" s="211"/>
      <c r="LX612" s="211"/>
      <c r="LY612" s="211"/>
      <c r="LZ612" s="211"/>
      <c r="MA612" s="211"/>
      <c r="MB612" s="211"/>
      <c r="MC612" s="211"/>
      <c r="MD612" s="211"/>
      <c r="ME612" s="211"/>
      <c r="MF612" s="211"/>
      <c r="MG612" s="211"/>
      <c r="MH612" s="211"/>
      <c r="MI612" s="211"/>
      <c r="MJ612" s="211"/>
      <c r="MK612" s="211"/>
      <c r="ML612" s="211"/>
      <c r="MM612" s="211"/>
      <c r="MN612" s="211"/>
      <c r="MO612" s="211"/>
      <c r="MP612" s="211"/>
      <c r="MQ612" s="211"/>
      <c r="MR612" s="211"/>
      <c r="MS612" s="211"/>
      <c r="MT612" s="211"/>
      <c r="MU612" s="211"/>
      <c r="MV612" s="211"/>
      <c r="MW612" s="211"/>
      <c r="MX612" s="211"/>
      <c r="MY612" s="211"/>
      <c r="MZ612" s="211"/>
      <c r="NA612" s="211"/>
      <c r="NB612" s="211"/>
      <c r="NC612" s="211"/>
      <c r="ND612" s="211"/>
      <c r="NE612" s="211"/>
      <c r="NF612" s="211"/>
      <c r="NG612" s="211"/>
      <c r="NH612" s="211"/>
      <c r="NI612" s="211"/>
      <c r="NJ612" s="211"/>
      <c r="NK612" s="211"/>
      <c r="NL612" s="211"/>
      <c r="NM612" s="211"/>
      <c r="NN612" s="211"/>
      <c r="NO612" s="211"/>
      <c r="NP612" s="211"/>
      <c r="NQ612" s="211"/>
      <c r="NR612" s="211"/>
      <c r="NS612" s="211"/>
      <c r="NT612" s="211"/>
      <c r="NU612" s="211"/>
      <c r="NV612" s="211"/>
      <c r="NW612" s="211"/>
      <c r="NX612" s="211"/>
      <c r="NY612" s="211"/>
      <c r="NZ612" s="211"/>
      <c r="OA612" s="211"/>
      <c r="OB612" s="211"/>
      <c r="OC612" s="211"/>
      <c r="OD612" s="211"/>
      <c r="OE612" s="211"/>
      <c r="OF612" s="211"/>
      <c r="OG612" s="211"/>
      <c r="OH612" s="211"/>
      <c r="OI612" s="211"/>
      <c r="OJ612" s="211"/>
      <c r="OK612" s="211"/>
      <c r="OL612" s="211"/>
      <c r="OM612" s="211"/>
      <c r="ON612" s="211"/>
      <c r="OO612" s="211"/>
      <c r="OP612" s="211"/>
      <c r="OQ612" s="211"/>
      <c r="OR612" s="211"/>
      <c r="OS612" s="211"/>
      <c r="OT612" s="211"/>
      <c r="OU612" s="211"/>
      <c r="OV612" s="211"/>
      <c r="OW612" s="211"/>
      <c r="OX612" s="211"/>
      <c r="OY612" s="211"/>
      <c r="OZ612" s="211"/>
      <c r="PA612" s="211"/>
      <c r="PB612" s="211"/>
      <c r="PC612" s="211"/>
      <c r="PD612" s="211"/>
      <c r="PE612" s="211"/>
      <c r="PF612" s="211"/>
      <c r="PG612" s="211"/>
      <c r="PH612" s="211"/>
      <c r="PI612" s="211"/>
      <c r="PJ612" s="211"/>
      <c r="PK612" s="211"/>
      <c r="PL612" s="211"/>
      <c r="PM612" s="211"/>
      <c r="PN612" s="211"/>
      <c r="PO612" s="211"/>
      <c r="PP612" s="211"/>
      <c r="PQ612" s="211"/>
      <c r="PR612" s="211"/>
      <c r="PS612" s="211"/>
      <c r="PT612" s="211"/>
      <c r="PU612" s="211"/>
      <c r="PV612" s="211"/>
      <c r="PW612" s="211"/>
      <c r="PX612" s="211"/>
      <c r="PY612" s="211"/>
      <c r="PZ612" s="211"/>
      <c r="QA612" s="211"/>
      <c r="QB612" s="211"/>
      <c r="QC612" s="211"/>
      <c r="QD612" s="211"/>
      <c r="QE612" s="211"/>
      <c r="QF612" s="211"/>
      <c r="QG612" s="211"/>
      <c r="QH612" s="211"/>
      <c r="QI612" s="211"/>
      <c r="QJ612" s="211"/>
      <c r="QK612" s="211"/>
      <c r="QL612" s="211"/>
      <c r="QM612" s="211"/>
      <c r="QN612" s="211"/>
      <c r="QO612" s="211"/>
      <c r="QP612" s="211"/>
      <c r="QQ612" s="211"/>
      <c r="QR612" s="211"/>
      <c r="QS612" s="211"/>
      <c r="QT612" s="211"/>
      <c r="QU612" s="211"/>
      <c r="QV612" s="211"/>
      <c r="QW612" s="211"/>
      <c r="QX612" s="211"/>
      <c r="QY612" s="211"/>
      <c r="QZ612" s="211"/>
      <c r="RA612" s="211"/>
      <c r="RB612" s="211"/>
      <c r="RC612" s="211"/>
      <c r="RD612" s="211"/>
      <c r="RE612" s="211"/>
      <c r="RF612" s="211"/>
      <c r="RG612" s="211"/>
      <c r="RH612" s="211"/>
      <c r="RI612" s="211"/>
      <c r="RJ612" s="211"/>
      <c r="RK612" s="211"/>
      <c r="RL612" s="211"/>
      <c r="RM612" s="211"/>
      <c r="RN612" s="211"/>
      <c r="RO612" s="211"/>
      <c r="RP612" s="211"/>
      <c r="RQ612" s="211"/>
      <c r="RR612" s="211"/>
      <c r="RS612" s="211"/>
      <c r="RT612" s="211"/>
      <c r="RU612" s="211"/>
      <c r="RV612" s="211"/>
      <c r="RW612" s="211"/>
      <c r="RX612" s="211"/>
      <c r="RY612" s="211"/>
      <c r="RZ612" s="211"/>
      <c r="SA612" s="211"/>
      <c r="SB612" s="211"/>
      <c r="SC612" s="211"/>
      <c r="SD612" s="211"/>
      <c r="SE612" s="211"/>
      <c r="SF612" s="211"/>
      <c r="SG612" s="211"/>
      <c r="SH612" s="211"/>
      <c r="SI612" s="211"/>
      <c r="SJ612" s="211"/>
      <c r="SK612" s="211"/>
      <c r="SL612" s="211"/>
      <c r="SM612" s="211"/>
      <c r="SN612" s="211"/>
      <c r="SO612" s="211"/>
      <c r="SP612" s="211"/>
      <c r="SQ612" s="211"/>
      <c r="SR612" s="211"/>
      <c r="SS612" s="211"/>
      <c r="ST612" s="211"/>
      <c r="SU612" s="211"/>
      <c r="SV612" s="211"/>
      <c r="SW612" s="211"/>
      <c r="SX612" s="211"/>
      <c r="SY612" s="211"/>
      <c r="SZ612" s="211"/>
      <c r="TA612" s="211"/>
      <c r="TB612" s="211"/>
      <c r="TC612" s="211"/>
      <c r="TD612" s="211"/>
      <c r="TE612" s="211"/>
      <c r="TF612" s="211"/>
      <c r="TG612" s="211"/>
      <c r="TH612" s="211"/>
      <c r="TI612" s="211"/>
      <c r="TJ612" s="211"/>
      <c r="TK612" s="211"/>
      <c r="TL612" s="211"/>
      <c r="TM612" s="211"/>
      <c r="TN612" s="211"/>
      <c r="TO612" s="211"/>
      <c r="TP612" s="211"/>
      <c r="TQ612" s="211"/>
      <c r="TR612" s="211"/>
      <c r="TS612" s="211"/>
      <c r="TT612" s="211"/>
      <c r="TU612" s="211"/>
      <c r="TV612" s="211"/>
      <c r="TW612" s="211"/>
      <c r="TX612" s="211"/>
      <c r="TY612" s="211"/>
      <c r="TZ612" s="211"/>
      <c r="UA612" s="211"/>
      <c r="UB612" s="211"/>
      <c r="UC612" s="211"/>
      <c r="UD612" s="211"/>
      <c r="UE612" s="211"/>
      <c r="UF612" s="211"/>
      <c r="UG612" s="211"/>
      <c r="UH612" s="211"/>
      <c r="UI612" s="211"/>
      <c r="UJ612" s="211"/>
      <c r="UK612" s="211"/>
      <c r="UL612" s="211"/>
      <c r="UM612" s="211"/>
      <c r="UN612" s="211"/>
      <c r="UO612" s="211"/>
      <c r="UP612" s="211"/>
      <c r="UQ612" s="211"/>
      <c r="UR612" s="211"/>
      <c r="US612" s="211"/>
      <c r="UT612" s="211"/>
      <c r="UU612" s="211"/>
      <c r="UV612" s="211"/>
      <c r="UW612" s="211"/>
      <c r="UX612" s="211"/>
      <c r="UY612" s="211"/>
      <c r="UZ612" s="211"/>
      <c r="VA612" s="211"/>
      <c r="VB612" s="211"/>
      <c r="VC612" s="211"/>
      <c r="VD612" s="211"/>
      <c r="VE612" s="211"/>
      <c r="VF612" s="211"/>
      <c r="VG612" s="211"/>
      <c r="VH612" s="211"/>
      <c r="VI612" s="211"/>
      <c r="VJ612" s="211"/>
      <c r="VK612" s="211"/>
      <c r="VL612" s="211"/>
      <c r="VM612" s="211"/>
      <c r="VN612" s="211"/>
      <c r="VO612" s="211"/>
      <c r="VP612" s="211"/>
      <c r="VQ612" s="211"/>
      <c r="VR612" s="211"/>
      <c r="VS612" s="211"/>
      <c r="VT612" s="211"/>
      <c r="VU612" s="211"/>
      <c r="VV612" s="211"/>
      <c r="VW612" s="211"/>
      <c r="VX612" s="211"/>
      <c r="VY612" s="211"/>
      <c r="VZ612" s="211"/>
      <c r="WA612" s="211"/>
      <c r="WB612" s="211"/>
      <c r="WC612" s="211"/>
      <c r="WD612" s="211"/>
      <c r="WE612" s="211"/>
      <c r="WF612" s="211"/>
      <c r="WG612" s="211"/>
      <c r="WH612" s="211"/>
      <c r="WI612" s="211"/>
      <c r="WJ612" s="211"/>
      <c r="WK612" s="211"/>
      <c r="WL612" s="211"/>
      <c r="WM612" s="211"/>
      <c r="WN612" s="211"/>
      <c r="WO612" s="211"/>
      <c r="WP612" s="211"/>
      <c r="WQ612" s="211"/>
      <c r="WR612" s="211"/>
      <c r="WS612" s="211"/>
      <c r="WT612" s="211"/>
      <c r="WU612" s="211"/>
      <c r="WV612" s="211"/>
      <c r="WW612" s="211"/>
      <c r="WX612" s="211"/>
      <c r="WY612" s="211"/>
      <c r="WZ612" s="211"/>
      <c r="XA612" s="211"/>
      <c r="XB612" s="211"/>
      <c r="XC612" s="211"/>
      <c r="XD612" s="211"/>
      <c r="XE612" s="211"/>
      <c r="XF612" s="211"/>
      <c r="XG612" s="211"/>
      <c r="XH612" s="211"/>
      <c r="XI612" s="211"/>
      <c r="XJ612" s="211"/>
      <c r="XK612" s="211"/>
      <c r="XL612" s="211"/>
      <c r="XM612" s="211"/>
      <c r="XN612" s="211"/>
      <c r="XO612" s="211"/>
      <c r="XP612" s="211"/>
      <c r="XQ612" s="211"/>
      <c r="XR612" s="211"/>
      <c r="XS612" s="211"/>
      <c r="XT612" s="211"/>
      <c r="XU612" s="211"/>
      <c r="XV612" s="211"/>
      <c r="XW612" s="211"/>
      <c r="XX612" s="211"/>
      <c r="XY612" s="211"/>
      <c r="XZ612" s="211"/>
      <c r="YA612" s="211"/>
      <c r="YB612" s="211"/>
      <c r="YC612" s="211"/>
      <c r="YD612" s="211"/>
      <c r="YE612" s="211"/>
      <c r="YF612" s="211"/>
      <c r="YG612" s="211"/>
      <c r="YH612" s="211"/>
      <c r="YI612" s="211"/>
      <c r="YJ612" s="211"/>
      <c r="YK612" s="211"/>
      <c r="YL612" s="211"/>
      <c r="YM612" s="211"/>
      <c r="YN612" s="211"/>
      <c r="YO612" s="211"/>
      <c r="YP612" s="211"/>
      <c r="YQ612" s="211"/>
      <c r="YR612" s="211"/>
      <c r="YS612" s="211"/>
      <c r="YT612" s="211"/>
      <c r="YU612" s="211"/>
      <c r="YV612" s="211"/>
      <c r="YW612" s="211"/>
      <c r="YX612" s="211"/>
      <c r="YY612" s="211"/>
      <c r="YZ612" s="211"/>
      <c r="ZA612" s="211"/>
      <c r="ZB612" s="211"/>
      <c r="ZC612" s="211"/>
      <c r="ZD612" s="211"/>
      <c r="ZE612" s="211"/>
      <c r="ZF612" s="211"/>
      <c r="ZG612" s="211"/>
      <c r="ZH612" s="211"/>
      <c r="ZI612" s="211"/>
      <c r="ZJ612" s="211"/>
      <c r="ZK612" s="211"/>
      <c r="ZL612" s="211"/>
      <c r="ZM612" s="211"/>
      <c r="ZN612" s="211"/>
      <c r="ZO612" s="211"/>
      <c r="ZP612" s="211"/>
      <c r="ZQ612" s="211"/>
      <c r="ZR612" s="211"/>
      <c r="ZS612" s="211"/>
      <c r="ZT612" s="211"/>
      <c r="ZU612" s="211"/>
      <c r="ZV612" s="211"/>
      <c r="ZW612" s="211"/>
      <c r="ZX612" s="211"/>
      <c r="ZY612" s="211"/>
      <c r="ZZ612" s="211"/>
      <c r="AAA612" s="211"/>
      <c r="AAB612" s="211"/>
      <c r="AAC612" s="211"/>
      <c r="AAD612" s="211"/>
      <c r="AAE612" s="211"/>
      <c r="AAF612" s="211"/>
      <c r="AAG612" s="211"/>
      <c r="AAH612" s="211"/>
      <c r="AAI612" s="211"/>
      <c r="AAJ612" s="211"/>
      <c r="AAK612" s="211"/>
      <c r="AAL612" s="211"/>
      <c r="AAM612" s="211"/>
      <c r="AAN612" s="211"/>
      <c r="AAO612" s="211"/>
      <c r="AAP612" s="211"/>
      <c r="AAQ612" s="211"/>
      <c r="AAR612" s="211"/>
      <c r="AAS612" s="211"/>
      <c r="AAT612" s="211"/>
      <c r="AAU612" s="211"/>
      <c r="AAV612" s="211"/>
      <c r="AAW612" s="211"/>
      <c r="AAX612" s="211"/>
      <c r="AAY612" s="211"/>
      <c r="AAZ612" s="211"/>
      <c r="ABA612" s="211"/>
      <c r="ABB612" s="211"/>
      <c r="ABC612" s="211"/>
      <c r="ABD612" s="211"/>
      <c r="ABE612" s="211"/>
      <c r="ABF612" s="211"/>
      <c r="ABG612" s="211"/>
      <c r="ABH612" s="211"/>
      <c r="ABI612" s="211"/>
      <c r="ABJ612" s="211"/>
      <c r="ABK612" s="211"/>
      <c r="ABL612" s="211"/>
      <c r="ABM612" s="211"/>
      <c r="ABN612" s="211"/>
      <c r="ABO612" s="211"/>
      <c r="ABP612" s="211"/>
      <c r="ABQ612" s="211"/>
      <c r="ABR612" s="211"/>
      <c r="ABS612" s="211"/>
      <c r="ABT612" s="211"/>
      <c r="ABU612" s="211"/>
      <c r="ABV612" s="211"/>
      <c r="ABW612" s="211"/>
      <c r="ABX612" s="211"/>
      <c r="ABY612" s="211"/>
      <c r="ABZ612" s="211"/>
      <c r="ACA612" s="211"/>
      <c r="ACB612" s="211"/>
      <c r="ACC612" s="211"/>
      <c r="ACD612" s="211"/>
      <c r="ACE612" s="211"/>
      <c r="ACF612" s="211"/>
      <c r="ACG612" s="211"/>
      <c r="ACH612" s="211"/>
      <c r="ACI612" s="211"/>
      <c r="ACJ612" s="211"/>
      <c r="ACK612" s="211"/>
      <c r="ACL612" s="211"/>
      <c r="ACM612" s="211"/>
      <c r="ACN612" s="211"/>
      <c r="ACO612" s="211"/>
      <c r="ACP612" s="211"/>
      <c r="ACQ612" s="211"/>
      <c r="ACR612" s="211"/>
      <c r="ACS612" s="211"/>
      <c r="ACT612" s="211"/>
      <c r="ACU612" s="211"/>
      <c r="ACV612" s="211"/>
      <c r="ACW612" s="211"/>
      <c r="ACX612" s="211"/>
      <c r="ACY612" s="211"/>
      <c r="ACZ612" s="211"/>
      <c r="ADA612" s="211"/>
      <c r="ADB612" s="211"/>
      <c r="ADC612" s="211"/>
      <c r="ADD612" s="211"/>
      <c r="ADE612" s="211"/>
      <c r="ADF612" s="211"/>
      <c r="ADG612" s="211"/>
      <c r="ADH612" s="211"/>
      <c r="ADI612" s="211"/>
      <c r="ADJ612" s="211"/>
      <c r="ADK612" s="211"/>
      <c r="ADL612" s="211"/>
      <c r="ADM612" s="211"/>
      <c r="ADN612" s="211"/>
      <c r="ADO612" s="211"/>
      <c r="ADP612" s="211"/>
      <c r="ADQ612" s="211"/>
      <c r="ADR612" s="211"/>
      <c r="ADS612" s="211"/>
      <c r="ADT612" s="211"/>
      <c r="ADU612" s="211"/>
      <c r="ADV612" s="211"/>
      <c r="ADW612" s="211"/>
      <c r="ADX612" s="211"/>
      <c r="ADY612" s="211"/>
      <c r="ADZ612" s="211"/>
      <c r="AEA612" s="211"/>
      <c r="AEB612" s="211"/>
      <c r="AEC612" s="211"/>
      <c r="AED612" s="211"/>
      <c r="AEE612" s="211"/>
      <c r="AEF612" s="211"/>
      <c r="AEG612" s="211"/>
      <c r="AEH612" s="211"/>
      <c r="AEI612" s="211"/>
      <c r="AEJ612" s="211"/>
      <c r="AEK612" s="211"/>
      <c r="AEL612" s="211"/>
      <c r="AEM612" s="211"/>
      <c r="AEN612" s="211"/>
      <c r="AEO612" s="211"/>
      <c r="AEP612" s="211"/>
      <c r="AEQ612" s="211"/>
      <c r="AER612" s="211"/>
      <c r="AES612" s="211"/>
      <c r="AET612" s="211"/>
      <c r="AEU612" s="211"/>
      <c r="AEV612" s="211"/>
      <c r="AEW612" s="211"/>
      <c r="AEX612" s="211"/>
      <c r="AEY612" s="211"/>
      <c r="AEZ612" s="211"/>
      <c r="AFA612" s="211"/>
      <c r="AFB612" s="211"/>
      <c r="AFC612" s="211"/>
      <c r="AFD612" s="211"/>
      <c r="AFE612" s="211"/>
      <c r="AFF612" s="211"/>
      <c r="AFG612" s="211"/>
      <c r="AFH612" s="211"/>
      <c r="AFI612" s="211"/>
      <c r="AFJ612" s="211"/>
      <c r="AFK612" s="211"/>
      <c r="AFL612" s="211"/>
      <c r="AFM612" s="211"/>
      <c r="AFN612" s="211"/>
      <c r="AFO612" s="211"/>
      <c r="AFP612" s="211"/>
      <c r="AFQ612" s="211"/>
      <c r="AFR612" s="211"/>
      <c r="AFS612" s="211"/>
      <c r="AFT612" s="211"/>
      <c r="AFU612" s="211"/>
      <c r="AFV612" s="211"/>
      <c r="AFW612" s="211"/>
      <c r="AFX612" s="211"/>
      <c r="AFY612" s="211"/>
      <c r="AFZ612" s="211"/>
      <c r="AGA612" s="211"/>
      <c r="AGB612" s="211"/>
      <c r="AGC612" s="211"/>
      <c r="AGD612" s="211"/>
      <c r="AGE612" s="211"/>
      <c r="AGF612" s="211"/>
      <c r="AGG612" s="211"/>
      <c r="AGH612" s="211"/>
      <c r="AGI612" s="211"/>
      <c r="AGJ612" s="211"/>
      <c r="AGK612" s="211"/>
      <c r="AGL612" s="211"/>
      <c r="AGM612" s="211"/>
      <c r="AGN612" s="211"/>
      <c r="AGO612" s="211"/>
      <c r="AGP612" s="211"/>
      <c r="AGQ612" s="211"/>
      <c r="AGR612" s="211"/>
      <c r="AGS612" s="211"/>
      <c r="AGT612" s="211"/>
      <c r="AGU612" s="211"/>
      <c r="AGV612" s="211"/>
      <c r="AGW612" s="211"/>
      <c r="AGX612" s="211"/>
      <c r="AGY612" s="211"/>
      <c r="AGZ612" s="211"/>
      <c r="AHA612" s="211"/>
      <c r="AHB612" s="211"/>
      <c r="AHC612" s="211"/>
      <c r="AHD612" s="211"/>
      <c r="AHE612" s="211"/>
      <c r="AHF612" s="211"/>
      <c r="AHG612" s="211"/>
      <c r="AHH612" s="211"/>
      <c r="AHI612" s="211"/>
      <c r="AHJ612" s="211"/>
      <c r="AHK612" s="211"/>
      <c r="AHL612" s="211"/>
      <c r="AHM612" s="211"/>
      <c r="AHN612" s="211"/>
      <c r="AHO612" s="211"/>
      <c r="AHP612" s="211"/>
      <c r="AHQ612" s="211"/>
      <c r="AHR612" s="211"/>
      <c r="AHS612" s="211"/>
      <c r="AHT612" s="211"/>
      <c r="AHU612" s="211"/>
      <c r="AHV612" s="211"/>
      <c r="AHW612" s="211"/>
      <c r="AHX612" s="211"/>
      <c r="AHY612" s="211"/>
      <c r="AHZ612" s="211"/>
      <c r="AIA612" s="211"/>
      <c r="AIB612" s="211"/>
      <c r="AIC612" s="211"/>
      <c r="AID612" s="211"/>
      <c r="AIE612" s="211"/>
      <c r="AIF612" s="211"/>
      <c r="AIG612" s="211"/>
      <c r="AIH612" s="211"/>
      <c r="AII612" s="211"/>
      <c r="AIJ612" s="211"/>
      <c r="AIK612" s="211"/>
      <c r="AIL612" s="211"/>
      <c r="AIM612" s="211"/>
      <c r="AIN612" s="211"/>
      <c r="AIO612" s="211"/>
      <c r="AIP612" s="211"/>
      <c r="AIQ612" s="211"/>
      <c r="AIR612" s="211"/>
      <c r="AIS612" s="211"/>
      <c r="AIT612" s="211"/>
      <c r="AIU612" s="211"/>
      <c r="AIV612" s="211"/>
      <c r="AIW612" s="211"/>
      <c r="AIX612" s="211"/>
      <c r="AIY612" s="211"/>
      <c r="AIZ612" s="211"/>
      <c r="AJA612" s="211"/>
      <c r="AJB612" s="211"/>
      <c r="AJC612" s="211"/>
      <c r="AJD612" s="211"/>
      <c r="AJE612" s="211"/>
      <c r="AJF612" s="211"/>
      <c r="AJG612" s="211"/>
      <c r="AJH612" s="211"/>
      <c r="AJI612" s="211"/>
      <c r="AJJ612" s="211"/>
      <c r="AJK612" s="211"/>
      <c r="AJL612" s="211"/>
      <c r="AJM612" s="211"/>
      <c r="AJN612" s="211"/>
      <c r="AJO612" s="211"/>
      <c r="AJP612" s="211"/>
      <c r="AJQ612" s="211"/>
      <c r="AJR612" s="211"/>
      <c r="AJS612" s="211"/>
      <c r="AJT612" s="211"/>
      <c r="AJU612" s="211"/>
      <c r="AJV612" s="211"/>
      <c r="AJW612" s="211"/>
      <c r="AJX612" s="211"/>
      <c r="AJY612" s="211"/>
      <c r="AJZ612" s="211"/>
      <c r="AKA612" s="211"/>
      <c r="AKB612" s="211"/>
      <c r="AKC612" s="211"/>
      <c r="AKD612" s="211"/>
      <c r="AKE612" s="211"/>
      <c r="AKF612" s="211"/>
      <c r="AKG612" s="211"/>
      <c r="AKH612" s="211"/>
      <c r="AKI612" s="211"/>
      <c r="AKJ612" s="211"/>
      <c r="AKK612" s="211"/>
      <c r="AKL612" s="211"/>
      <c r="AKM612" s="211"/>
      <c r="AKN612" s="211"/>
      <c r="AKO612" s="211"/>
      <c r="AKP612" s="211"/>
      <c r="AKQ612" s="211"/>
      <c r="AKR612" s="211"/>
      <c r="AKS612" s="211"/>
      <c r="AKT612" s="211"/>
      <c r="AKU612" s="211"/>
      <c r="AKV612" s="211"/>
      <c r="AKW612" s="211"/>
      <c r="AKX612" s="211"/>
      <c r="AKY612" s="211"/>
      <c r="AKZ612" s="211"/>
      <c r="ALA612" s="211"/>
      <c r="ALB612" s="211"/>
      <c r="ALC612" s="211"/>
      <c r="ALD612" s="211"/>
      <c r="ALE612" s="211"/>
      <c r="ALF612" s="211"/>
      <c r="ALG612" s="211"/>
      <c r="ALH612" s="211"/>
      <c r="ALI612" s="211"/>
      <c r="ALJ612" s="211"/>
      <c r="ALK612" s="211"/>
      <c r="ALL612" s="211"/>
      <c r="ALM612" s="211"/>
      <c r="ALN612" s="211"/>
      <c r="ALO612" s="211"/>
      <c r="ALP612" s="211"/>
      <c r="ALQ612" s="211"/>
      <c r="ALR612" s="211"/>
      <c r="ALS612" s="211"/>
      <c r="ALT612" s="211"/>
      <c r="ALU612" s="211"/>
      <c r="ALV612" s="211"/>
      <c r="ALW612" s="211"/>
      <c r="ALX612" s="211"/>
      <c r="ALY612" s="211"/>
      <c r="ALZ612" s="211"/>
      <c r="AMA612" s="211"/>
      <c r="AMB612" s="211"/>
      <c r="AMC612" s="211"/>
      <c r="AMD612" s="211"/>
      <c r="AME612" s="211"/>
      <c r="AMF612" s="211"/>
      <c r="AMG612" s="211"/>
      <c r="AMH612" s="211"/>
      <c r="AMI612" s="211"/>
      <c r="AMJ612" s="211"/>
      <c r="AMK612" s="211"/>
      <c r="AML612" s="211"/>
      <c r="AMM612" s="211"/>
      <c r="AMN612" s="211"/>
      <c r="AMO612" s="211"/>
      <c r="AMP612" s="211"/>
      <c r="AMQ612" s="211"/>
      <c r="AMR612" s="211"/>
      <c r="AMS612" s="211"/>
      <c r="AMT612" s="211"/>
      <c r="AMU612" s="211"/>
      <c r="AMV612" s="211"/>
      <c r="AMW612" s="211"/>
      <c r="AMX612" s="211"/>
      <c r="AMY612" s="211"/>
      <c r="AMZ612" s="211"/>
      <c r="ANA612" s="211"/>
      <c r="ANB612" s="211"/>
      <c r="ANC612" s="211"/>
      <c r="AND612" s="211"/>
      <c r="ANE612" s="211"/>
      <c r="ANF612" s="211"/>
      <c r="ANG612" s="211"/>
      <c r="ANH612" s="211"/>
      <c r="ANI612" s="211"/>
      <c r="ANJ612" s="211"/>
      <c r="ANK612" s="211"/>
      <c r="ANL612" s="211"/>
      <c r="ANM612" s="211"/>
      <c r="ANN612" s="211"/>
      <c r="ANO612" s="211"/>
      <c r="ANP612" s="211"/>
      <c r="ANQ612" s="211"/>
      <c r="ANR612" s="211"/>
      <c r="ANS612" s="211"/>
      <c r="ANT612" s="211"/>
      <c r="ANU612" s="211"/>
      <c r="ANV612" s="211"/>
      <c r="ANW612" s="211"/>
      <c r="ANX612" s="211"/>
      <c r="ANY612" s="211"/>
      <c r="ANZ612" s="211"/>
      <c r="AOA612" s="211"/>
      <c r="AOB612" s="211"/>
      <c r="AOC612" s="211"/>
      <c r="AOD612" s="211"/>
      <c r="AOE612" s="211"/>
      <c r="AOF612" s="211"/>
      <c r="AOG612" s="211"/>
      <c r="AOH612" s="211"/>
      <c r="AOI612" s="211"/>
      <c r="AOJ612" s="211"/>
      <c r="AOK612" s="211"/>
      <c r="AOL612" s="211"/>
      <c r="AOM612" s="211"/>
      <c r="AON612" s="211"/>
      <c r="AOO612" s="211"/>
      <c r="AOP612" s="211"/>
      <c r="AOQ612" s="211"/>
      <c r="AOR612" s="211"/>
      <c r="AOS612" s="211"/>
      <c r="AOT612" s="211"/>
      <c r="AOU612" s="211"/>
      <c r="AOV612" s="211"/>
      <c r="AOW612" s="211"/>
      <c r="AOX612" s="211"/>
      <c r="AOY612" s="211"/>
      <c r="AOZ612" s="211"/>
      <c r="APA612" s="211"/>
      <c r="APB612" s="211"/>
      <c r="APC612" s="211"/>
      <c r="APD612" s="211"/>
      <c r="APE612" s="211"/>
      <c r="APF612" s="211"/>
      <c r="APG612" s="211"/>
      <c r="APH612" s="211"/>
      <c r="API612" s="211"/>
      <c r="APJ612" s="211"/>
      <c r="APK612" s="211"/>
      <c r="APL612" s="211"/>
      <c r="APM612" s="211"/>
      <c r="APN612" s="211"/>
      <c r="APO612" s="211"/>
      <c r="APP612" s="211"/>
      <c r="APQ612" s="211"/>
      <c r="APR612" s="211"/>
      <c r="APS612" s="211"/>
      <c r="APT612" s="211"/>
      <c r="APU612" s="211"/>
      <c r="APV612" s="211"/>
      <c r="APW612" s="211"/>
      <c r="APX612" s="211"/>
      <c r="APY612" s="211"/>
      <c r="APZ612" s="211"/>
      <c r="AQA612" s="211"/>
      <c r="AQB612" s="211"/>
      <c r="AQC612" s="211"/>
      <c r="AQD612" s="211"/>
      <c r="AQE612" s="211"/>
      <c r="AQF612" s="211"/>
      <c r="AQG612" s="211"/>
      <c r="AQH612" s="211"/>
      <c r="AQI612" s="211"/>
      <c r="AQJ612" s="211"/>
      <c r="AQK612" s="211"/>
      <c r="AQL612" s="211"/>
      <c r="AQM612" s="211"/>
      <c r="AQN612" s="211"/>
      <c r="AQO612" s="211"/>
      <c r="AQP612" s="211"/>
      <c r="AQQ612" s="211"/>
      <c r="AQR612" s="211"/>
      <c r="AQS612" s="211"/>
      <c r="AQT612" s="211"/>
      <c r="AQU612" s="211"/>
      <c r="AQV612" s="211"/>
      <c r="AQW612" s="211"/>
      <c r="AQX612" s="211"/>
      <c r="AQY612" s="211"/>
      <c r="AQZ612" s="211"/>
      <c r="ARA612" s="211"/>
      <c r="ARB612" s="211"/>
      <c r="ARC612" s="211"/>
      <c r="ARD612" s="211"/>
      <c r="ARE612" s="211"/>
      <c r="ARF612" s="211"/>
      <c r="ARG612" s="211"/>
      <c r="ARH612" s="211"/>
      <c r="ARI612" s="211"/>
      <c r="ARJ612" s="211"/>
      <c r="ARK612" s="211"/>
      <c r="ARL612" s="211"/>
      <c r="ARM612" s="211"/>
      <c r="ARN612" s="211"/>
      <c r="ARO612" s="211"/>
      <c r="ARP612" s="211"/>
      <c r="ARQ612" s="211"/>
      <c r="ARR612" s="211"/>
      <c r="ARS612" s="211"/>
      <c r="ART612" s="211"/>
      <c r="ARU612" s="211"/>
      <c r="ARV612" s="211"/>
      <c r="ARW612" s="211"/>
      <c r="ARX612" s="211"/>
      <c r="ARY612" s="211"/>
      <c r="ARZ612" s="211"/>
      <c r="ASA612" s="211"/>
      <c r="ASB612" s="211"/>
      <c r="ASC612" s="211"/>
      <c r="ASD612" s="211"/>
      <c r="ASE612" s="211"/>
      <c r="ASF612" s="211"/>
      <c r="ASG612" s="211"/>
      <c r="ASH612" s="211"/>
      <c r="ASI612" s="211"/>
      <c r="ASJ612" s="211"/>
      <c r="ASK612" s="211"/>
      <c r="ASL612" s="211"/>
      <c r="ASM612" s="211"/>
      <c r="ASN612" s="211"/>
      <c r="ASO612" s="211"/>
      <c r="ASP612" s="211"/>
      <c r="ASQ612" s="211"/>
      <c r="ASR612" s="211"/>
      <c r="ASS612" s="211"/>
      <c r="AST612" s="211"/>
      <c r="ASU612" s="211"/>
      <c r="ASV612" s="211"/>
      <c r="ASW612" s="211"/>
      <c r="ASX612" s="211"/>
      <c r="ASY612" s="211"/>
      <c r="ASZ612" s="211"/>
      <c r="ATA612" s="211"/>
      <c r="ATB612" s="211"/>
      <c r="ATC612" s="211"/>
      <c r="ATD612" s="211"/>
      <c r="ATE612" s="211"/>
      <c r="ATF612" s="211"/>
      <c r="ATG612" s="211"/>
      <c r="ATH612" s="211"/>
      <c r="ATI612" s="211"/>
      <c r="ATJ612" s="211"/>
      <c r="ATK612" s="211"/>
      <c r="ATL612" s="211"/>
      <c r="ATM612" s="211"/>
      <c r="ATN612" s="211"/>
      <c r="ATO612" s="211"/>
      <c r="ATP612" s="211"/>
      <c r="ATQ612" s="211"/>
      <c r="ATR612" s="211"/>
      <c r="ATS612" s="211"/>
      <c r="ATT612" s="211"/>
      <c r="ATU612" s="211"/>
      <c r="ATV612" s="211"/>
      <c r="ATW612" s="211"/>
      <c r="ATX612" s="211"/>
      <c r="ATY612" s="211"/>
      <c r="ATZ612" s="211"/>
      <c r="AUA612" s="211"/>
      <c r="AUB612" s="211"/>
      <c r="AUC612" s="211"/>
      <c r="AUD612" s="211"/>
      <c r="AUE612" s="211"/>
      <c r="AUF612" s="211"/>
      <c r="AUG612" s="211"/>
      <c r="AUH612" s="211"/>
      <c r="AUI612" s="211"/>
      <c r="AUJ612" s="211"/>
      <c r="AUK612" s="211"/>
      <c r="AUL612" s="211"/>
      <c r="AUM612" s="211"/>
      <c r="AUN612" s="211"/>
      <c r="AUO612" s="211"/>
      <c r="AUP612" s="211"/>
      <c r="AUQ612" s="211"/>
      <c r="AUR612" s="211"/>
      <c r="AUS612" s="211"/>
      <c r="AUT612" s="211"/>
      <c r="AUU612" s="211"/>
      <c r="AUV612" s="211"/>
      <c r="AUW612" s="211"/>
      <c r="AUX612" s="211"/>
      <c r="AUY612" s="211"/>
      <c r="AUZ612" s="211"/>
      <c r="AVA612" s="211"/>
      <c r="AVB612" s="211"/>
      <c r="AVC612" s="211"/>
      <c r="AVD612" s="211"/>
      <c r="AVE612" s="211"/>
      <c r="AVF612" s="211"/>
      <c r="AVG612" s="211"/>
      <c r="AVH612" s="211"/>
      <c r="AVI612" s="211"/>
      <c r="AVJ612" s="211"/>
      <c r="AVK612" s="211"/>
      <c r="AVL612" s="211"/>
      <c r="AVM612" s="211"/>
      <c r="AVN612" s="211"/>
      <c r="AVO612" s="211"/>
      <c r="AVP612" s="211"/>
      <c r="AVQ612" s="211"/>
      <c r="AVR612" s="211"/>
      <c r="AVS612" s="211"/>
      <c r="AVT612" s="211"/>
      <c r="AVU612" s="211"/>
      <c r="AVV612" s="211"/>
      <c r="AVW612" s="211"/>
      <c r="AVX612" s="211"/>
      <c r="AVY612" s="211"/>
      <c r="AVZ612" s="211"/>
      <c r="AWA612" s="211"/>
      <c r="AWB612" s="211"/>
      <c r="AWC612" s="211"/>
      <c r="AWD612" s="211"/>
      <c r="AWE612" s="211"/>
      <c r="AWF612" s="211"/>
      <c r="AWG612" s="211"/>
      <c r="AWH612" s="211"/>
      <c r="AWI612" s="211"/>
      <c r="AWJ612" s="211"/>
      <c r="AWK612" s="211"/>
      <c r="AWL612" s="211"/>
      <c r="AWM612" s="211"/>
      <c r="AWN612" s="211"/>
      <c r="AWO612" s="211"/>
      <c r="AWP612" s="211"/>
      <c r="AWQ612" s="211"/>
      <c r="AWR612" s="211"/>
      <c r="AWS612" s="211"/>
      <c r="AWT612" s="211"/>
      <c r="AWU612" s="211"/>
      <c r="AWV612" s="211"/>
      <c r="AWW612" s="211"/>
      <c r="AWX612" s="211"/>
      <c r="AWY612" s="211"/>
      <c r="AWZ612" s="211"/>
      <c r="AXA612" s="211"/>
      <c r="AXB612" s="211"/>
      <c r="AXC612" s="211"/>
      <c r="AXD612" s="211"/>
      <c r="AXE612" s="211"/>
      <c r="AXF612" s="211"/>
      <c r="AXG612" s="211"/>
      <c r="AXH612" s="211"/>
      <c r="AXI612" s="211"/>
      <c r="AXJ612" s="211"/>
      <c r="AXK612" s="211"/>
      <c r="AXL612" s="211"/>
      <c r="AXM612" s="211"/>
      <c r="AXN612" s="211"/>
      <c r="AXO612" s="211"/>
      <c r="AXP612" s="211"/>
      <c r="AXQ612" s="211"/>
      <c r="AXR612" s="211"/>
      <c r="AXS612" s="211"/>
      <c r="AXT612" s="211"/>
      <c r="AXU612" s="211"/>
      <c r="AXV612" s="211"/>
      <c r="AXW612" s="211"/>
      <c r="AXX612" s="211"/>
      <c r="AXY612" s="211"/>
      <c r="AXZ612" s="211"/>
      <c r="AYA612" s="211"/>
      <c r="AYB612" s="211"/>
      <c r="AYC612" s="211"/>
      <c r="AYD612" s="211"/>
      <c r="AYE612" s="211"/>
      <c r="AYF612" s="211"/>
      <c r="AYG612" s="211"/>
      <c r="AYH612" s="211"/>
      <c r="AYI612" s="211"/>
      <c r="AYJ612" s="211"/>
      <c r="AYK612" s="211"/>
      <c r="AYL612" s="211"/>
      <c r="AYM612" s="211"/>
      <c r="AYN612" s="211"/>
      <c r="AYO612" s="211"/>
      <c r="AYP612" s="211"/>
      <c r="AYQ612" s="211"/>
      <c r="AYR612" s="211"/>
      <c r="AYS612" s="211"/>
      <c r="AYT612" s="211"/>
      <c r="AYU612" s="211"/>
      <c r="AYV612" s="211"/>
      <c r="AYW612" s="211"/>
      <c r="AYX612" s="211"/>
      <c r="AYY612" s="211"/>
      <c r="AYZ612" s="211"/>
      <c r="AZA612" s="211"/>
      <c r="AZB612" s="211"/>
      <c r="AZC612" s="211"/>
      <c r="AZD612" s="211"/>
      <c r="AZE612" s="211"/>
      <c r="AZF612" s="211"/>
      <c r="AZG612" s="211"/>
      <c r="AZH612" s="211"/>
      <c r="AZI612" s="211"/>
      <c r="AZJ612" s="211"/>
      <c r="AZK612" s="211"/>
      <c r="AZL612" s="211"/>
      <c r="AZM612" s="211"/>
      <c r="AZN612" s="211"/>
      <c r="AZO612" s="211"/>
      <c r="AZP612" s="211"/>
      <c r="AZQ612" s="211"/>
      <c r="AZR612" s="211"/>
      <c r="AZS612" s="211"/>
      <c r="AZT612" s="211"/>
      <c r="AZU612" s="211"/>
      <c r="AZV612" s="211"/>
      <c r="AZW612" s="211"/>
      <c r="AZX612" s="211"/>
      <c r="AZY612" s="211"/>
      <c r="AZZ612" s="211"/>
      <c r="BAA612" s="211"/>
      <c r="BAB612" s="211"/>
      <c r="BAC612" s="211"/>
      <c r="BAD612" s="211"/>
      <c r="BAE612" s="211"/>
      <c r="BAF612" s="211"/>
      <c r="BAG612" s="211"/>
      <c r="BAH612" s="211"/>
      <c r="BAI612" s="211"/>
      <c r="BAJ612" s="211"/>
      <c r="BAK612" s="211"/>
      <c r="BAL612" s="211"/>
      <c r="BAM612" s="211"/>
      <c r="BAN612" s="211"/>
      <c r="BAO612" s="211"/>
      <c r="BAP612" s="211"/>
      <c r="BAQ612" s="211"/>
      <c r="BAR612" s="211"/>
      <c r="BAS612" s="211"/>
      <c r="BAT612" s="211"/>
      <c r="BAU612" s="211"/>
      <c r="BAV612" s="211"/>
      <c r="BAW612" s="211"/>
      <c r="BAX612" s="211"/>
      <c r="BAY612" s="211"/>
      <c r="BAZ612" s="211"/>
      <c r="BBA612" s="211"/>
      <c r="BBB612" s="211"/>
      <c r="BBC612" s="211"/>
      <c r="BBD612" s="211"/>
      <c r="BBE612" s="211"/>
      <c r="BBF612" s="211"/>
      <c r="BBG612" s="211"/>
      <c r="BBH612" s="211"/>
      <c r="BBI612" s="211"/>
      <c r="BBJ612" s="211"/>
      <c r="BBK612" s="211"/>
      <c r="BBL612" s="211"/>
      <c r="BBM612" s="211"/>
      <c r="BBN612" s="211"/>
      <c r="BBO612" s="211"/>
      <c r="BBP612" s="211"/>
      <c r="BBQ612" s="211"/>
      <c r="BBR612" s="211"/>
      <c r="BBS612" s="211"/>
      <c r="BBT612" s="211"/>
      <c r="BBU612" s="211"/>
      <c r="BBV612" s="211"/>
      <c r="BBW612" s="211"/>
      <c r="BBX612" s="211"/>
      <c r="BBY612" s="211"/>
      <c r="BBZ612" s="211"/>
      <c r="BCA612" s="211"/>
      <c r="BCB612" s="211"/>
      <c r="BCC612" s="211"/>
      <c r="BCD612" s="211"/>
      <c r="BCE612" s="211"/>
      <c r="BCF612" s="211"/>
      <c r="BCG612" s="211"/>
      <c r="BCH612" s="211"/>
      <c r="BCI612" s="211"/>
      <c r="BCJ612" s="211"/>
      <c r="BCK612" s="211"/>
      <c r="BCL612" s="211"/>
      <c r="BCM612" s="211"/>
      <c r="BCN612" s="211"/>
      <c r="BCO612" s="211"/>
      <c r="BCP612" s="211"/>
      <c r="BCQ612" s="211"/>
      <c r="BCR612" s="211"/>
      <c r="BCS612" s="211"/>
      <c r="BCT612" s="211"/>
      <c r="BCU612" s="211"/>
      <c r="BCV612" s="211"/>
      <c r="BCW612" s="211"/>
      <c r="BCX612" s="211"/>
      <c r="BCY612" s="211"/>
      <c r="BCZ612" s="211"/>
      <c r="BDA612" s="211"/>
      <c r="BDB612" s="211"/>
      <c r="BDC612" s="211"/>
      <c r="BDD612" s="211"/>
      <c r="BDE612" s="211"/>
      <c r="BDF612" s="211"/>
      <c r="BDG612" s="211"/>
      <c r="BDH612" s="211"/>
      <c r="BDI612" s="211"/>
      <c r="BDJ612" s="211"/>
      <c r="BDK612" s="211"/>
      <c r="BDL612" s="211"/>
      <c r="BDM612" s="211"/>
      <c r="BDN612" s="211"/>
      <c r="BDO612" s="211"/>
      <c r="BDP612" s="211"/>
      <c r="BDQ612" s="211"/>
      <c r="BDR612" s="211"/>
      <c r="BDS612" s="211"/>
      <c r="BDT612" s="211"/>
      <c r="BDU612" s="211"/>
      <c r="BDV612" s="211"/>
      <c r="BDW612" s="211"/>
      <c r="BDX612" s="211"/>
      <c r="BDY612" s="211"/>
      <c r="BDZ612" s="211"/>
      <c r="BEA612" s="211"/>
      <c r="BEB612" s="211"/>
      <c r="BEC612" s="211"/>
      <c r="BED612" s="211"/>
      <c r="BEE612" s="211"/>
      <c r="BEF612" s="211"/>
      <c r="BEG612" s="211"/>
      <c r="BEH612" s="211"/>
      <c r="BEI612" s="211"/>
      <c r="BEJ612" s="211"/>
      <c r="BEK612" s="211"/>
      <c r="BEL612" s="211"/>
      <c r="BEM612" s="211"/>
      <c r="BEN612" s="211"/>
      <c r="BEO612" s="211"/>
      <c r="BEP612" s="211"/>
      <c r="BEQ612" s="211"/>
      <c r="BER612" s="211"/>
      <c r="BES612" s="211"/>
      <c r="BET612" s="211"/>
      <c r="BEU612" s="211"/>
      <c r="BEV612" s="211"/>
      <c r="BEW612" s="211"/>
      <c r="BEX612" s="211"/>
      <c r="BEY612" s="211"/>
      <c r="BEZ612" s="211"/>
      <c r="BFA612" s="211"/>
      <c r="BFB612" s="211"/>
      <c r="BFC612" s="211"/>
      <c r="BFD612" s="211"/>
      <c r="BFE612" s="211"/>
      <c r="BFF612" s="211"/>
      <c r="BFG612" s="211"/>
      <c r="BFH612" s="211"/>
      <c r="BFI612" s="211"/>
      <c r="BFJ612" s="211"/>
      <c r="BFK612" s="211"/>
      <c r="BFL612" s="211"/>
      <c r="BFM612" s="211"/>
      <c r="BFN612" s="211"/>
      <c r="BFO612" s="211"/>
      <c r="BFP612" s="211"/>
      <c r="BFQ612" s="211"/>
      <c r="BFR612" s="211"/>
      <c r="BFS612" s="211"/>
      <c r="BFT612" s="211"/>
      <c r="BFU612" s="211"/>
      <c r="BFV612" s="211"/>
      <c r="BFW612" s="211"/>
      <c r="BFX612" s="211"/>
      <c r="BFY612" s="211"/>
      <c r="BFZ612" s="211"/>
      <c r="BGA612" s="211"/>
      <c r="BGB612" s="211"/>
      <c r="BGC612" s="211"/>
      <c r="BGD612" s="211"/>
      <c r="BGE612" s="211"/>
      <c r="BGF612" s="211"/>
      <c r="BGG612" s="211"/>
      <c r="BGH612" s="211"/>
      <c r="BGI612" s="211"/>
      <c r="BGJ612" s="211"/>
      <c r="BGK612" s="211"/>
      <c r="BGL612" s="211"/>
      <c r="BGM612" s="211"/>
      <c r="BGN612" s="211"/>
      <c r="BGO612" s="211"/>
      <c r="BGP612" s="211"/>
      <c r="BGQ612" s="211"/>
      <c r="BGR612" s="211"/>
      <c r="BGS612" s="211"/>
      <c r="BGT612" s="211"/>
      <c r="BGU612" s="211"/>
      <c r="BGV612" s="211"/>
      <c r="BGW612" s="211"/>
      <c r="BGX612" s="211"/>
      <c r="BGY612" s="211"/>
      <c r="BGZ612" s="211"/>
      <c r="BHA612" s="211"/>
      <c r="BHB612" s="211"/>
      <c r="BHC612" s="211"/>
      <c r="BHD612" s="211"/>
      <c r="BHE612" s="211"/>
      <c r="BHF612" s="211"/>
      <c r="BHG612" s="211"/>
      <c r="BHH612" s="211"/>
      <c r="BHI612" s="211"/>
      <c r="BHJ612" s="211"/>
      <c r="BHK612" s="211"/>
      <c r="BHL612" s="211"/>
      <c r="BHM612" s="211"/>
      <c r="BHN612" s="211"/>
      <c r="BHO612" s="211"/>
      <c r="BHP612" s="211"/>
      <c r="BHQ612" s="211"/>
      <c r="BHR612" s="211"/>
      <c r="BHS612" s="211"/>
      <c r="BHT612" s="211"/>
      <c r="BHU612" s="211"/>
      <c r="BHV612" s="211"/>
      <c r="BHW612" s="211"/>
      <c r="BHX612" s="211"/>
      <c r="BHY612" s="211"/>
      <c r="BHZ612" s="211"/>
      <c r="BIA612" s="211"/>
      <c r="BIB612" s="211"/>
      <c r="BIC612" s="211"/>
      <c r="BID612" s="211"/>
      <c r="BIE612" s="211"/>
      <c r="BIF612" s="211"/>
      <c r="BIG612" s="211"/>
      <c r="BIH612" s="211"/>
      <c r="BII612" s="211"/>
      <c r="BIJ612" s="211"/>
      <c r="BIK612" s="211"/>
      <c r="BIL612" s="211"/>
      <c r="BIM612" s="211"/>
      <c r="BIN612" s="211"/>
      <c r="BIO612" s="211"/>
      <c r="BIP612" s="211"/>
      <c r="BIQ612" s="211"/>
      <c r="BIR612" s="211"/>
      <c r="BIS612" s="211"/>
      <c r="BIT612" s="211"/>
      <c r="BIU612" s="211"/>
      <c r="BIV612" s="211"/>
      <c r="BIW612" s="211"/>
      <c r="BIX612" s="211"/>
      <c r="BIY612" s="211"/>
      <c r="BIZ612" s="211"/>
      <c r="BJA612" s="211"/>
      <c r="BJB612" s="211"/>
      <c r="BJC612" s="211"/>
      <c r="BJD612" s="211"/>
      <c r="BJE612" s="211"/>
      <c r="BJF612" s="211"/>
      <c r="BJG612" s="211"/>
      <c r="BJH612" s="211"/>
      <c r="BJI612" s="211"/>
      <c r="BJJ612" s="211"/>
      <c r="BJK612" s="211"/>
      <c r="BJL612" s="211"/>
      <c r="BJM612" s="211"/>
      <c r="BJN612" s="211"/>
      <c r="BJO612" s="211"/>
      <c r="BJP612" s="211"/>
      <c r="BJQ612" s="211"/>
      <c r="BJR612" s="211"/>
      <c r="BJS612" s="211"/>
      <c r="BJT612" s="211"/>
      <c r="BJU612" s="211"/>
      <c r="BJV612" s="211"/>
      <c r="BJW612" s="211"/>
      <c r="BJX612" s="211"/>
      <c r="BJY612" s="211"/>
      <c r="BJZ612" s="211"/>
      <c r="BKA612" s="211"/>
      <c r="BKB612" s="211"/>
      <c r="BKC612" s="211"/>
      <c r="BKD612" s="211"/>
      <c r="BKE612" s="211"/>
      <c r="BKF612" s="211"/>
      <c r="BKG612" s="211"/>
      <c r="BKH612" s="211"/>
      <c r="BKI612" s="211"/>
      <c r="BKJ612" s="211"/>
      <c r="BKK612" s="211"/>
      <c r="BKL612" s="211"/>
      <c r="BKM612" s="211"/>
      <c r="BKN612" s="211"/>
      <c r="BKO612" s="211"/>
      <c r="BKP612" s="211"/>
      <c r="BKQ612" s="211"/>
      <c r="BKR612" s="211"/>
      <c r="BKS612" s="211"/>
      <c r="BKT612" s="211"/>
      <c r="BKU612" s="211"/>
      <c r="BKV612" s="211"/>
      <c r="BKW612" s="211"/>
      <c r="BKX612" s="211"/>
      <c r="BKY612" s="211"/>
      <c r="BKZ612" s="211"/>
      <c r="BLA612" s="211"/>
      <c r="BLB612" s="211"/>
      <c r="BLC612" s="211"/>
      <c r="BLD612" s="211"/>
      <c r="BLE612" s="211"/>
      <c r="BLF612" s="211"/>
      <c r="BLG612" s="211"/>
      <c r="BLH612" s="211"/>
      <c r="BLI612" s="211"/>
      <c r="BLJ612" s="211"/>
      <c r="BLK612" s="211"/>
      <c r="BLL612" s="211"/>
      <c r="BLM612" s="211"/>
      <c r="BLN612" s="211"/>
      <c r="BLO612" s="211"/>
      <c r="BLP612" s="211"/>
      <c r="BLQ612" s="211"/>
      <c r="BLR612" s="211"/>
      <c r="BLS612" s="211"/>
      <c r="BLT612" s="211"/>
      <c r="BLU612" s="211"/>
      <c r="BLV612" s="211"/>
      <c r="BLW612" s="211"/>
      <c r="BLX612" s="211"/>
      <c r="BLY612" s="211"/>
      <c r="BLZ612" s="211"/>
      <c r="BMA612" s="211"/>
      <c r="BMB612" s="211"/>
      <c r="BMC612" s="211"/>
      <c r="BMD612" s="211"/>
      <c r="BME612" s="211"/>
      <c r="BMF612" s="211"/>
      <c r="BMG612" s="211"/>
      <c r="BMH612" s="211"/>
      <c r="BMI612" s="211"/>
      <c r="BMJ612" s="211"/>
      <c r="BMK612" s="211"/>
      <c r="BML612" s="211"/>
      <c r="BMM612" s="211"/>
      <c r="BMN612" s="211"/>
      <c r="BMO612" s="211"/>
      <c r="BMP612" s="211"/>
      <c r="BMQ612" s="211"/>
      <c r="BMR612" s="211"/>
      <c r="BMS612" s="211"/>
      <c r="BMT612" s="211"/>
      <c r="BMU612" s="211"/>
      <c r="BMV612" s="211"/>
      <c r="BMW612" s="211"/>
      <c r="BMX612" s="211"/>
      <c r="BMY612" s="211"/>
      <c r="BMZ612" s="211"/>
      <c r="BNA612" s="211"/>
      <c r="BNB612" s="211"/>
      <c r="BNC612" s="211"/>
      <c r="BND612" s="211"/>
      <c r="BNE612" s="211"/>
      <c r="BNF612" s="211"/>
      <c r="BNG612" s="211"/>
      <c r="BNH612" s="211"/>
      <c r="BNI612" s="211"/>
      <c r="BNJ612" s="211"/>
      <c r="BNK612" s="211"/>
      <c r="BNL612" s="211"/>
      <c r="BNM612" s="211"/>
      <c r="BNN612" s="211"/>
      <c r="BNO612" s="211"/>
      <c r="BNP612" s="211"/>
      <c r="BNQ612" s="211"/>
      <c r="BNR612" s="211"/>
      <c r="BNS612" s="211"/>
      <c r="BNT612" s="211"/>
      <c r="BNU612" s="211"/>
      <c r="BNV612" s="211"/>
      <c r="BNW612" s="211"/>
      <c r="BNX612" s="211"/>
      <c r="BNY612" s="211"/>
      <c r="BNZ612" s="211"/>
      <c r="BOA612" s="211"/>
      <c r="BOB612" s="211"/>
      <c r="BOC612" s="211"/>
      <c r="BOD612" s="211"/>
      <c r="BOE612" s="211"/>
      <c r="BOF612" s="211"/>
      <c r="BOG612" s="211"/>
      <c r="BOH612" s="211"/>
      <c r="BOI612" s="211"/>
      <c r="BOJ612" s="211"/>
      <c r="BOK612" s="211"/>
      <c r="BOL612" s="211"/>
      <c r="BOM612" s="211"/>
      <c r="BON612" s="211"/>
      <c r="BOO612" s="211"/>
      <c r="BOP612" s="211"/>
      <c r="BOQ612" s="211"/>
      <c r="BOR612" s="211"/>
      <c r="BOS612" s="211"/>
      <c r="BOT612" s="211"/>
      <c r="BOU612" s="211"/>
      <c r="BOV612" s="211"/>
      <c r="BOW612" s="211"/>
      <c r="BOX612" s="211"/>
      <c r="BOY612" s="211"/>
      <c r="BOZ612" s="211"/>
      <c r="BPA612" s="211"/>
      <c r="BPB612" s="211"/>
      <c r="BPC612" s="211"/>
      <c r="BPD612" s="211"/>
      <c r="BPE612" s="211"/>
      <c r="BPF612" s="211"/>
      <c r="BPG612" s="211"/>
      <c r="BPH612" s="211"/>
      <c r="BPI612" s="211"/>
      <c r="BPJ612" s="211"/>
      <c r="BPK612" s="211"/>
      <c r="BPL612" s="211"/>
      <c r="BPM612" s="211"/>
      <c r="BPN612" s="211"/>
      <c r="BPO612" s="211"/>
      <c r="BPP612" s="211"/>
      <c r="BPQ612" s="211"/>
      <c r="BPR612" s="211"/>
      <c r="BPS612" s="211"/>
      <c r="BPT612" s="211"/>
      <c r="BPU612" s="211"/>
      <c r="BPV612" s="211"/>
      <c r="BPW612" s="211"/>
      <c r="BPX612" s="211"/>
      <c r="BPY612" s="211"/>
      <c r="BPZ612" s="211"/>
      <c r="BQA612" s="211"/>
      <c r="BQB612" s="211"/>
      <c r="BQC612" s="211"/>
      <c r="BQD612" s="211"/>
      <c r="BQE612" s="211"/>
      <c r="BQF612" s="211"/>
      <c r="BQG612" s="211"/>
      <c r="BQH612" s="211"/>
      <c r="BQI612" s="211"/>
      <c r="BQJ612" s="211"/>
      <c r="BQK612" s="211"/>
      <c r="BQL612" s="211"/>
      <c r="BQM612" s="211"/>
      <c r="BQN612" s="211"/>
      <c r="BQO612" s="211"/>
      <c r="BQP612" s="211"/>
      <c r="BQQ612" s="211"/>
      <c r="BQR612" s="211"/>
      <c r="BQS612" s="211"/>
      <c r="BQT612" s="211"/>
      <c r="BQU612" s="211"/>
      <c r="BQV612" s="211"/>
      <c r="BQW612" s="211"/>
      <c r="BQX612" s="211"/>
      <c r="BQY612" s="211"/>
      <c r="BQZ612" s="211"/>
      <c r="BRA612" s="211"/>
      <c r="BRB612" s="211"/>
      <c r="BRC612" s="211"/>
      <c r="BRD612" s="211"/>
      <c r="BRE612" s="211"/>
      <c r="BRF612" s="211"/>
      <c r="BRG612" s="211"/>
      <c r="BRH612" s="211"/>
      <c r="BRI612" s="211"/>
      <c r="BRJ612" s="211"/>
      <c r="BRK612" s="211"/>
      <c r="BRL612" s="211"/>
      <c r="BRM612" s="211"/>
      <c r="BRN612" s="211"/>
      <c r="BRO612" s="211"/>
      <c r="BRP612" s="211"/>
      <c r="BRQ612" s="211"/>
      <c r="BRR612" s="211"/>
      <c r="BRS612" s="211"/>
      <c r="BRT612" s="211"/>
      <c r="BRU612" s="211"/>
      <c r="BRV612" s="211"/>
      <c r="BRW612" s="211"/>
      <c r="BRX612" s="211"/>
      <c r="BRY612" s="211"/>
      <c r="BRZ612" s="211"/>
      <c r="BSA612" s="211"/>
      <c r="BSB612" s="211"/>
      <c r="BSC612" s="211"/>
      <c r="BSD612" s="211"/>
      <c r="BSE612" s="211"/>
      <c r="BSF612" s="211"/>
      <c r="BSG612" s="211"/>
      <c r="BSH612" s="211"/>
      <c r="BSI612" s="211"/>
      <c r="BSJ612" s="211"/>
      <c r="BSK612" s="211"/>
      <c r="BSL612" s="211"/>
      <c r="BSM612" s="211"/>
      <c r="BSN612" s="211"/>
      <c r="BSO612" s="211"/>
      <c r="BSP612" s="211"/>
      <c r="BSQ612" s="211"/>
      <c r="BSR612" s="211"/>
      <c r="BSS612" s="211"/>
      <c r="BST612" s="211"/>
      <c r="BSU612" s="211"/>
      <c r="BSV612" s="211"/>
      <c r="BSW612" s="211"/>
      <c r="BSX612" s="211"/>
      <c r="BSY612" s="211"/>
      <c r="BSZ612" s="211"/>
      <c r="BTA612" s="211"/>
      <c r="BTB612" s="211"/>
      <c r="BTC612" s="211"/>
      <c r="BTD612" s="211"/>
      <c r="BTE612" s="211"/>
      <c r="BTF612" s="211"/>
      <c r="BTG612" s="211"/>
      <c r="BTH612" s="211"/>
      <c r="BTI612" s="211"/>
      <c r="BTJ612" s="211"/>
      <c r="BTK612" s="211"/>
      <c r="BTL612" s="211"/>
      <c r="BTM612" s="211"/>
      <c r="BTN612" s="211"/>
      <c r="BTO612" s="211"/>
      <c r="BTP612" s="211"/>
      <c r="BTQ612" s="211"/>
      <c r="BTR612" s="211"/>
      <c r="BTS612" s="211"/>
      <c r="BTT612" s="211"/>
      <c r="BTU612" s="211"/>
      <c r="BTV612" s="211"/>
      <c r="BTW612" s="211"/>
      <c r="BTX612" s="211"/>
      <c r="BTY612" s="211"/>
      <c r="BTZ612" s="211"/>
      <c r="BUA612" s="211"/>
      <c r="BUB612" s="211"/>
      <c r="BUC612" s="211"/>
      <c r="BUD612" s="211"/>
      <c r="BUE612" s="211"/>
      <c r="BUF612" s="211"/>
      <c r="BUG612" s="211"/>
      <c r="BUH612" s="211"/>
      <c r="BUI612" s="211"/>
      <c r="BUJ612" s="211"/>
      <c r="BUK612" s="211"/>
      <c r="BUL612" s="211"/>
      <c r="BUM612" s="211"/>
      <c r="BUN612" s="211"/>
      <c r="BUO612" s="211"/>
      <c r="BUP612" s="211"/>
      <c r="BUQ612" s="211"/>
      <c r="BUR612" s="211"/>
      <c r="BUS612" s="211"/>
      <c r="BUT612" s="211"/>
      <c r="BUU612" s="211"/>
      <c r="BUV612" s="211"/>
      <c r="BUW612" s="211"/>
      <c r="BUX612" s="211"/>
      <c r="BUY612" s="211"/>
      <c r="BUZ612" s="211"/>
      <c r="BVA612" s="211"/>
      <c r="BVB612" s="211"/>
      <c r="BVC612" s="211"/>
      <c r="BVD612" s="211"/>
      <c r="BVE612" s="211"/>
      <c r="BVF612" s="211"/>
      <c r="BVG612" s="211"/>
      <c r="BVH612" s="211"/>
      <c r="BVI612" s="211"/>
      <c r="BVJ612" s="211"/>
      <c r="BVK612" s="211"/>
      <c r="BVL612" s="211"/>
      <c r="BVM612" s="211"/>
      <c r="BVN612" s="211"/>
      <c r="BVO612" s="211"/>
      <c r="BVP612" s="211"/>
      <c r="BVQ612" s="211"/>
      <c r="BVR612" s="211"/>
      <c r="BVS612" s="211"/>
      <c r="BVT612" s="211"/>
      <c r="BVU612" s="211"/>
      <c r="BVV612" s="211"/>
      <c r="BVW612" s="211"/>
      <c r="BVX612" s="211"/>
      <c r="BVY612" s="211"/>
      <c r="BVZ612" s="211"/>
      <c r="BWA612" s="211"/>
      <c r="BWB612" s="211"/>
      <c r="BWC612" s="211"/>
      <c r="BWD612" s="211"/>
      <c r="BWE612" s="211"/>
      <c r="BWF612" s="211"/>
      <c r="BWG612" s="211"/>
      <c r="BWH612" s="211"/>
      <c r="BWI612" s="211"/>
      <c r="BWJ612" s="211"/>
      <c r="BWK612" s="211"/>
      <c r="BWL612" s="211"/>
      <c r="BWM612" s="211"/>
      <c r="BWN612" s="211"/>
      <c r="BWO612" s="211"/>
      <c r="BWP612" s="211"/>
      <c r="BWQ612" s="211"/>
      <c r="BWR612" s="211"/>
      <c r="BWS612" s="211"/>
      <c r="BWT612" s="211"/>
      <c r="BWU612" s="211"/>
      <c r="BWV612" s="211"/>
      <c r="BWW612" s="211"/>
      <c r="BWX612" s="211"/>
      <c r="BWY612" s="211"/>
      <c r="BWZ612" s="211"/>
      <c r="BXA612" s="211"/>
      <c r="BXB612" s="211"/>
      <c r="BXC612" s="211"/>
      <c r="BXD612" s="211"/>
      <c r="BXE612" s="211"/>
      <c r="BXF612" s="211"/>
      <c r="BXG612" s="211"/>
      <c r="BXH612" s="211"/>
      <c r="BXI612" s="211"/>
      <c r="BXJ612" s="211"/>
      <c r="BXK612" s="211"/>
      <c r="BXL612" s="211"/>
      <c r="BXM612" s="211"/>
      <c r="BXN612" s="211"/>
      <c r="BXO612" s="211"/>
      <c r="BXP612" s="211"/>
      <c r="BXQ612" s="211"/>
      <c r="BXR612" s="211"/>
      <c r="BXS612" s="211"/>
      <c r="BXT612" s="211"/>
      <c r="BXU612" s="211"/>
      <c r="BXV612" s="211"/>
      <c r="BXW612" s="211"/>
      <c r="BXX612" s="211"/>
      <c r="BXY612" s="211"/>
      <c r="BXZ612" s="211"/>
      <c r="BYA612" s="211"/>
      <c r="BYB612" s="211"/>
      <c r="BYC612" s="211"/>
      <c r="BYD612" s="211"/>
      <c r="BYE612" s="211"/>
      <c r="BYF612" s="211"/>
      <c r="BYG612" s="211"/>
      <c r="BYH612" s="211"/>
      <c r="BYI612" s="211"/>
      <c r="BYJ612" s="211"/>
      <c r="BYK612" s="211"/>
      <c r="BYL612" s="211"/>
      <c r="BYM612" s="211"/>
      <c r="BYN612" s="211"/>
      <c r="BYO612" s="211"/>
      <c r="BYP612" s="211"/>
      <c r="BYQ612" s="211"/>
      <c r="BYR612" s="211"/>
      <c r="BYS612" s="211"/>
      <c r="BYT612" s="211"/>
      <c r="BYU612" s="211"/>
      <c r="BYV612" s="211"/>
      <c r="BYW612" s="211"/>
      <c r="BYX612" s="211"/>
      <c r="BYY612" s="211"/>
      <c r="BYZ612" s="211"/>
      <c r="BZA612" s="211"/>
      <c r="BZB612" s="211"/>
      <c r="BZC612" s="211"/>
      <c r="BZD612" s="211"/>
      <c r="BZE612" s="211"/>
      <c r="BZF612" s="211"/>
      <c r="BZG612" s="211"/>
      <c r="BZH612" s="211"/>
      <c r="BZI612" s="211"/>
      <c r="BZJ612" s="211"/>
      <c r="BZK612" s="211"/>
      <c r="BZL612" s="211"/>
      <c r="BZM612" s="211"/>
      <c r="BZN612" s="211"/>
      <c r="BZO612" s="211"/>
      <c r="BZP612" s="211"/>
      <c r="BZQ612" s="211"/>
      <c r="BZR612" s="211"/>
      <c r="BZS612" s="211"/>
      <c r="BZT612" s="211"/>
      <c r="BZU612" s="211"/>
      <c r="BZV612" s="211"/>
      <c r="BZW612" s="211"/>
      <c r="BZX612" s="211"/>
      <c r="BZY612" s="211"/>
      <c r="BZZ612" s="211"/>
      <c r="CAA612" s="211"/>
      <c r="CAB612" s="211"/>
      <c r="CAC612" s="211"/>
      <c r="CAD612" s="211"/>
      <c r="CAE612" s="211"/>
      <c r="CAF612" s="211"/>
      <c r="CAG612" s="211"/>
      <c r="CAH612" s="211"/>
      <c r="CAI612" s="211"/>
      <c r="CAJ612" s="211"/>
      <c r="CAK612" s="211"/>
      <c r="CAL612" s="211"/>
      <c r="CAM612" s="211"/>
      <c r="CAN612" s="211"/>
      <c r="CAO612" s="211"/>
      <c r="CAP612" s="211"/>
      <c r="CAQ612" s="211"/>
      <c r="CAR612" s="211"/>
      <c r="CAS612" s="211"/>
      <c r="CAT612" s="211"/>
      <c r="CAU612" s="211"/>
      <c r="CAV612" s="211"/>
      <c r="CAW612" s="211"/>
      <c r="CAX612" s="211"/>
      <c r="CAY612" s="211"/>
      <c r="CAZ612" s="211"/>
      <c r="CBA612" s="211"/>
      <c r="CBB612" s="211"/>
      <c r="CBC612" s="211"/>
      <c r="CBD612" s="211"/>
      <c r="CBE612" s="211"/>
      <c r="CBF612" s="211"/>
      <c r="CBG612" s="211"/>
      <c r="CBH612" s="211"/>
      <c r="CBI612" s="211"/>
      <c r="CBJ612" s="211"/>
      <c r="CBK612" s="211"/>
      <c r="CBL612" s="211"/>
      <c r="CBM612" s="211"/>
      <c r="CBN612" s="211"/>
      <c r="CBO612" s="211"/>
      <c r="CBP612" s="211"/>
      <c r="CBQ612" s="211"/>
      <c r="CBR612" s="211"/>
      <c r="CBS612" s="211"/>
      <c r="CBT612" s="211"/>
      <c r="CBU612" s="211"/>
      <c r="CBV612" s="211"/>
      <c r="CBW612" s="211"/>
      <c r="CBX612" s="211"/>
      <c r="CBY612" s="211"/>
      <c r="CBZ612" s="211"/>
      <c r="CCA612" s="211"/>
      <c r="CCB612" s="211"/>
      <c r="CCC612" s="211"/>
      <c r="CCD612" s="211"/>
      <c r="CCE612" s="211"/>
      <c r="CCF612" s="211"/>
      <c r="CCG612" s="211"/>
      <c r="CCH612" s="211"/>
      <c r="CCI612" s="211"/>
      <c r="CCJ612" s="211"/>
      <c r="CCK612" s="211"/>
      <c r="CCL612" s="211"/>
      <c r="CCM612" s="211"/>
      <c r="CCN612" s="211"/>
      <c r="CCO612" s="211"/>
      <c r="CCP612" s="211"/>
      <c r="CCQ612" s="211"/>
      <c r="CCR612" s="211"/>
      <c r="CCS612" s="211"/>
      <c r="CCT612" s="211"/>
      <c r="CCU612" s="211"/>
      <c r="CCV612" s="211"/>
      <c r="CCW612" s="211"/>
      <c r="CCX612" s="211"/>
      <c r="CCY612" s="211"/>
      <c r="CCZ612" s="211"/>
      <c r="CDA612" s="211"/>
      <c r="CDB612" s="211"/>
      <c r="CDC612" s="211"/>
      <c r="CDD612" s="211"/>
      <c r="CDE612" s="211"/>
      <c r="CDF612" s="211"/>
      <c r="CDG612" s="211"/>
      <c r="CDH612" s="211"/>
      <c r="CDI612" s="211"/>
      <c r="CDJ612" s="211"/>
      <c r="CDK612" s="211"/>
      <c r="CDL612" s="211"/>
      <c r="CDM612" s="211"/>
      <c r="CDN612" s="211"/>
      <c r="CDO612" s="211"/>
      <c r="CDP612" s="211"/>
      <c r="CDQ612" s="211"/>
      <c r="CDR612" s="211"/>
      <c r="CDS612" s="211"/>
      <c r="CDT612" s="211"/>
      <c r="CDU612" s="211"/>
      <c r="CDV612" s="211"/>
      <c r="CDW612" s="211"/>
      <c r="CDX612" s="211"/>
      <c r="CDY612" s="211"/>
      <c r="CDZ612" s="211"/>
      <c r="CEA612" s="211"/>
      <c r="CEB612" s="211"/>
      <c r="CEC612" s="211"/>
      <c r="CED612" s="211"/>
      <c r="CEE612" s="211"/>
      <c r="CEF612" s="211"/>
      <c r="CEG612" s="211"/>
      <c r="CEH612" s="211"/>
      <c r="CEI612" s="211"/>
      <c r="CEJ612" s="211"/>
      <c r="CEK612" s="211"/>
      <c r="CEL612" s="211"/>
      <c r="CEM612" s="211"/>
      <c r="CEN612" s="211"/>
      <c r="CEO612" s="211"/>
      <c r="CEP612" s="211"/>
      <c r="CEQ612" s="211"/>
      <c r="CER612" s="211"/>
      <c r="CES612" s="211"/>
      <c r="CET612" s="211"/>
      <c r="CEU612" s="211"/>
      <c r="CEV612" s="211"/>
      <c r="CEW612" s="211"/>
      <c r="CEX612" s="211"/>
      <c r="CEY612" s="211"/>
      <c r="CEZ612" s="211"/>
      <c r="CFA612" s="211"/>
      <c r="CFB612" s="211"/>
      <c r="CFC612" s="211"/>
      <c r="CFD612" s="211"/>
      <c r="CFE612" s="211"/>
      <c r="CFF612" s="211"/>
      <c r="CFG612" s="211"/>
      <c r="CFH612" s="211"/>
      <c r="CFI612" s="211"/>
      <c r="CFJ612" s="211"/>
      <c r="CFK612" s="211"/>
      <c r="CFL612" s="211"/>
      <c r="CFM612" s="211"/>
      <c r="CFN612" s="211"/>
      <c r="CFO612" s="211"/>
      <c r="CFP612" s="211"/>
      <c r="CFQ612" s="211"/>
      <c r="CFR612" s="211"/>
      <c r="CFS612" s="211"/>
      <c r="CFT612" s="211"/>
      <c r="CFU612" s="211"/>
      <c r="CFV612" s="211"/>
      <c r="CFW612" s="211"/>
      <c r="CFX612" s="211"/>
      <c r="CFY612" s="211"/>
      <c r="CFZ612" s="211"/>
      <c r="CGA612" s="211"/>
      <c r="CGB612" s="211"/>
      <c r="CGC612" s="211"/>
      <c r="CGD612" s="211"/>
      <c r="CGE612" s="211"/>
      <c r="CGF612" s="211"/>
      <c r="CGG612" s="211"/>
      <c r="CGH612" s="211"/>
      <c r="CGI612" s="211"/>
      <c r="CGJ612" s="211"/>
      <c r="CGK612" s="211"/>
      <c r="CGL612" s="211"/>
      <c r="CGM612" s="211"/>
      <c r="CGN612" s="211"/>
      <c r="CGO612" s="211"/>
      <c r="CGP612" s="211"/>
      <c r="CGQ612" s="211"/>
      <c r="CGR612" s="211"/>
      <c r="CGS612" s="211"/>
      <c r="CGT612" s="211"/>
      <c r="CGU612" s="211"/>
      <c r="CGV612" s="211"/>
      <c r="CGW612" s="211"/>
      <c r="CGX612" s="211"/>
      <c r="CGY612" s="211"/>
      <c r="CGZ612" s="211"/>
      <c r="CHA612" s="211"/>
      <c r="CHB612" s="211"/>
      <c r="CHC612" s="211"/>
      <c r="CHD612" s="211"/>
      <c r="CHE612" s="211"/>
      <c r="CHF612" s="211"/>
      <c r="CHG612" s="211"/>
      <c r="CHH612" s="211"/>
      <c r="CHI612" s="211"/>
      <c r="CHJ612" s="211"/>
      <c r="CHK612" s="211"/>
      <c r="CHL612" s="211"/>
      <c r="CHM612" s="211"/>
      <c r="CHN612" s="211"/>
      <c r="CHO612" s="211"/>
      <c r="CHP612" s="211"/>
      <c r="CHQ612" s="211"/>
      <c r="CHR612" s="211"/>
      <c r="CHS612" s="211"/>
      <c r="CHT612" s="211"/>
      <c r="CHU612" s="211"/>
      <c r="CHV612" s="211"/>
      <c r="CHW612" s="211"/>
      <c r="CHX612" s="211"/>
      <c r="CHY612" s="211"/>
      <c r="CHZ612" s="211"/>
      <c r="CIA612" s="211"/>
      <c r="CIB612" s="211"/>
      <c r="CIC612" s="211"/>
      <c r="CID612" s="211"/>
      <c r="CIE612" s="211"/>
      <c r="CIF612" s="211"/>
      <c r="CIG612" s="211"/>
      <c r="CIH612" s="211"/>
      <c r="CII612" s="211"/>
      <c r="CIJ612" s="211"/>
      <c r="CIK612" s="211"/>
      <c r="CIL612" s="211"/>
      <c r="CIM612" s="211"/>
      <c r="CIN612" s="211"/>
      <c r="CIO612" s="211"/>
      <c r="CIP612" s="211"/>
      <c r="CIQ612" s="211"/>
      <c r="CIR612" s="211"/>
      <c r="CIS612" s="211"/>
      <c r="CIT612" s="211"/>
      <c r="CIU612" s="211"/>
      <c r="CIV612" s="211"/>
      <c r="CIW612" s="211"/>
      <c r="CIX612" s="211"/>
      <c r="CIY612" s="211"/>
      <c r="CIZ612" s="211"/>
      <c r="CJA612" s="211"/>
      <c r="CJB612" s="211"/>
      <c r="CJC612" s="211"/>
      <c r="CJD612" s="211"/>
      <c r="CJE612" s="211"/>
      <c r="CJF612" s="211"/>
      <c r="CJG612" s="211"/>
      <c r="CJH612" s="211"/>
      <c r="CJI612" s="211"/>
      <c r="CJJ612" s="211"/>
      <c r="CJK612" s="211"/>
      <c r="CJL612" s="211"/>
      <c r="CJM612" s="211"/>
      <c r="CJN612" s="211"/>
      <c r="CJO612" s="211"/>
      <c r="CJP612" s="211"/>
      <c r="CJQ612" s="211"/>
      <c r="CJR612" s="211"/>
      <c r="CJS612" s="211"/>
      <c r="CJT612" s="211"/>
      <c r="CJU612" s="211"/>
      <c r="CJV612" s="211"/>
      <c r="CJW612" s="211"/>
      <c r="CJX612" s="211"/>
      <c r="CJY612" s="211"/>
      <c r="CJZ612" s="211"/>
      <c r="CKA612" s="211"/>
      <c r="CKB612" s="211"/>
      <c r="CKC612" s="211"/>
      <c r="CKD612" s="211"/>
      <c r="CKE612" s="211"/>
      <c r="CKF612" s="211"/>
      <c r="CKG612" s="211"/>
      <c r="CKH612" s="211"/>
      <c r="CKI612" s="211"/>
      <c r="CKJ612" s="211"/>
      <c r="CKK612" s="211"/>
      <c r="CKL612" s="211"/>
      <c r="CKM612" s="211"/>
      <c r="CKN612" s="211"/>
      <c r="CKO612" s="211"/>
      <c r="CKP612" s="211"/>
      <c r="CKQ612" s="211"/>
      <c r="CKR612" s="211"/>
      <c r="CKS612" s="211"/>
      <c r="CKT612" s="211"/>
      <c r="CKU612" s="211"/>
      <c r="CKV612" s="211"/>
      <c r="CKW612" s="211"/>
      <c r="CKX612" s="211"/>
      <c r="CKY612" s="211"/>
      <c r="CKZ612" s="211"/>
      <c r="CLA612" s="211"/>
      <c r="CLB612" s="211"/>
      <c r="CLC612" s="211"/>
      <c r="CLD612" s="211"/>
      <c r="CLE612" s="211"/>
      <c r="CLF612" s="211"/>
      <c r="CLG612" s="211"/>
      <c r="CLH612" s="211"/>
      <c r="CLI612" s="211"/>
      <c r="CLJ612" s="211"/>
      <c r="CLK612" s="211"/>
      <c r="CLL612" s="211"/>
      <c r="CLM612" s="211"/>
      <c r="CLN612" s="211"/>
      <c r="CLO612" s="211"/>
      <c r="CLP612" s="211"/>
      <c r="CLQ612" s="211"/>
      <c r="CLR612" s="211"/>
      <c r="CLS612" s="211"/>
      <c r="CLT612" s="211"/>
      <c r="CLU612" s="211"/>
      <c r="CLV612" s="211"/>
      <c r="CLW612" s="211"/>
      <c r="CLX612" s="211"/>
      <c r="CLY612" s="211"/>
      <c r="CLZ612" s="211"/>
      <c r="CMA612" s="211"/>
      <c r="CMB612" s="211"/>
      <c r="CMC612" s="211"/>
      <c r="CMD612" s="211"/>
      <c r="CME612" s="211"/>
      <c r="CMF612" s="211"/>
      <c r="CMG612" s="211"/>
      <c r="CMH612" s="211"/>
      <c r="CMI612" s="211"/>
      <c r="CMJ612" s="211"/>
      <c r="CMK612" s="211"/>
      <c r="CML612" s="211"/>
      <c r="CMM612" s="211"/>
      <c r="CMN612" s="211"/>
      <c r="CMO612" s="211"/>
      <c r="CMP612" s="211"/>
      <c r="CMQ612" s="211"/>
      <c r="CMR612" s="211"/>
      <c r="CMS612" s="211"/>
      <c r="CMT612" s="211"/>
      <c r="CMU612" s="211"/>
      <c r="CMV612" s="211"/>
      <c r="CMW612" s="211"/>
      <c r="CMX612" s="211"/>
      <c r="CMY612" s="211"/>
      <c r="CMZ612" s="211"/>
      <c r="CNA612" s="211"/>
      <c r="CNB612" s="211"/>
      <c r="CNC612" s="211"/>
      <c r="CND612" s="211"/>
      <c r="CNE612" s="211"/>
      <c r="CNF612" s="211"/>
      <c r="CNG612" s="211"/>
      <c r="CNH612" s="211"/>
      <c r="CNI612" s="211"/>
      <c r="CNJ612" s="211"/>
      <c r="CNK612" s="211"/>
      <c r="CNL612" s="211"/>
      <c r="CNM612" s="211"/>
      <c r="CNN612" s="211"/>
      <c r="CNO612" s="211"/>
      <c r="CNP612" s="211"/>
      <c r="CNQ612" s="211"/>
      <c r="CNR612" s="211"/>
      <c r="CNS612" s="211"/>
      <c r="CNT612" s="211"/>
      <c r="CNU612" s="211"/>
      <c r="CNV612" s="211"/>
      <c r="CNW612" s="211"/>
      <c r="CNX612" s="211"/>
      <c r="CNY612" s="211"/>
      <c r="CNZ612" s="211"/>
      <c r="COA612" s="211"/>
      <c r="COB612" s="211"/>
      <c r="COC612" s="211"/>
      <c r="COD612" s="211"/>
      <c r="COE612" s="211"/>
      <c r="COF612" s="211"/>
      <c r="COG612" s="211"/>
      <c r="COH612" s="211"/>
      <c r="COI612" s="211"/>
      <c r="COJ612" s="211"/>
      <c r="COK612" s="211"/>
      <c r="COL612" s="211"/>
      <c r="COM612" s="211"/>
      <c r="CON612" s="211"/>
      <c r="COO612" s="211"/>
      <c r="COP612" s="211"/>
      <c r="COQ612" s="211"/>
      <c r="COR612" s="211"/>
      <c r="COS612" s="211"/>
      <c r="COT612" s="211"/>
      <c r="COU612" s="211"/>
      <c r="COV612" s="211"/>
      <c r="COW612" s="211"/>
      <c r="COX612" s="211"/>
      <c r="COY612" s="211"/>
      <c r="COZ612" s="211"/>
      <c r="CPA612" s="211"/>
      <c r="CPB612" s="211"/>
      <c r="CPC612" s="211"/>
      <c r="CPD612" s="211"/>
      <c r="CPE612" s="211"/>
      <c r="CPF612" s="211"/>
      <c r="CPG612" s="211"/>
      <c r="CPH612" s="211"/>
      <c r="CPI612" s="211"/>
      <c r="CPJ612" s="211"/>
      <c r="CPK612" s="211"/>
      <c r="CPL612" s="211"/>
      <c r="CPM612" s="211"/>
      <c r="CPN612" s="211"/>
      <c r="CPO612" s="211"/>
      <c r="CPP612" s="211"/>
      <c r="CPQ612" s="211"/>
      <c r="CPR612" s="211"/>
      <c r="CPS612" s="211"/>
      <c r="CPT612" s="211"/>
      <c r="CPU612" s="211"/>
      <c r="CPV612" s="211"/>
      <c r="CPW612" s="211"/>
      <c r="CPX612" s="211"/>
      <c r="CPY612" s="211"/>
      <c r="CPZ612" s="211"/>
      <c r="CQA612" s="211"/>
      <c r="CQB612" s="211"/>
      <c r="CQC612" s="211"/>
      <c r="CQD612" s="211"/>
      <c r="CQE612" s="211"/>
      <c r="CQF612" s="211"/>
      <c r="CQG612" s="211"/>
      <c r="CQH612" s="211"/>
      <c r="CQI612" s="211"/>
      <c r="CQJ612" s="211"/>
      <c r="CQK612" s="211"/>
      <c r="CQL612" s="211"/>
      <c r="CQM612" s="211"/>
      <c r="CQN612" s="211"/>
      <c r="CQO612" s="211"/>
      <c r="CQP612" s="211"/>
      <c r="CQQ612" s="211"/>
      <c r="CQR612" s="211"/>
      <c r="CQS612" s="211"/>
      <c r="CQT612" s="211"/>
      <c r="CQU612" s="211"/>
      <c r="CQV612" s="211"/>
      <c r="CQW612" s="211"/>
      <c r="CQX612" s="211"/>
      <c r="CQY612" s="211"/>
      <c r="CQZ612" s="211"/>
      <c r="CRA612" s="211"/>
      <c r="CRB612" s="211"/>
      <c r="CRC612" s="211"/>
      <c r="CRD612" s="211"/>
      <c r="CRE612" s="211"/>
      <c r="CRF612" s="211"/>
      <c r="CRG612" s="211"/>
      <c r="CRH612" s="211"/>
      <c r="CRI612" s="211"/>
      <c r="CRJ612" s="211"/>
      <c r="CRK612" s="211"/>
      <c r="CRL612" s="211"/>
      <c r="CRM612" s="211"/>
      <c r="CRN612" s="211"/>
      <c r="CRO612" s="211"/>
      <c r="CRP612" s="211"/>
      <c r="CRQ612" s="211"/>
      <c r="CRR612" s="211"/>
      <c r="CRS612" s="211"/>
      <c r="CRT612" s="211"/>
      <c r="CRU612" s="211"/>
      <c r="CRV612" s="211"/>
      <c r="CRW612" s="211"/>
      <c r="CRX612" s="211"/>
      <c r="CRY612" s="211"/>
      <c r="CRZ612" s="211"/>
      <c r="CSA612" s="211"/>
      <c r="CSB612" s="211"/>
      <c r="CSC612" s="211"/>
      <c r="CSD612" s="211"/>
      <c r="CSE612" s="211"/>
      <c r="CSF612" s="211"/>
      <c r="CSG612" s="211"/>
      <c r="CSH612" s="211"/>
      <c r="CSI612" s="211"/>
      <c r="CSJ612" s="211"/>
      <c r="CSK612" s="211"/>
      <c r="CSL612" s="211"/>
      <c r="CSM612" s="211"/>
      <c r="CSN612" s="211"/>
      <c r="CSO612" s="211"/>
      <c r="CSP612" s="211"/>
      <c r="CSQ612" s="211"/>
      <c r="CSR612" s="211"/>
      <c r="CSS612" s="211"/>
      <c r="CST612" s="211"/>
      <c r="CSU612" s="211"/>
      <c r="CSV612" s="211"/>
      <c r="CSW612" s="211"/>
      <c r="CSX612" s="211"/>
      <c r="CSY612" s="211"/>
      <c r="CSZ612" s="211"/>
      <c r="CTA612" s="211"/>
      <c r="CTB612" s="211"/>
      <c r="CTC612" s="211"/>
      <c r="CTD612" s="211"/>
      <c r="CTE612" s="211"/>
      <c r="CTF612" s="211"/>
      <c r="CTG612" s="211"/>
      <c r="CTH612" s="211"/>
      <c r="CTI612" s="211"/>
      <c r="CTJ612" s="211"/>
      <c r="CTK612" s="211"/>
      <c r="CTL612" s="211"/>
      <c r="CTM612" s="211"/>
      <c r="CTN612" s="211"/>
      <c r="CTO612" s="211"/>
      <c r="CTP612" s="211"/>
      <c r="CTQ612" s="211"/>
      <c r="CTR612" s="211"/>
      <c r="CTS612" s="211"/>
      <c r="CTT612" s="211"/>
      <c r="CTU612" s="211"/>
      <c r="CTV612" s="211"/>
      <c r="CTW612" s="211"/>
      <c r="CTX612" s="211"/>
      <c r="CTY612" s="211"/>
      <c r="CTZ612" s="211"/>
      <c r="CUA612" s="211"/>
      <c r="CUB612" s="211"/>
      <c r="CUC612" s="211"/>
      <c r="CUD612" s="211"/>
      <c r="CUE612" s="211"/>
      <c r="CUF612" s="211"/>
      <c r="CUG612" s="211"/>
      <c r="CUH612" s="211"/>
      <c r="CUI612" s="211"/>
      <c r="CUJ612" s="211"/>
      <c r="CUK612" s="211"/>
      <c r="CUL612" s="211"/>
      <c r="CUM612" s="211"/>
      <c r="CUN612" s="211"/>
      <c r="CUO612" s="211"/>
      <c r="CUP612" s="211"/>
      <c r="CUQ612" s="211"/>
      <c r="CUR612" s="211"/>
      <c r="CUS612" s="211"/>
      <c r="CUT612" s="211"/>
      <c r="CUU612" s="211"/>
      <c r="CUV612" s="211"/>
      <c r="CUW612" s="211"/>
      <c r="CUX612" s="211"/>
      <c r="CUY612" s="211"/>
      <c r="CUZ612" s="211"/>
      <c r="CVA612" s="211"/>
      <c r="CVB612" s="211"/>
      <c r="CVC612" s="211"/>
      <c r="CVD612" s="211"/>
      <c r="CVE612" s="211"/>
      <c r="CVF612" s="211"/>
      <c r="CVG612" s="211"/>
      <c r="CVH612" s="211"/>
      <c r="CVI612" s="211"/>
      <c r="CVJ612" s="211"/>
      <c r="CVK612" s="211"/>
      <c r="CVL612" s="211"/>
      <c r="CVM612" s="211"/>
      <c r="CVN612" s="211"/>
      <c r="CVO612" s="211"/>
      <c r="CVP612" s="211"/>
      <c r="CVQ612" s="211"/>
      <c r="CVR612" s="211"/>
      <c r="CVS612" s="211"/>
      <c r="CVT612" s="211"/>
      <c r="CVU612" s="211"/>
      <c r="CVV612" s="211"/>
      <c r="CVW612" s="211"/>
      <c r="CVX612" s="211"/>
      <c r="CVY612" s="211"/>
      <c r="CVZ612" s="211"/>
      <c r="CWA612" s="211"/>
      <c r="CWB612" s="211"/>
      <c r="CWC612" s="211"/>
      <c r="CWD612" s="211"/>
      <c r="CWE612" s="211"/>
      <c r="CWF612" s="211"/>
      <c r="CWG612" s="211"/>
      <c r="CWH612" s="211"/>
      <c r="CWI612" s="211"/>
      <c r="CWJ612" s="211"/>
      <c r="CWK612" s="211"/>
      <c r="CWL612" s="211"/>
      <c r="CWM612" s="211"/>
      <c r="CWN612" s="211"/>
      <c r="CWO612" s="211"/>
      <c r="CWP612" s="211"/>
      <c r="CWQ612" s="211"/>
      <c r="CWR612" s="211"/>
      <c r="CWS612" s="211"/>
      <c r="CWT612" s="211"/>
      <c r="CWU612" s="211"/>
      <c r="CWV612" s="211"/>
      <c r="CWW612" s="211"/>
      <c r="CWX612" s="211"/>
      <c r="CWY612" s="211"/>
      <c r="CWZ612" s="211"/>
      <c r="CXA612" s="211"/>
      <c r="CXB612" s="211"/>
      <c r="CXC612" s="211"/>
      <c r="CXD612" s="211"/>
      <c r="CXE612" s="211"/>
      <c r="CXF612" s="211"/>
      <c r="CXG612" s="211"/>
      <c r="CXH612" s="211"/>
      <c r="CXI612" s="211"/>
      <c r="CXJ612" s="211"/>
      <c r="CXK612" s="211"/>
      <c r="CXL612" s="211"/>
      <c r="CXM612" s="211"/>
      <c r="CXN612" s="211"/>
      <c r="CXO612" s="211"/>
      <c r="CXP612" s="211"/>
      <c r="CXQ612" s="211"/>
      <c r="CXR612" s="211"/>
      <c r="CXS612" s="211"/>
      <c r="CXT612" s="211"/>
      <c r="CXU612" s="211"/>
      <c r="CXV612" s="211"/>
      <c r="CXW612" s="211"/>
      <c r="CXX612" s="211"/>
      <c r="CXY612" s="211"/>
      <c r="CXZ612" s="211"/>
      <c r="CYA612" s="211"/>
      <c r="CYB612" s="211"/>
      <c r="CYC612" s="211"/>
      <c r="CYD612" s="211"/>
      <c r="CYE612" s="211"/>
      <c r="CYF612" s="211"/>
      <c r="CYG612" s="211"/>
      <c r="CYH612" s="211"/>
      <c r="CYI612" s="211"/>
      <c r="CYJ612" s="211"/>
      <c r="CYK612" s="211"/>
      <c r="CYL612" s="211"/>
      <c r="CYM612" s="211"/>
      <c r="CYN612" s="211"/>
      <c r="CYO612" s="211"/>
      <c r="CYP612" s="211"/>
      <c r="CYQ612" s="211"/>
      <c r="CYR612" s="211"/>
      <c r="CYS612" s="211"/>
      <c r="CYT612" s="211"/>
      <c r="CYU612" s="211"/>
      <c r="CYV612" s="211"/>
      <c r="CYW612" s="211"/>
      <c r="CYX612" s="211"/>
      <c r="CYY612" s="211"/>
      <c r="CYZ612" s="211"/>
      <c r="CZA612" s="211"/>
      <c r="CZB612" s="211"/>
      <c r="CZC612" s="211"/>
      <c r="CZD612" s="211"/>
      <c r="CZE612" s="211"/>
      <c r="CZF612" s="211"/>
      <c r="CZG612" s="211"/>
      <c r="CZH612" s="211"/>
      <c r="CZI612" s="211"/>
      <c r="CZJ612" s="211"/>
      <c r="CZK612" s="211"/>
      <c r="CZL612" s="211"/>
      <c r="CZM612" s="211"/>
      <c r="CZN612" s="211"/>
      <c r="CZO612" s="211"/>
      <c r="CZP612" s="211"/>
      <c r="CZQ612" s="211"/>
      <c r="CZR612" s="211"/>
      <c r="CZS612" s="211"/>
      <c r="CZT612" s="211"/>
      <c r="CZU612" s="211"/>
      <c r="CZV612" s="211"/>
      <c r="CZW612" s="211"/>
      <c r="CZX612" s="211"/>
      <c r="CZY612" s="211"/>
      <c r="CZZ612" s="211"/>
      <c r="DAA612" s="211"/>
      <c r="DAB612" s="211"/>
      <c r="DAC612" s="211"/>
      <c r="DAD612" s="211"/>
      <c r="DAE612" s="211"/>
      <c r="DAF612" s="211"/>
      <c r="DAG612" s="211"/>
      <c r="DAH612" s="211"/>
      <c r="DAI612" s="211"/>
      <c r="DAJ612" s="211"/>
      <c r="DAK612" s="211"/>
      <c r="DAL612" s="211"/>
      <c r="DAM612" s="211"/>
      <c r="DAN612" s="211"/>
      <c r="DAO612" s="211"/>
      <c r="DAP612" s="211"/>
      <c r="DAQ612" s="211"/>
      <c r="DAR612" s="211"/>
      <c r="DAS612" s="211"/>
      <c r="DAT612" s="211"/>
      <c r="DAU612" s="211"/>
      <c r="DAV612" s="211"/>
      <c r="DAW612" s="211"/>
      <c r="DAX612" s="211"/>
      <c r="DAY612" s="211"/>
      <c r="DAZ612" s="211"/>
      <c r="DBA612" s="211"/>
      <c r="DBB612" s="211"/>
      <c r="DBC612" s="211"/>
      <c r="DBD612" s="211"/>
      <c r="DBE612" s="211"/>
      <c r="DBF612" s="211"/>
      <c r="DBG612" s="211"/>
      <c r="DBH612" s="211"/>
      <c r="DBI612" s="211"/>
      <c r="DBJ612" s="211"/>
      <c r="DBK612" s="211"/>
      <c r="DBL612" s="211"/>
      <c r="DBM612" s="211"/>
      <c r="DBN612" s="211"/>
      <c r="DBO612" s="211"/>
      <c r="DBP612" s="211"/>
      <c r="DBQ612" s="211"/>
      <c r="DBR612" s="211"/>
      <c r="DBS612" s="211"/>
      <c r="DBT612" s="211"/>
      <c r="DBU612" s="211"/>
      <c r="DBV612" s="211"/>
      <c r="DBW612" s="211"/>
      <c r="DBX612" s="211"/>
      <c r="DBY612" s="211"/>
      <c r="DBZ612" s="211"/>
      <c r="DCA612" s="211"/>
      <c r="DCB612" s="211"/>
      <c r="DCC612" s="211"/>
      <c r="DCD612" s="211"/>
      <c r="DCE612" s="211"/>
      <c r="DCF612" s="211"/>
      <c r="DCG612" s="211"/>
      <c r="DCH612" s="211"/>
      <c r="DCI612" s="211"/>
      <c r="DCJ612" s="211"/>
      <c r="DCK612" s="211"/>
      <c r="DCL612" s="211"/>
      <c r="DCM612" s="211"/>
      <c r="DCN612" s="211"/>
      <c r="DCO612" s="211"/>
      <c r="DCP612" s="211"/>
      <c r="DCQ612" s="211"/>
      <c r="DCR612" s="211"/>
      <c r="DCS612" s="211"/>
      <c r="DCT612" s="211"/>
      <c r="DCU612" s="211"/>
      <c r="DCV612" s="211"/>
      <c r="DCW612" s="211"/>
      <c r="DCX612" s="211"/>
      <c r="DCY612" s="211"/>
      <c r="DCZ612" s="211"/>
      <c r="DDA612" s="211"/>
      <c r="DDB612" s="211"/>
      <c r="DDC612" s="211"/>
      <c r="DDD612" s="211"/>
      <c r="DDE612" s="211"/>
      <c r="DDF612" s="211"/>
      <c r="DDG612" s="211"/>
      <c r="DDH612" s="211"/>
      <c r="DDI612" s="211"/>
      <c r="DDJ612" s="211"/>
      <c r="DDK612" s="211"/>
      <c r="DDL612" s="211"/>
      <c r="DDM612" s="211"/>
      <c r="DDN612" s="211"/>
      <c r="DDO612" s="211"/>
      <c r="DDP612" s="211"/>
      <c r="DDQ612" s="211"/>
      <c r="DDR612" s="211"/>
      <c r="DDS612" s="211"/>
      <c r="DDT612" s="211"/>
      <c r="DDU612" s="211"/>
      <c r="DDV612" s="211"/>
      <c r="DDW612" s="211"/>
      <c r="DDX612" s="211"/>
      <c r="DDY612" s="211"/>
      <c r="DDZ612" s="211"/>
      <c r="DEA612" s="211"/>
      <c r="DEB612" s="211"/>
      <c r="DEC612" s="211"/>
      <c r="DED612" s="211"/>
      <c r="DEE612" s="211"/>
      <c r="DEF612" s="211"/>
      <c r="DEG612" s="211"/>
      <c r="DEH612" s="211"/>
      <c r="DEI612" s="211"/>
      <c r="DEJ612" s="211"/>
      <c r="DEK612" s="211"/>
      <c r="DEL612" s="211"/>
      <c r="DEM612" s="211"/>
      <c r="DEN612" s="211"/>
      <c r="DEO612" s="211"/>
      <c r="DEP612" s="211"/>
      <c r="DEQ612" s="211"/>
      <c r="DER612" s="211"/>
      <c r="DES612" s="211"/>
      <c r="DET612" s="211"/>
      <c r="DEU612" s="211"/>
      <c r="DEV612" s="211"/>
      <c r="DEW612" s="211"/>
      <c r="DEX612" s="211"/>
      <c r="DEY612" s="211"/>
      <c r="DEZ612" s="211"/>
      <c r="DFA612" s="211"/>
      <c r="DFB612" s="211"/>
      <c r="DFC612" s="211"/>
      <c r="DFD612" s="211"/>
      <c r="DFE612" s="211"/>
      <c r="DFF612" s="211"/>
      <c r="DFG612" s="211"/>
      <c r="DFH612" s="211"/>
      <c r="DFI612" s="211"/>
      <c r="DFJ612" s="211"/>
      <c r="DFK612" s="211"/>
      <c r="DFL612" s="211"/>
      <c r="DFM612" s="211"/>
      <c r="DFN612" s="211"/>
      <c r="DFO612" s="211"/>
      <c r="DFP612" s="211"/>
      <c r="DFQ612" s="211"/>
      <c r="DFR612" s="211"/>
      <c r="DFS612" s="211"/>
      <c r="DFT612" s="211"/>
      <c r="DFU612" s="211"/>
      <c r="DFV612" s="211"/>
      <c r="DFW612" s="211"/>
      <c r="DFX612" s="211"/>
      <c r="DFY612" s="211"/>
      <c r="DFZ612" s="211"/>
      <c r="DGA612" s="211"/>
      <c r="DGB612" s="211"/>
      <c r="DGC612" s="211"/>
      <c r="DGD612" s="211"/>
      <c r="DGE612" s="211"/>
      <c r="DGF612" s="211"/>
      <c r="DGG612" s="211"/>
      <c r="DGH612" s="211"/>
      <c r="DGI612" s="211"/>
      <c r="DGJ612" s="211"/>
      <c r="DGK612" s="211"/>
      <c r="DGL612" s="211"/>
      <c r="DGM612" s="211"/>
      <c r="DGN612" s="211"/>
      <c r="DGO612" s="211"/>
      <c r="DGP612" s="211"/>
      <c r="DGQ612" s="211"/>
      <c r="DGR612" s="211"/>
      <c r="DGS612" s="211"/>
      <c r="DGT612" s="211"/>
      <c r="DGU612" s="211"/>
      <c r="DGV612" s="211"/>
      <c r="DGW612" s="211"/>
      <c r="DGX612" s="211"/>
      <c r="DGY612" s="211"/>
      <c r="DGZ612" s="211"/>
      <c r="DHA612" s="211"/>
      <c r="DHB612" s="211"/>
      <c r="DHC612" s="211"/>
      <c r="DHD612" s="211"/>
      <c r="DHE612" s="211"/>
      <c r="DHF612" s="211"/>
      <c r="DHG612" s="211"/>
      <c r="DHH612" s="211"/>
      <c r="DHI612" s="211"/>
      <c r="DHJ612" s="211"/>
      <c r="DHK612" s="211"/>
      <c r="DHL612" s="211"/>
      <c r="DHM612" s="211"/>
      <c r="DHN612" s="211"/>
      <c r="DHO612" s="211"/>
      <c r="DHP612" s="211"/>
      <c r="DHQ612" s="211"/>
      <c r="DHR612" s="211"/>
      <c r="DHS612" s="211"/>
      <c r="DHT612" s="211"/>
      <c r="DHU612" s="211"/>
      <c r="DHV612" s="211"/>
      <c r="DHW612" s="211"/>
      <c r="DHX612" s="211"/>
      <c r="DHY612" s="211"/>
      <c r="DHZ612" s="211"/>
      <c r="DIA612" s="211"/>
      <c r="DIB612" s="211"/>
      <c r="DIC612" s="211"/>
      <c r="DID612" s="211"/>
      <c r="DIE612" s="211"/>
      <c r="DIF612" s="211"/>
      <c r="DIG612" s="211"/>
      <c r="DIH612" s="211"/>
      <c r="DII612" s="211"/>
      <c r="DIJ612" s="211"/>
      <c r="DIK612" s="211"/>
      <c r="DIL612" s="211"/>
      <c r="DIM612" s="211"/>
      <c r="DIN612" s="211"/>
      <c r="DIO612" s="211"/>
      <c r="DIP612" s="211"/>
      <c r="DIQ612" s="211"/>
      <c r="DIR612" s="211"/>
      <c r="DIS612" s="211"/>
      <c r="DIT612" s="211"/>
      <c r="DIU612" s="211"/>
      <c r="DIV612" s="211"/>
      <c r="DIW612" s="211"/>
      <c r="DIX612" s="211"/>
      <c r="DIY612" s="211"/>
      <c r="DIZ612" s="211"/>
      <c r="DJA612" s="211"/>
      <c r="DJB612" s="211"/>
      <c r="DJC612" s="211"/>
      <c r="DJD612" s="211"/>
      <c r="DJE612" s="211"/>
      <c r="DJF612" s="211"/>
      <c r="DJG612" s="211"/>
      <c r="DJH612" s="211"/>
      <c r="DJI612" s="211"/>
      <c r="DJJ612" s="211"/>
      <c r="DJK612" s="211"/>
      <c r="DJL612" s="211"/>
      <c r="DJM612" s="211"/>
      <c r="DJN612" s="211"/>
      <c r="DJO612" s="211"/>
      <c r="DJP612" s="211"/>
      <c r="DJQ612" s="211"/>
      <c r="DJR612" s="211"/>
      <c r="DJS612" s="211"/>
      <c r="DJT612" s="211"/>
      <c r="DJU612" s="211"/>
      <c r="DJV612" s="211"/>
      <c r="DJW612" s="211"/>
      <c r="DJX612" s="211"/>
      <c r="DJY612" s="211"/>
      <c r="DJZ612" s="211"/>
      <c r="DKA612" s="211"/>
      <c r="DKB612" s="211"/>
      <c r="DKC612" s="211"/>
      <c r="DKD612" s="211"/>
      <c r="DKE612" s="211"/>
      <c r="DKF612" s="211"/>
      <c r="DKG612" s="211"/>
      <c r="DKH612" s="211"/>
      <c r="DKI612" s="211"/>
      <c r="DKJ612" s="211"/>
      <c r="DKK612" s="211"/>
      <c r="DKL612" s="211"/>
      <c r="DKM612" s="211"/>
      <c r="DKN612" s="211"/>
      <c r="DKO612" s="211"/>
      <c r="DKP612" s="211"/>
      <c r="DKQ612" s="211"/>
      <c r="DKR612" s="211"/>
      <c r="DKS612" s="211"/>
      <c r="DKT612" s="211"/>
      <c r="DKU612" s="211"/>
      <c r="DKV612" s="211"/>
      <c r="DKW612" s="211"/>
      <c r="DKX612" s="211"/>
      <c r="DKY612" s="211"/>
      <c r="DKZ612" s="211"/>
      <c r="DLA612" s="211"/>
      <c r="DLB612" s="211"/>
      <c r="DLC612" s="211"/>
      <c r="DLD612" s="211"/>
      <c r="DLE612" s="211"/>
      <c r="DLF612" s="211"/>
      <c r="DLG612" s="211"/>
      <c r="DLH612" s="211"/>
      <c r="DLI612" s="211"/>
      <c r="DLJ612" s="211"/>
      <c r="DLK612" s="211"/>
      <c r="DLL612" s="211"/>
      <c r="DLM612" s="211"/>
      <c r="DLN612" s="211"/>
      <c r="DLO612" s="211"/>
      <c r="DLP612" s="211"/>
      <c r="DLQ612" s="211"/>
      <c r="DLR612" s="211"/>
      <c r="DLS612" s="211"/>
      <c r="DLT612" s="211"/>
      <c r="DLU612" s="211"/>
      <c r="DLV612" s="211"/>
      <c r="DLW612" s="211"/>
      <c r="DLX612" s="211"/>
      <c r="DLY612" s="211"/>
      <c r="DLZ612" s="211"/>
      <c r="DMA612" s="211"/>
      <c r="DMB612" s="211"/>
      <c r="DMC612" s="211"/>
      <c r="DMD612" s="211"/>
      <c r="DME612" s="211"/>
      <c r="DMF612" s="211"/>
      <c r="DMG612" s="211"/>
      <c r="DMH612" s="211"/>
      <c r="DMI612" s="211"/>
      <c r="DMJ612" s="211"/>
      <c r="DMK612" s="211"/>
      <c r="DML612" s="211"/>
      <c r="DMM612" s="211"/>
      <c r="DMN612" s="211"/>
      <c r="DMO612" s="211"/>
      <c r="DMP612" s="211"/>
      <c r="DMQ612" s="211"/>
      <c r="DMR612" s="211"/>
      <c r="DMS612" s="211"/>
      <c r="DMT612" s="211"/>
      <c r="DMU612" s="211"/>
      <c r="DMV612" s="211"/>
      <c r="DMW612" s="211"/>
      <c r="DMX612" s="211"/>
      <c r="DMY612" s="211"/>
      <c r="DMZ612" s="211"/>
      <c r="DNA612" s="211"/>
      <c r="DNB612" s="211"/>
      <c r="DNC612" s="211"/>
      <c r="DND612" s="211"/>
      <c r="DNE612" s="211"/>
      <c r="DNF612" s="211"/>
      <c r="DNG612" s="211"/>
      <c r="DNH612" s="211"/>
      <c r="DNI612" s="211"/>
      <c r="DNJ612" s="211"/>
      <c r="DNK612" s="211"/>
      <c r="DNL612" s="211"/>
      <c r="DNM612" s="211"/>
      <c r="DNN612" s="211"/>
      <c r="DNO612" s="211"/>
      <c r="DNP612" s="211"/>
      <c r="DNQ612" s="211"/>
      <c r="DNR612" s="211"/>
      <c r="DNS612" s="211"/>
      <c r="DNT612" s="211"/>
      <c r="DNU612" s="211"/>
      <c r="DNV612" s="211"/>
      <c r="DNW612" s="211"/>
      <c r="DNX612" s="211"/>
      <c r="DNY612" s="211"/>
      <c r="DNZ612" s="211"/>
      <c r="DOA612" s="211"/>
      <c r="DOB612" s="211"/>
      <c r="DOC612" s="211"/>
      <c r="DOD612" s="211"/>
      <c r="DOE612" s="211"/>
      <c r="DOF612" s="211"/>
      <c r="DOG612" s="211"/>
      <c r="DOH612" s="211"/>
      <c r="DOI612" s="211"/>
      <c r="DOJ612" s="211"/>
      <c r="DOK612" s="211"/>
      <c r="DOL612" s="211"/>
      <c r="DOM612" s="211"/>
      <c r="DON612" s="211"/>
      <c r="DOO612" s="211"/>
      <c r="DOP612" s="211"/>
      <c r="DOQ612" s="211"/>
      <c r="DOR612" s="211"/>
      <c r="DOS612" s="211"/>
      <c r="DOT612" s="211"/>
      <c r="DOU612" s="211"/>
      <c r="DOV612" s="211"/>
      <c r="DOW612" s="211"/>
      <c r="DOX612" s="211"/>
      <c r="DOY612" s="211"/>
      <c r="DOZ612" s="211"/>
      <c r="DPA612" s="211"/>
      <c r="DPB612" s="211"/>
      <c r="DPC612" s="211"/>
      <c r="DPD612" s="211"/>
      <c r="DPE612" s="211"/>
      <c r="DPF612" s="211"/>
      <c r="DPG612" s="211"/>
      <c r="DPH612" s="211"/>
      <c r="DPI612" s="211"/>
      <c r="DPJ612" s="211"/>
      <c r="DPK612" s="211"/>
      <c r="DPL612" s="211"/>
      <c r="DPM612" s="211"/>
      <c r="DPN612" s="211"/>
      <c r="DPO612" s="211"/>
      <c r="DPP612" s="211"/>
      <c r="DPQ612" s="211"/>
      <c r="DPR612" s="211"/>
      <c r="DPS612" s="211"/>
      <c r="DPT612" s="211"/>
      <c r="DPU612" s="211"/>
      <c r="DPV612" s="211"/>
      <c r="DPW612" s="211"/>
      <c r="DPX612" s="211"/>
      <c r="DPY612" s="211"/>
      <c r="DPZ612" s="211"/>
      <c r="DQA612" s="211"/>
      <c r="DQB612" s="211"/>
      <c r="DQC612" s="211"/>
      <c r="DQD612" s="211"/>
      <c r="DQE612" s="211"/>
      <c r="DQF612" s="211"/>
      <c r="DQG612" s="211"/>
      <c r="DQH612" s="211"/>
      <c r="DQI612" s="211"/>
      <c r="DQJ612" s="211"/>
      <c r="DQK612" s="211"/>
      <c r="DQL612" s="211"/>
      <c r="DQM612" s="211"/>
      <c r="DQN612" s="211"/>
      <c r="DQO612" s="211"/>
      <c r="DQP612" s="211"/>
      <c r="DQQ612" s="211"/>
      <c r="DQR612" s="211"/>
      <c r="DQS612" s="211"/>
      <c r="DQT612" s="211"/>
      <c r="DQU612" s="211"/>
      <c r="DQV612" s="211"/>
      <c r="DQW612" s="211"/>
      <c r="DQX612" s="211"/>
      <c r="DQY612" s="211"/>
      <c r="DQZ612" s="211"/>
      <c r="DRA612" s="211"/>
      <c r="DRB612" s="211"/>
      <c r="DRC612" s="211"/>
      <c r="DRD612" s="211"/>
      <c r="DRE612" s="211"/>
      <c r="DRF612" s="211"/>
      <c r="DRG612" s="211"/>
      <c r="DRH612" s="211"/>
      <c r="DRI612" s="211"/>
      <c r="DRJ612" s="211"/>
      <c r="DRK612" s="211"/>
      <c r="DRL612" s="211"/>
      <c r="DRM612" s="211"/>
      <c r="DRN612" s="211"/>
      <c r="DRO612" s="211"/>
      <c r="DRP612" s="211"/>
      <c r="DRQ612" s="211"/>
      <c r="DRR612" s="211"/>
      <c r="DRS612" s="211"/>
      <c r="DRT612" s="211"/>
      <c r="DRU612" s="211"/>
      <c r="DRV612" s="211"/>
      <c r="DRW612" s="211"/>
      <c r="DRX612" s="211"/>
      <c r="DRY612" s="211"/>
      <c r="DRZ612" s="211"/>
      <c r="DSA612" s="211"/>
      <c r="DSB612" s="211"/>
      <c r="DSC612" s="211"/>
      <c r="DSD612" s="211"/>
      <c r="DSE612" s="211"/>
      <c r="DSF612" s="211"/>
      <c r="DSG612" s="211"/>
      <c r="DSH612" s="211"/>
      <c r="DSI612" s="211"/>
      <c r="DSJ612" s="211"/>
      <c r="DSK612" s="211"/>
      <c r="DSL612" s="211"/>
      <c r="DSM612" s="211"/>
      <c r="DSN612" s="211"/>
      <c r="DSO612" s="211"/>
      <c r="DSP612" s="211"/>
      <c r="DSQ612" s="211"/>
      <c r="DSR612" s="211"/>
      <c r="DSS612" s="211"/>
      <c r="DST612" s="211"/>
      <c r="DSU612" s="211"/>
      <c r="DSV612" s="211"/>
      <c r="DSW612" s="211"/>
      <c r="DSX612" s="211"/>
      <c r="DSY612" s="211"/>
      <c r="DSZ612" s="211"/>
      <c r="DTA612" s="211"/>
      <c r="DTB612" s="211"/>
      <c r="DTC612" s="211"/>
      <c r="DTD612" s="211"/>
      <c r="DTE612" s="211"/>
      <c r="DTF612" s="211"/>
      <c r="DTG612" s="211"/>
      <c r="DTH612" s="211"/>
      <c r="DTI612" s="211"/>
      <c r="DTJ612" s="211"/>
      <c r="DTK612" s="211"/>
      <c r="DTL612" s="211"/>
      <c r="DTM612" s="211"/>
      <c r="DTN612" s="211"/>
      <c r="DTO612" s="211"/>
      <c r="DTP612" s="211"/>
      <c r="DTQ612" s="211"/>
      <c r="DTR612" s="211"/>
      <c r="DTS612" s="211"/>
      <c r="DTT612" s="211"/>
      <c r="DTU612" s="211"/>
      <c r="DTV612" s="211"/>
      <c r="DTW612" s="211"/>
      <c r="DTX612" s="211"/>
      <c r="DTY612" s="211"/>
      <c r="DTZ612" s="211"/>
      <c r="DUA612" s="211"/>
      <c r="DUB612" s="211"/>
      <c r="DUC612" s="211"/>
      <c r="DUD612" s="211"/>
      <c r="DUE612" s="211"/>
      <c r="DUF612" s="211"/>
      <c r="DUG612" s="211"/>
      <c r="DUH612" s="211"/>
      <c r="DUI612" s="211"/>
      <c r="DUJ612" s="211"/>
      <c r="DUK612" s="211"/>
      <c r="DUL612" s="211"/>
      <c r="DUM612" s="211"/>
      <c r="DUN612" s="211"/>
      <c r="DUO612" s="211"/>
      <c r="DUP612" s="211"/>
      <c r="DUQ612" s="211"/>
      <c r="DUR612" s="211"/>
      <c r="DUS612" s="211"/>
      <c r="DUT612" s="211"/>
      <c r="DUU612" s="211"/>
      <c r="DUV612" s="211"/>
      <c r="DUW612" s="211"/>
      <c r="DUX612" s="211"/>
      <c r="DUY612" s="211"/>
      <c r="DUZ612" s="211"/>
      <c r="DVA612" s="211"/>
      <c r="DVB612" s="211"/>
      <c r="DVC612" s="211"/>
      <c r="DVD612" s="211"/>
      <c r="DVE612" s="211"/>
      <c r="DVF612" s="211"/>
      <c r="DVG612" s="211"/>
      <c r="DVH612" s="211"/>
      <c r="DVI612" s="211"/>
      <c r="DVJ612" s="211"/>
      <c r="DVK612" s="211"/>
      <c r="DVL612" s="211"/>
      <c r="DVM612" s="211"/>
      <c r="DVN612" s="211"/>
      <c r="DVO612" s="211"/>
      <c r="DVP612" s="211"/>
      <c r="DVQ612" s="211"/>
      <c r="DVR612" s="211"/>
      <c r="DVS612" s="211"/>
      <c r="DVT612" s="211"/>
      <c r="DVU612" s="211"/>
      <c r="DVV612" s="211"/>
      <c r="DVW612" s="211"/>
      <c r="DVX612" s="211"/>
      <c r="DVY612" s="211"/>
      <c r="DVZ612" s="211"/>
      <c r="DWA612" s="211"/>
      <c r="DWB612" s="211"/>
      <c r="DWC612" s="211"/>
      <c r="DWD612" s="211"/>
      <c r="DWE612" s="211"/>
      <c r="DWF612" s="211"/>
      <c r="DWG612" s="211"/>
      <c r="DWH612" s="211"/>
      <c r="DWI612" s="211"/>
      <c r="DWJ612" s="211"/>
      <c r="DWK612" s="211"/>
      <c r="DWL612" s="211"/>
      <c r="DWM612" s="211"/>
      <c r="DWN612" s="211"/>
      <c r="DWO612" s="211"/>
      <c r="DWP612" s="211"/>
      <c r="DWQ612" s="211"/>
      <c r="DWR612" s="211"/>
      <c r="DWS612" s="211"/>
      <c r="DWT612" s="211"/>
      <c r="DWU612" s="211"/>
      <c r="DWV612" s="211"/>
      <c r="DWW612" s="211"/>
      <c r="DWX612" s="211"/>
      <c r="DWY612" s="211"/>
      <c r="DWZ612" s="211"/>
      <c r="DXA612" s="211"/>
      <c r="DXB612" s="211"/>
      <c r="DXC612" s="211"/>
      <c r="DXD612" s="211"/>
      <c r="DXE612" s="211"/>
      <c r="DXF612" s="211"/>
      <c r="DXG612" s="211"/>
      <c r="DXH612" s="211"/>
      <c r="DXI612" s="211"/>
      <c r="DXJ612" s="211"/>
      <c r="DXK612" s="211"/>
      <c r="DXL612" s="211"/>
      <c r="DXM612" s="211"/>
      <c r="DXN612" s="211"/>
      <c r="DXO612" s="211"/>
      <c r="DXP612" s="211"/>
      <c r="DXQ612" s="211"/>
      <c r="DXR612" s="211"/>
      <c r="DXS612" s="211"/>
      <c r="DXT612" s="211"/>
      <c r="DXU612" s="211"/>
      <c r="DXV612" s="211"/>
      <c r="DXW612" s="211"/>
      <c r="DXX612" s="211"/>
      <c r="DXY612" s="211"/>
      <c r="DXZ612" s="211"/>
      <c r="DYA612" s="211"/>
      <c r="DYB612" s="211"/>
      <c r="DYC612" s="211"/>
      <c r="DYD612" s="211"/>
      <c r="DYE612" s="211"/>
      <c r="DYF612" s="211"/>
      <c r="DYG612" s="211"/>
      <c r="DYH612" s="211"/>
      <c r="DYI612" s="211"/>
      <c r="DYJ612" s="211"/>
      <c r="DYK612" s="211"/>
      <c r="DYL612" s="211"/>
      <c r="DYM612" s="211"/>
      <c r="DYN612" s="211"/>
      <c r="DYO612" s="211"/>
      <c r="DYP612" s="211"/>
      <c r="DYQ612" s="211"/>
      <c r="DYR612" s="211"/>
      <c r="DYS612" s="211"/>
      <c r="DYT612" s="211"/>
      <c r="DYU612" s="211"/>
      <c r="DYV612" s="211"/>
      <c r="DYW612" s="211"/>
      <c r="DYX612" s="211"/>
      <c r="DYY612" s="211"/>
      <c r="DYZ612" s="211"/>
      <c r="DZA612" s="211"/>
      <c r="DZB612" s="211"/>
      <c r="DZC612" s="211"/>
      <c r="DZD612" s="211"/>
      <c r="DZE612" s="211"/>
      <c r="DZF612" s="211"/>
      <c r="DZG612" s="211"/>
      <c r="DZH612" s="211"/>
      <c r="DZI612" s="211"/>
      <c r="DZJ612" s="211"/>
      <c r="DZK612" s="211"/>
      <c r="DZL612" s="211"/>
      <c r="DZM612" s="211"/>
      <c r="DZN612" s="211"/>
      <c r="DZO612" s="211"/>
      <c r="DZP612" s="211"/>
      <c r="DZQ612" s="211"/>
      <c r="DZR612" s="211"/>
      <c r="DZS612" s="211"/>
      <c r="DZT612" s="211"/>
      <c r="DZU612" s="211"/>
      <c r="DZV612" s="211"/>
      <c r="DZW612" s="211"/>
      <c r="DZX612" s="211"/>
      <c r="DZY612" s="211"/>
      <c r="DZZ612" s="211"/>
      <c r="EAA612" s="211"/>
      <c r="EAB612" s="211"/>
      <c r="EAC612" s="211"/>
      <c r="EAD612" s="211"/>
      <c r="EAE612" s="211"/>
      <c r="EAF612" s="211"/>
      <c r="EAG612" s="211"/>
      <c r="EAH612" s="211"/>
      <c r="EAI612" s="211"/>
      <c r="EAJ612" s="211"/>
      <c r="EAK612" s="211"/>
      <c r="EAL612" s="211"/>
      <c r="EAM612" s="211"/>
      <c r="EAN612" s="211"/>
      <c r="EAO612" s="211"/>
      <c r="EAP612" s="211"/>
      <c r="EAQ612" s="211"/>
      <c r="EAR612" s="211"/>
      <c r="EAS612" s="211"/>
      <c r="EAT612" s="211"/>
      <c r="EAU612" s="211"/>
      <c r="EAV612" s="211"/>
      <c r="EAW612" s="211"/>
      <c r="EAX612" s="211"/>
      <c r="EAY612" s="211"/>
      <c r="EAZ612" s="211"/>
      <c r="EBA612" s="211"/>
      <c r="EBB612" s="211"/>
      <c r="EBC612" s="211"/>
      <c r="EBD612" s="211"/>
      <c r="EBE612" s="211"/>
      <c r="EBF612" s="211"/>
      <c r="EBG612" s="211"/>
      <c r="EBH612" s="211"/>
      <c r="EBI612" s="211"/>
      <c r="EBJ612" s="211"/>
      <c r="EBK612" s="211"/>
      <c r="EBL612" s="211"/>
      <c r="EBM612" s="211"/>
      <c r="EBN612" s="211"/>
      <c r="EBO612" s="211"/>
      <c r="EBP612" s="211"/>
      <c r="EBQ612" s="211"/>
      <c r="EBR612" s="211"/>
      <c r="EBS612" s="211"/>
      <c r="EBT612" s="211"/>
      <c r="EBU612" s="211"/>
      <c r="EBV612" s="211"/>
      <c r="EBW612" s="211"/>
      <c r="EBX612" s="211"/>
      <c r="EBY612" s="211"/>
      <c r="EBZ612" s="211"/>
      <c r="ECA612" s="211"/>
      <c r="ECB612" s="211"/>
      <c r="ECC612" s="211"/>
      <c r="ECD612" s="211"/>
      <c r="ECE612" s="211"/>
      <c r="ECF612" s="211"/>
      <c r="ECG612" s="211"/>
      <c r="ECH612" s="211"/>
      <c r="ECI612" s="211"/>
      <c r="ECJ612" s="211"/>
      <c r="ECK612" s="211"/>
      <c r="ECL612" s="211"/>
      <c r="ECM612" s="211"/>
      <c r="ECN612" s="211"/>
      <c r="ECO612" s="211"/>
      <c r="ECP612" s="211"/>
      <c r="ECQ612" s="211"/>
      <c r="ECR612" s="211"/>
      <c r="ECS612" s="211"/>
      <c r="ECT612" s="211"/>
      <c r="ECU612" s="211"/>
      <c r="ECV612" s="211"/>
      <c r="ECW612" s="211"/>
      <c r="ECX612" s="211"/>
      <c r="ECY612" s="211"/>
      <c r="ECZ612" s="211"/>
      <c r="EDA612" s="211"/>
      <c r="EDB612" s="211"/>
      <c r="EDC612" s="211"/>
      <c r="EDD612" s="211"/>
      <c r="EDE612" s="211"/>
      <c r="EDF612" s="211"/>
      <c r="EDG612" s="211"/>
      <c r="EDH612" s="211"/>
      <c r="EDI612" s="211"/>
      <c r="EDJ612" s="211"/>
      <c r="EDK612" s="211"/>
      <c r="EDL612" s="211"/>
      <c r="EDM612" s="211"/>
      <c r="EDN612" s="211"/>
      <c r="EDO612" s="211"/>
      <c r="EDP612" s="211"/>
      <c r="EDQ612" s="211"/>
      <c r="EDR612" s="211"/>
      <c r="EDS612" s="211"/>
      <c r="EDT612" s="211"/>
      <c r="EDU612" s="211"/>
      <c r="EDV612" s="211"/>
      <c r="EDW612" s="211"/>
      <c r="EDX612" s="211"/>
      <c r="EDY612" s="211"/>
      <c r="EDZ612" s="211"/>
      <c r="EEA612" s="211"/>
      <c r="EEB612" s="211"/>
      <c r="EEC612" s="211"/>
      <c r="EED612" s="211"/>
      <c r="EEE612" s="211"/>
      <c r="EEF612" s="211"/>
      <c r="EEG612" s="211"/>
      <c r="EEH612" s="211"/>
      <c r="EEI612" s="211"/>
      <c r="EEJ612" s="211"/>
      <c r="EEK612" s="211"/>
      <c r="EEL612" s="211"/>
      <c r="EEM612" s="211"/>
      <c r="EEN612" s="211"/>
      <c r="EEO612" s="211"/>
      <c r="EEP612" s="211"/>
      <c r="EEQ612" s="211"/>
      <c r="EER612" s="211"/>
      <c r="EES612" s="211"/>
      <c r="EET612" s="211"/>
      <c r="EEU612" s="211"/>
      <c r="EEV612" s="211"/>
      <c r="EEW612" s="211"/>
      <c r="EEX612" s="211"/>
      <c r="EEY612" s="211"/>
      <c r="EEZ612" s="211"/>
      <c r="EFA612" s="211"/>
      <c r="EFB612" s="211"/>
      <c r="EFC612" s="211"/>
      <c r="EFD612" s="211"/>
      <c r="EFE612" s="211"/>
      <c r="EFF612" s="211"/>
      <c r="EFG612" s="211"/>
      <c r="EFH612" s="211"/>
      <c r="EFI612" s="211"/>
      <c r="EFJ612" s="211"/>
      <c r="EFK612" s="211"/>
      <c r="EFL612" s="211"/>
      <c r="EFM612" s="211"/>
      <c r="EFN612" s="211"/>
      <c r="EFO612" s="211"/>
      <c r="EFP612" s="211"/>
      <c r="EFQ612" s="211"/>
      <c r="EFR612" s="211"/>
      <c r="EFS612" s="211"/>
      <c r="EFT612" s="211"/>
      <c r="EFU612" s="211"/>
      <c r="EFV612" s="211"/>
      <c r="EFW612" s="211"/>
      <c r="EFX612" s="211"/>
      <c r="EFY612" s="211"/>
      <c r="EFZ612" s="211"/>
      <c r="EGA612" s="211"/>
      <c r="EGB612" s="211"/>
      <c r="EGC612" s="211"/>
      <c r="EGD612" s="211"/>
      <c r="EGE612" s="211"/>
      <c r="EGF612" s="211"/>
      <c r="EGG612" s="211"/>
      <c r="EGH612" s="211"/>
      <c r="EGI612" s="211"/>
      <c r="EGJ612" s="211"/>
      <c r="EGK612" s="211"/>
      <c r="EGL612" s="211"/>
      <c r="EGM612" s="211"/>
      <c r="EGN612" s="211"/>
      <c r="EGO612" s="211"/>
      <c r="EGP612" s="211"/>
      <c r="EGQ612" s="211"/>
      <c r="EGR612" s="211"/>
      <c r="EGS612" s="211"/>
      <c r="EGT612" s="211"/>
      <c r="EGU612" s="211"/>
      <c r="EGV612" s="211"/>
      <c r="EGW612" s="211"/>
      <c r="EGX612" s="211"/>
      <c r="EGY612" s="211"/>
      <c r="EGZ612" s="211"/>
      <c r="EHA612" s="211"/>
      <c r="EHB612" s="211"/>
      <c r="EHC612" s="211"/>
      <c r="EHD612" s="211"/>
      <c r="EHE612" s="211"/>
      <c r="EHF612" s="211"/>
      <c r="EHG612" s="211"/>
      <c r="EHH612" s="211"/>
      <c r="EHI612" s="211"/>
      <c r="EHJ612" s="211"/>
      <c r="EHK612" s="211"/>
      <c r="EHL612" s="211"/>
      <c r="EHM612" s="211"/>
      <c r="EHN612" s="211"/>
      <c r="EHO612" s="211"/>
      <c r="EHP612" s="211"/>
      <c r="EHQ612" s="211"/>
      <c r="EHR612" s="211"/>
      <c r="EHS612" s="211"/>
      <c r="EHT612" s="211"/>
      <c r="EHU612" s="211"/>
      <c r="EHV612" s="211"/>
      <c r="EHW612" s="211"/>
      <c r="EHX612" s="211"/>
      <c r="EHY612" s="211"/>
      <c r="EHZ612" s="211"/>
      <c r="EIA612" s="211"/>
      <c r="EIB612" s="211"/>
      <c r="EIC612" s="211"/>
      <c r="EID612" s="211"/>
      <c r="EIE612" s="211"/>
      <c r="EIF612" s="211"/>
      <c r="EIG612" s="211"/>
      <c r="EIH612" s="211"/>
      <c r="EII612" s="211"/>
      <c r="EIJ612" s="211"/>
      <c r="EIK612" s="211"/>
      <c r="EIL612" s="211"/>
      <c r="EIM612" s="211"/>
      <c r="EIN612" s="211"/>
      <c r="EIO612" s="211"/>
      <c r="EIP612" s="211"/>
      <c r="EIQ612" s="211"/>
      <c r="EIR612" s="211"/>
      <c r="EIS612" s="211"/>
      <c r="EIT612" s="211"/>
      <c r="EIU612" s="211"/>
      <c r="EIV612" s="211"/>
      <c r="EIW612" s="211"/>
      <c r="EIX612" s="211"/>
      <c r="EIY612" s="211"/>
      <c r="EIZ612" s="211"/>
      <c r="EJA612" s="211"/>
      <c r="EJB612" s="211"/>
      <c r="EJC612" s="211"/>
      <c r="EJD612" s="211"/>
      <c r="EJE612" s="211"/>
      <c r="EJF612" s="211"/>
      <c r="EJG612" s="211"/>
      <c r="EJH612" s="211"/>
      <c r="EJI612" s="211"/>
      <c r="EJJ612" s="211"/>
      <c r="EJK612" s="211"/>
      <c r="EJL612" s="211"/>
      <c r="EJM612" s="211"/>
      <c r="EJN612" s="211"/>
      <c r="EJO612" s="211"/>
      <c r="EJP612" s="211"/>
      <c r="EJQ612" s="211"/>
      <c r="EJR612" s="211"/>
      <c r="EJS612" s="211"/>
      <c r="EJT612" s="211"/>
      <c r="EJU612" s="211"/>
      <c r="EJV612" s="211"/>
      <c r="EJW612" s="211"/>
      <c r="EJX612" s="211"/>
      <c r="EJY612" s="211"/>
      <c r="EJZ612" s="211"/>
      <c r="EKA612" s="211"/>
      <c r="EKB612" s="211"/>
      <c r="EKC612" s="211"/>
      <c r="EKD612" s="211"/>
      <c r="EKE612" s="211"/>
      <c r="EKF612" s="211"/>
      <c r="EKG612" s="211"/>
      <c r="EKH612" s="211"/>
      <c r="EKI612" s="211"/>
      <c r="EKJ612" s="211"/>
      <c r="EKK612" s="211"/>
      <c r="EKL612" s="211"/>
      <c r="EKM612" s="211"/>
      <c r="EKN612" s="211"/>
      <c r="EKO612" s="211"/>
      <c r="EKP612" s="211"/>
      <c r="EKQ612" s="211"/>
      <c r="EKR612" s="211"/>
      <c r="EKS612" s="211"/>
      <c r="EKT612" s="211"/>
      <c r="EKU612" s="211"/>
      <c r="EKV612" s="211"/>
      <c r="EKW612" s="211"/>
      <c r="EKX612" s="211"/>
      <c r="EKY612" s="211"/>
      <c r="EKZ612" s="211"/>
      <c r="ELA612" s="211"/>
      <c r="ELB612" s="211"/>
      <c r="ELC612" s="211"/>
      <c r="ELD612" s="211"/>
      <c r="ELE612" s="211"/>
      <c r="ELF612" s="211"/>
      <c r="ELG612" s="211"/>
      <c r="ELH612" s="211"/>
      <c r="ELI612" s="211"/>
      <c r="ELJ612" s="211"/>
      <c r="ELK612" s="211"/>
      <c r="ELL612" s="211"/>
      <c r="ELM612" s="211"/>
      <c r="ELN612" s="211"/>
      <c r="ELO612" s="211"/>
      <c r="ELP612" s="211"/>
      <c r="ELQ612" s="211"/>
      <c r="ELR612" s="211"/>
      <c r="ELS612" s="211"/>
      <c r="ELT612" s="211"/>
      <c r="ELU612" s="211"/>
      <c r="ELV612" s="211"/>
      <c r="ELW612" s="211"/>
      <c r="ELX612" s="211"/>
      <c r="ELY612" s="211"/>
      <c r="ELZ612" s="211"/>
      <c r="EMA612" s="211"/>
      <c r="EMB612" s="211"/>
      <c r="EMC612" s="211"/>
      <c r="EMD612" s="211"/>
      <c r="EME612" s="211"/>
      <c r="EMF612" s="211"/>
      <c r="EMG612" s="211"/>
      <c r="EMH612" s="211"/>
      <c r="EMI612" s="211"/>
      <c r="EMJ612" s="211"/>
      <c r="EMK612" s="211"/>
      <c r="EML612" s="211"/>
      <c r="EMM612" s="211"/>
      <c r="EMN612" s="211"/>
      <c r="EMO612" s="211"/>
      <c r="EMP612" s="211"/>
      <c r="EMQ612" s="211"/>
      <c r="EMR612" s="211"/>
      <c r="EMS612" s="211"/>
      <c r="EMT612" s="211"/>
      <c r="EMU612" s="211"/>
      <c r="EMV612" s="211"/>
      <c r="EMW612" s="211"/>
      <c r="EMX612" s="211"/>
      <c r="EMY612" s="211"/>
      <c r="EMZ612" s="211"/>
      <c r="ENA612" s="211"/>
      <c r="ENB612" s="211"/>
      <c r="ENC612" s="211"/>
      <c r="END612" s="211"/>
      <c r="ENE612" s="211"/>
      <c r="ENF612" s="211"/>
      <c r="ENG612" s="211"/>
      <c r="ENH612" s="211"/>
      <c r="ENI612" s="211"/>
      <c r="ENJ612" s="211"/>
      <c r="ENK612" s="211"/>
      <c r="ENL612" s="211"/>
      <c r="ENM612" s="211"/>
      <c r="ENN612" s="211"/>
      <c r="ENO612" s="211"/>
      <c r="ENP612" s="211"/>
      <c r="ENQ612" s="211"/>
      <c r="ENR612" s="211"/>
      <c r="ENS612" s="211"/>
      <c r="ENT612" s="211"/>
      <c r="ENU612" s="211"/>
      <c r="ENV612" s="211"/>
      <c r="ENW612" s="211"/>
      <c r="ENX612" s="211"/>
      <c r="ENY612" s="211"/>
      <c r="ENZ612" s="211"/>
      <c r="EOA612" s="211"/>
      <c r="EOB612" s="211"/>
      <c r="EOC612" s="211"/>
      <c r="EOD612" s="211"/>
      <c r="EOE612" s="211"/>
      <c r="EOF612" s="211"/>
      <c r="EOG612" s="211"/>
      <c r="EOH612" s="211"/>
      <c r="EOI612" s="211"/>
      <c r="EOJ612" s="211"/>
      <c r="EOK612" s="211"/>
      <c r="EOL612" s="211"/>
      <c r="EOM612" s="211"/>
      <c r="EON612" s="211"/>
      <c r="EOO612" s="211"/>
      <c r="EOP612" s="211"/>
      <c r="EOQ612" s="211"/>
      <c r="EOR612" s="211"/>
      <c r="EOS612" s="211"/>
      <c r="EOT612" s="211"/>
      <c r="EOU612" s="211"/>
      <c r="EOV612" s="211"/>
      <c r="EOW612" s="211"/>
      <c r="EOX612" s="211"/>
      <c r="EOY612" s="211"/>
      <c r="EOZ612" s="211"/>
      <c r="EPA612" s="211"/>
      <c r="EPB612" s="211"/>
      <c r="EPC612" s="211"/>
      <c r="EPD612" s="211"/>
      <c r="EPE612" s="211"/>
      <c r="EPF612" s="211"/>
      <c r="EPG612" s="211"/>
      <c r="EPH612" s="211"/>
      <c r="EPI612" s="211"/>
      <c r="EPJ612" s="211"/>
      <c r="EPK612" s="211"/>
      <c r="EPL612" s="211"/>
      <c r="EPM612" s="211"/>
      <c r="EPN612" s="211"/>
      <c r="EPO612" s="211"/>
      <c r="EPP612" s="211"/>
      <c r="EPQ612" s="211"/>
      <c r="EPR612" s="211"/>
      <c r="EPS612" s="211"/>
      <c r="EPT612" s="211"/>
      <c r="EPU612" s="211"/>
      <c r="EPV612" s="211"/>
      <c r="EPW612" s="211"/>
      <c r="EPX612" s="211"/>
      <c r="EPY612" s="211"/>
      <c r="EPZ612" s="211"/>
      <c r="EQA612" s="211"/>
      <c r="EQB612" s="211"/>
      <c r="EQC612" s="211"/>
      <c r="EQD612" s="211"/>
      <c r="EQE612" s="211"/>
      <c r="EQF612" s="211"/>
      <c r="EQG612" s="211"/>
      <c r="EQH612" s="211"/>
      <c r="EQI612" s="211"/>
      <c r="EQJ612" s="211"/>
      <c r="EQK612" s="211"/>
      <c r="EQL612" s="211"/>
      <c r="EQM612" s="211"/>
      <c r="EQN612" s="211"/>
      <c r="EQO612" s="211"/>
      <c r="EQP612" s="211"/>
      <c r="EQQ612" s="211"/>
      <c r="EQR612" s="211"/>
      <c r="EQS612" s="211"/>
      <c r="EQT612" s="211"/>
      <c r="EQU612" s="211"/>
      <c r="EQV612" s="211"/>
      <c r="EQW612" s="211"/>
      <c r="EQX612" s="211"/>
      <c r="EQY612" s="211"/>
      <c r="EQZ612" s="211"/>
      <c r="ERA612" s="211"/>
      <c r="ERB612" s="211"/>
      <c r="ERC612" s="211"/>
      <c r="ERD612" s="211"/>
      <c r="ERE612" s="211"/>
      <c r="ERF612" s="211"/>
      <c r="ERG612" s="211"/>
      <c r="ERH612" s="211"/>
      <c r="ERI612" s="211"/>
      <c r="ERJ612" s="211"/>
      <c r="ERK612" s="211"/>
      <c r="ERL612" s="211"/>
      <c r="ERM612" s="211"/>
      <c r="ERN612" s="211"/>
      <c r="ERO612" s="211"/>
      <c r="ERP612" s="211"/>
      <c r="ERQ612" s="211"/>
      <c r="ERR612" s="211"/>
      <c r="ERS612" s="211"/>
      <c r="ERT612" s="211"/>
      <c r="ERU612" s="211"/>
      <c r="ERV612" s="211"/>
      <c r="ERW612" s="211"/>
      <c r="ERX612" s="211"/>
      <c r="ERY612" s="211"/>
      <c r="ERZ612" s="211"/>
      <c r="ESA612" s="211"/>
      <c r="ESB612" s="211"/>
      <c r="ESC612" s="211"/>
      <c r="ESD612" s="211"/>
      <c r="ESE612" s="211"/>
      <c r="ESF612" s="211"/>
      <c r="ESG612" s="211"/>
      <c r="ESH612" s="211"/>
      <c r="ESI612" s="211"/>
      <c r="ESJ612" s="211"/>
      <c r="ESK612" s="211"/>
      <c r="ESL612" s="211"/>
      <c r="ESM612" s="211"/>
      <c r="ESN612" s="211"/>
      <c r="ESO612" s="211"/>
      <c r="ESP612" s="211"/>
      <c r="ESQ612" s="211"/>
      <c r="ESR612" s="211"/>
      <c r="ESS612" s="211"/>
      <c r="EST612" s="211"/>
      <c r="ESU612" s="211"/>
      <c r="ESV612" s="211"/>
      <c r="ESW612" s="211"/>
      <c r="ESX612" s="211"/>
      <c r="ESY612" s="211"/>
      <c r="ESZ612" s="211"/>
      <c r="ETA612" s="211"/>
      <c r="ETB612" s="211"/>
      <c r="ETC612" s="211"/>
      <c r="ETD612" s="211"/>
      <c r="ETE612" s="211"/>
      <c r="ETF612" s="211"/>
      <c r="ETG612" s="211"/>
      <c r="ETH612" s="211"/>
      <c r="ETI612" s="211"/>
      <c r="ETJ612" s="211"/>
      <c r="ETK612" s="211"/>
      <c r="ETL612" s="211"/>
      <c r="ETM612" s="211"/>
      <c r="ETN612" s="211"/>
      <c r="ETO612" s="211"/>
      <c r="ETP612" s="211"/>
      <c r="ETQ612" s="211"/>
      <c r="ETR612" s="211"/>
      <c r="ETS612" s="211"/>
      <c r="ETT612" s="211"/>
      <c r="ETU612" s="211"/>
      <c r="ETV612" s="211"/>
      <c r="ETW612" s="211"/>
      <c r="ETX612" s="211"/>
      <c r="ETY612" s="211"/>
      <c r="ETZ612" s="211"/>
      <c r="EUA612" s="211"/>
      <c r="EUB612" s="211"/>
      <c r="EUC612" s="211"/>
      <c r="EUD612" s="211"/>
      <c r="EUE612" s="211"/>
      <c r="EUF612" s="211"/>
      <c r="EUG612" s="211"/>
      <c r="EUH612" s="211"/>
      <c r="EUI612" s="211"/>
      <c r="EUJ612" s="211"/>
      <c r="EUK612" s="211"/>
      <c r="EUL612" s="211"/>
      <c r="EUM612" s="211"/>
      <c r="EUN612" s="211"/>
      <c r="EUO612" s="211"/>
      <c r="EUP612" s="211"/>
      <c r="EUQ612" s="211"/>
      <c r="EUR612" s="211"/>
      <c r="EUS612" s="211"/>
      <c r="EUT612" s="211"/>
      <c r="EUU612" s="211"/>
      <c r="EUV612" s="211"/>
      <c r="EUW612" s="211"/>
      <c r="EUX612" s="211"/>
      <c r="EUY612" s="211"/>
      <c r="EUZ612" s="211"/>
      <c r="EVA612" s="211"/>
      <c r="EVB612" s="211"/>
      <c r="EVC612" s="211"/>
      <c r="EVD612" s="211"/>
      <c r="EVE612" s="211"/>
      <c r="EVF612" s="211"/>
      <c r="EVG612" s="211"/>
      <c r="EVH612" s="211"/>
      <c r="EVI612" s="211"/>
      <c r="EVJ612" s="211"/>
      <c r="EVK612" s="211"/>
      <c r="EVL612" s="211"/>
      <c r="EVM612" s="211"/>
      <c r="EVN612" s="211"/>
      <c r="EVO612" s="211"/>
      <c r="EVP612" s="211"/>
      <c r="EVQ612" s="211"/>
      <c r="EVR612" s="211"/>
      <c r="EVS612" s="211"/>
      <c r="EVT612" s="211"/>
      <c r="EVU612" s="211"/>
      <c r="EVV612" s="211"/>
      <c r="EVW612" s="211"/>
      <c r="EVX612" s="211"/>
      <c r="EVY612" s="211"/>
      <c r="EVZ612" s="211"/>
      <c r="EWA612" s="211"/>
      <c r="EWB612" s="211"/>
      <c r="EWC612" s="211"/>
      <c r="EWD612" s="211"/>
      <c r="EWE612" s="211"/>
      <c r="EWF612" s="211"/>
      <c r="EWG612" s="211"/>
      <c r="EWH612" s="211"/>
      <c r="EWI612" s="211"/>
      <c r="EWJ612" s="211"/>
      <c r="EWK612" s="211"/>
      <c r="EWL612" s="211"/>
      <c r="EWM612" s="211"/>
      <c r="EWN612" s="211"/>
      <c r="EWO612" s="211"/>
      <c r="EWP612" s="211"/>
      <c r="EWQ612" s="211"/>
      <c r="EWR612" s="211"/>
      <c r="EWS612" s="211"/>
      <c r="EWT612" s="211"/>
      <c r="EWU612" s="211"/>
      <c r="EWV612" s="211"/>
      <c r="EWW612" s="211"/>
      <c r="EWX612" s="211"/>
      <c r="EWY612" s="211"/>
      <c r="EWZ612" s="211"/>
      <c r="EXA612" s="211"/>
      <c r="EXB612" s="211"/>
      <c r="EXC612" s="211"/>
      <c r="EXD612" s="211"/>
      <c r="EXE612" s="211"/>
      <c r="EXF612" s="211"/>
      <c r="EXG612" s="211"/>
      <c r="EXH612" s="211"/>
      <c r="EXI612" s="211"/>
      <c r="EXJ612" s="211"/>
      <c r="EXK612" s="211"/>
      <c r="EXL612" s="211"/>
      <c r="EXM612" s="211"/>
      <c r="EXN612" s="211"/>
      <c r="EXO612" s="211"/>
      <c r="EXP612" s="211"/>
      <c r="EXQ612" s="211"/>
      <c r="EXR612" s="211"/>
      <c r="EXS612" s="211"/>
      <c r="EXT612" s="211"/>
      <c r="EXU612" s="211"/>
      <c r="EXV612" s="211"/>
      <c r="EXW612" s="211"/>
      <c r="EXX612" s="211"/>
      <c r="EXY612" s="211"/>
      <c r="EXZ612" s="211"/>
      <c r="EYA612" s="211"/>
      <c r="EYB612" s="211"/>
      <c r="EYC612" s="211"/>
      <c r="EYD612" s="211"/>
      <c r="EYE612" s="211"/>
      <c r="EYF612" s="211"/>
      <c r="EYG612" s="211"/>
      <c r="EYH612" s="211"/>
      <c r="EYI612" s="211"/>
      <c r="EYJ612" s="211"/>
      <c r="EYK612" s="211"/>
      <c r="EYL612" s="211"/>
      <c r="EYM612" s="211"/>
      <c r="EYN612" s="211"/>
      <c r="EYO612" s="211"/>
      <c r="EYP612" s="211"/>
      <c r="EYQ612" s="211"/>
      <c r="EYR612" s="211"/>
      <c r="EYS612" s="211"/>
      <c r="EYT612" s="211"/>
      <c r="EYU612" s="211"/>
      <c r="EYV612" s="211"/>
      <c r="EYW612" s="211"/>
      <c r="EYX612" s="211"/>
      <c r="EYY612" s="211"/>
      <c r="EYZ612" s="211"/>
      <c r="EZA612" s="211"/>
      <c r="EZB612" s="211"/>
      <c r="EZC612" s="211"/>
      <c r="EZD612" s="211"/>
      <c r="EZE612" s="211"/>
      <c r="EZF612" s="211"/>
      <c r="EZG612" s="211"/>
      <c r="EZH612" s="211"/>
      <c r="EZI612" s="211"/>
      <c r="EZJ612" s="211"/>
      <c r="EZK612" s="211"/>
      <c r="EZL612" s="211"/>
      <c r="EZM612" s="211"/>
      <c r="EZN612" s="211"/>
      <c r="EZO612" s="211"/>
      <c r="EZP612" s="211"/>
      <c r="EZQ612" s="211"/>
      <c r="EZR612" s="211"/>
      <c r="EZS612" s="211"/>
      <c r="EZT612" s="211"/>
      <c r="EZU612" s="211"/>
      <c r="EZV612" s="211"/>
      <c r="EZW612" s="211"/>
      <c r="EZX612" s="211"/>
      <c r="EZY612" s="211"/>
      <c r="EZZ612" s="211"/>
      <c r="FAA612" s="211"/>
      <c r="FAB612" s="211"/>
      <c r="FAC612" s="211"/>
      <c r="FAD612" s="211"/>
      <c r="FAE612" s="211"/>
    </row>
    <row r="613" spans="1:4087" s="212" customFormat="1" ht="51">
      <c r="A613" s="233" t="s">
        <v>776</v>
      </c>
      <c r="B613" s="233" t="s">
        <v>767</v>
      </c>
      <c r="C613" s="233" t="s">
        <v>1208</v>
      </c>
      <c r="D613" s="233" t="s">
        <v>768</v>
      </c>
      <c r="E613" s="232">
        <v>44740</v>
      </c>
      <c r="F613" s="232">
        <v>44876</v>
      </c>
      <c r="G613" s="385">
        <v>44876</v>
      </c>
      <c r="H613" s="478"/>
      <c r="I613" s="377">
        <v>7159942</v>
      </c>
      <c r="J613" s="380"/>
      <c r="K613" s="381" t="s">
        <v>210</v>
      </c>
      <c r="L613" s="386">
        <v>100</v>
      </c>
      <c r="M613" s="236" t="s">
        <v>22</v>
      </c>
      <c r="N613" s="236">
        <v>345</v>
      </c>
      <c r="O613" s="484" t="s">
        <v>22</v>
      </c>
      <c r="P613" s="238" t="s">
        <v>22</v>
      </c>
      <c r="Q613" s="238" t="s">
        <v>22</v>
      </c>
      <c r="R613" s="238" t="s">
        <v>22</v>
      </c>
      <c r="S613" s="238" t="s">
        <v>22</v>
      </c>
      <c r="T613" s="238" t="s">
        <v>22</v>
      </c>
      <c r="U613" s="238" t="s">
        <v>22</v>
      </c>
      <c r="V613" s="238" t="s">
        <v>141</v>
      </c>
      <c r="W613" s="233"/>
      <c r="X613" s="211"/>
      <c r="Y613" s="211"/>
      <c r="Z613" s="211"/>
      <c r="AA613" s="211"/>
      <c r="AB613" s="211"/>
      <c r="AC613" s="211"/>
      <c r="AD613" s="211"/>
      <c r="AE613" s="211"/>
      <c r="AF613" s="211"/>
      <c r="AG613" s="211"/>
      <c r="AH613" s="211"/>
      <c r="AI613" s="211"/>
      <c r="AJ613" s="211"/>
      <c r="AK613" s="211"/>
      <c r="AL613" s="211"/>
      <c r="AM613" s="211"/>
      <c r="AN613" s="211"/>
      <c r="AO613" s="211"/>
      <c r="AP613" s="211"/>
      <c r="AQ613" s="211"/>
      <c r="AR613" s="211"/>
      <c r="AS613" s="211"/>
      <c r="AT613" s="211"/>
      <c r="AU613" s="211"/>
      <c r="AV613" s="211"/>
      <c r="AW613" s="211"/>
      <c r="AX613" s="211"/>
      <c r="AY613" s="211"/>
      <c r="AZ613" s="211"/>
      <c r="BA613" s="211"/>
      <c r="BB613" s="211"/>
      <c r="BC613" s="211"/>
      <c r="BD613" s="211"/>
      <c r="BE613" s="211"/>
      <c r="BF613" s="211"/>
      <c r="BG613" s="211"/>
      <c r="BH613" s="211"/>
      <c r="BI613" s="211"/>
      <c r="BJ613" s="211"/>
      <c r="BK613" s="211"/>
      <c r="BL613" s="211"/>
      <c r="BM613" s="211"/>
      <c r="BN613" s="211"/>
      <c r="BO613" s="211"/>
      <c r="BP613" s="211"/>
      <c r="BQ613" s="211"/>
      <c r="BR613" s="211"/>
      <c r="BS613" s="211"/>
      <c r="BT613" s="211"/>
      <c r="BU613" s="211"/>
      <c r="BV613" s="211"/>
      <c r="BW613" s="211"/>
      <c r="BX613" s="211"/>
      <c r="BY613" s="211"/>
      <c r="BZ613" s="211"/>
      <c r="CA613" s="211"/>
      <c r="CB613" s="211"/>
      <c r="CC613" s="211"/>
      <c r="CD613" s="211"/>
      <c r="CE613" s="211"/>
      <c r="CF613" s="211"/>
      <c r="CG613" s="211"/>
      <c r="CH613" s="211"/>
      <c r="CI613" s="211"/>
      <c r="CJ613" s="211"/>
      <c r="CK613" s="211"/>
      <c r="CL613" s="211"/>
      <c r="CM613" s="211"/>
      <c r="CN613" s="211"/>
      <c r="CO613" s="211"/>
      <c r="CP613" s="211"/>
      <c r="CQ613" s="211"/>
      <c r="CR613" s="211"/>
      <c r="CS613" s="211"/>
      <c r="CT613" s="211"/>
      <c r="CU613" s="211"/>
      <c r="CV613" s="211"/>
      <c r="CW613" s="211"/>
      <c r="CX613" s="211"/>
      <c r="CY613" s="211"/>
      <c r="CZ613" s="211"/>
      <c r="DA613" s="211"/>
      <c r="DB613" s="211"/>
      <c r="DC613" s="211"/>
      <c r="DD613" s="211"/>
      <c r="DE613" s="211"/>
      <c r="DF613" s="211"/>
      <c r="DG613" s="211"/>
      <c r="DH613" s="211"/>
      <c r="DI613" s="211"/>
      <c r="DJ613" s="211"/>
      <c r="DK613" s="211"/>
      <c r="DL613" s="211"/>
      <c r="DM613" s="211"/>
      <c r="DN613" s="211"/>
      <c r="DO613" s="211"/>
      <c r="DP613" s="211"/>
      <c r="DQ613" s="211"/>
      <c r="DR613" s="211"/>
      <c r="DS613" s="211"/>
      <c r="DT613" s="211"/>
      <c r="DU613" s="211"/>
      <c r="DV613" s="211"/>
      <c r="DW613" s="211"/>
      <c r="DX613" s="211"/>
      <c r="DY613" s="211"/>
      <c r="DZ613" s="211"/>
      <c r="EA613" s="211"/>
      <c r="EB613" s="211"/>
      <c r="EC613" s="211"/>
      <c r="ED613" s="211"/>
      <c r="EE613" s="211"/>
      <c r="EF613" s="211"/>
      <c r="EG613" s="211"/>
      <c r="EH613" s="211"/>
      <c r="EI613" s="211"/>
      <c r="EJ613" s="211"/>
      <c r="EK613" s="211"/>
      <c r="EL613" s="211"/>
      <c r="EM613" s="211"/>
      <c r="EN613" s="211"/>
      <c r="EO613" s="211"/>
      <c r="EP613" s="211"/>
      <c r="EQ613" s="211"/>
      <c r="ER613" s="211"/>
      <c r="ES613" s="211"/>
      <c r="ET613" s="211"/>
      <c r="EU613" s="211"/>
      <c r="EV613" s="211"/>
      <c r="EW613" s="211"/>
      <c r="EX613" s="211"/>
      <c r="EY613" s="211"/>
      <c r="EZ613" s="211"/>
      <c r="FA613" s="211"/>
      <c r="FB613" s="211"/>
      <c r="FC613" s="211"/>
      <c r="FD613" s="211"/>
      <c r="FE613" s="211"/>
      <c r="FF613" s="211"/>
      <c r="FG613" s="211"/>
      <c r="FH613" s="211"/>
      <c r="FI613" s="211"/>
      <c r="FJ613" s="211"/>
      <c r="FK613" s="211"/>
      <c r="FL613" s="211"/>
      <c r="FM613" s="211"/>
      <c r="FN613" s="211"/>
      <c r="FO613" s="211"/>
      <c r="FP613" s="211"/>
      <c r="FQ613" s="211"/>
      <c r="FR613" s="211"/>
      <c r="FS613" s="211"/>
      <c r="FT613" s="211"/>
      <c r="FU613" s="211"/>
      <c r="FV613" s="211"/>
      <c r="FW613" s="211"/>
      <c r="FX613" s="211"/>
      <c r="FY613" s="211"/>
      <c r="FZ613" s="211"/>
      <c r="GA613" s="211"/>
      <c r="GB613" s="211"/>
      <c r="GC613" s="211"/>
      <c r="GD613" s="211"/>
      <c r="GE613" s="211"/>
      <c r="GF613" s="211"/>
      <c r="GG613" s="211"/>
      <c r="GH613" s="211"/>
      <c r="GI613" s="211"/>
      <c r="GJ613" s="211"/>
      <c r="GK613" s="211"/>
      <c r="GL613" s="211"/>
      <c r="GM613" s="211"/>
      <c r="GN613" s="211"/>
      <c r="GO613" s="211"/>
      <c r="GP613" s="211"/>
      <c r="GQ613" s="211"/>
      <c r="GR613" s="211"/>
      <c r="GS613" s="211"/>
      <c r="GT613" s="211"/>
      <c r="GU613" s="211"/>
      <c r="GV613" s="211"/>
      <c r="GW613" s="211"/>
      <c r="GX613" s="211"/>
      <c r="GY613" s="211"/>
      <c r="GZ613" s="211"/>
      <c r="HA613" s="211"/>
      <c r="HB613" s="211"/>
      <c r="HC613" s="211"/>
      <c r="HD613" s="211"/>
      <c r="HE613" s="211"/>
      <c r="HF613" s="211"/>
      <c r="HG613" s="211"/>
      <c r="HH613" s="211"/>
      <c r="HI613" s="211"/>
      <c r="HJ613" s="211"/>
      <c r="HK613" s="211"/>
      <c r="HL613" s="211"/>
      <c r="HM613" s="211"/>
      <c r="HN613" s="211"/>
      <c r="HO613" s="211"/>
      <c r="HP613" s="211"/>
      <c r="HQ613" s="211"/>
      <c r="HR613" s="211"/>
      <c r="HS613" s="211"/>
      <c r="HT613" s="211"/>
      <c r="HU613" s="211"/>
      <c r="HV613" s="211"/>
      <c r="HW613" s="211"/>
      <c r="HX613" s="211"/>
      <c r="HY613" s="211"/>
      <c r="HZ613" s="211"/>
      <c r="IA613" s="211"/>
      <c r="IB613" s="211"/>
      <c r="IC613" s="211"/>
      <c r="ID613" s="211"/>
      <c r="IE613" s="211"/>
      <c r="IF613" s="211"/>
      <c r="IG613" s="211"/>
      <c r="IH613" s="211"/>
      <c r="II613" s="211"/>
      <c r="IJ613" s="211"/>
      <c r="IK613" s="211"/>
      <c r="IL613" s="211"/>
      <c r="IM613" s="211"/>
      <c r="IN613" s="211"/>
      <c r="IO613" s="211"/>
      <c r="IP613" s="211"/>
      <c r="IQ613" s="211"/>
      <c r="IR613" s="211"/>
      <c r="IS613" s="211"/>
      <c r="IT613" s="211"/>
      <c r="IU613" s="211"/>
      <c r="IV613" s="211"/>
      <c r="IW613" s="211"/>
      <c r="IX613" s="211"/>
      <c r="IY613" s="211"/>
      <c r="IZ613" s="211"/>
      <c r="JA613" s="211"/>
      <c r="JB613" s="211"/>
      <c r="JC613" s="211"/>
      <c r="JD613" s="211"/>
      <c r="JE613" s="211"/>
      <c r="JF613" s="211"/>
      <c r="JG613" s="211"/>
      <c r="JH613" s="211"/>
      <c r="JI613" s="211"/>
      <c r="JJ613" s="211"/>
      <c r="JK613" s="211"/>
      <c r="JL613" s="211"/>
      <c r="JM613" s="211"/>
      <c r="JN613" s="211"/>
      <c r="JO613" s="211"/>
      <c r="JP613" s="211"/>
      <c r="JQ613" s="211"/>
      <c r="JR613" s="211"/>
      <c r="JS613" s="211"/>
      <c r="JT613" s="211"/>
      <c r="JU613" s="211"/>
      <c r="JV613" s="211"/>
      <c r="JW613" s="211"/>
      <c r="JX613" s="211"/>
      <c r="JY613" s="211"/>
      <c r="JZ613" s="211"/>
      <c r="KA613" s="211"/>
      <c r="KB613" s="211"/>
      <c r="KC613" s="211"/>
      <c r="KD613" s="211"/>
      <c r="KE613" s="211"/>
      <c r="KF613" s="211"/>
      <c r="KG613" s="211"/>
      <c r="KH613" s="211"/>
      <c r="KI613" s="211"/>
      <c r="KJ613" s="211"/>
      <c r="KK613" s="211"/>
      <c r="KL613" s="211"/>
      <c r="KM613" s="211"/>
      <c r="KN613" s="211"/>
      <c r="KO613" s="211"/>
      <c r="KP613" s="211"/>
      <c r="KQ613" s="211"/>
      <c r="KR613" s="211"/>
      <c r="KS613" s="211"/>
      <c r="KT613" s="211"/>
      <c r="KU613" s="211"/>
      <c r="KV613" s="211"/>
      <c r="KW613" s="211"/>
      <c r="KX613" s="211"/>
      <c r="KY613" s="211"/>
      <c r="KZ613" s="211"/>
      <c r="LA613" s="211"/>
      <c r="LB613" s="211"/>
      <c r="LC613" s="211"/>
      <c r="LD613" s="211"/>
      <c r="LE613" s="211"/>
      <c r="LF613" s="211"/>
      <c r="LG613" s="211"/>
      <c r="LH613" s="211"/>
      <c r="LI613" s="211"/>
      <c r="LJ613" s="211"/>
      <c r="LK613" s="211"/>
      <c r="LL613" s="211"/>
      <c r="LM613" s="211"/>
      <c r="LN613" s="211"/>
      <c r="LO613" s="211"/>
      <c r="LP613" s="211"/>
      <c r="LQ613" s="211"/>
      <c r="LR613" s="211"/>
      <c r="LS613" s="211"/>
      <c r="LT613" s="211"/>
      <c r="LU613" s="211"/>
      <c r="LV613" s="211"/>
      <c r="LW613" s="211"/>
      <c r="LX613" s="211"/>
      <c r="LY613" s="211"/>
      <c r="LZ613" s="211"/>
      <c r="MA613" s="211"/>
      <c r="MB613" s="211"/>
      <c r="MC613" s="211"/>
      <c r="MD613" s="211"/>
      <c r="ME613" s="211"/>
      <c r="MF613" s="211"/>
      <c r="MG613" s="211"/>
      <c r="MH613" s="211"/>
      <c r="MI613" s="211"/>
      <c r="MJ613" s="211"/>
      <c r="MK613" s="211"/>
      <c r="ML613" s="211"/>
      <c r="MM613" s="211"/>
      <c r="MN613" s="211"/>
      <c r="MO613" s="211"/>
      <c r="MP613" s="211"/>
      <c r="MQ613" s="211"/>
      <c r="MR613" s="211"/>
      <c r="MS613" s="211"/>
      <c r="MT613" s="211"/>
      <c r="MU613" s="211"/>
      <c r="MV613" s="211"/>
      <c r="MW613" s="211"/>
      <c r="MX613" s="211"/>
      <c r="MY613" s="211"/>
      <c r="MZ613" s="211"/>
      <c r="NA613" s="211"/>
      <c r="NB613" s="211"/>
      <c r="NC613" s="211"/>
      <c r="ND613" s="211"/>
      <c r="NE613" s="211"/>
      <c r="NF613" s="211"/>
      <c r="NG613" s="211"/>
      <c r="NH613" s="211"/>
      <c r="NI613" s="211"/>
      <c r="NJ613" s="211"/>
      <c r="NK613" s="211"/>
      <c r="NL613" s="211"/>
      <c r="NM613" s="211"/>
      <c r="NN613" s="211"/>
      <c r="NO613" s="211"/>
      <c r="NP613" s="211"/>
      <c r="NQ613" s="211"/>
      <c r="NR613" s="211"/>
      <c r="NS613" s="211"/>
      <c r="NT613" s="211"/>
      <c r="NU613" s="211"/>
      <c r="NV613" s="211"/>
      <c r="NW613" s="211"/>
      <c r="NX613" s="211"/>
      <c r="NY613" s="211"/>
      <c r="NZ613" s="211"/>
      <c r="OA613" s="211"/>
      <c r="OB613" s="211"/>
      <c r="OC613" s="211"/>
      <c r="OD613" s="211"/>
      <c r="OE613" s="211"/>
      <c r="OF613" s="211"/>
      <c r="OG613" s="211"/>
      <c r="OH613" s="211"/>
      <c r="OI613" s="211"/>
      <c r="OJ613" s="211"/>
      <c r="OK613" s="211"/>
      <c r="OL613" s="211"/>
      <c r="OM613" s="211"/>
      <c r="ON613" s="211"/>
      <c r="OO613" s="211"/>
      <c r="OP613" s="211"/>
      <c r="OQ613" s="211"/>
      <c r="OR613" s="211"/>
      <c r="OS613" s="211"/>
      <c r="OT613" s="211"/>
      <c r="OU613" s="211"/>
      <c r="OV613" s="211"/>
      <c r="OW613" s="211"/>
      <c r="OX613" s="211"/>
      <c r="OY613" s="211"/>
      <c r="OZ613" s="211"/>
      <c r="PA613" s="211"/>
      <c r="PB613" s="211"/>
      <c r="PC613" s="211"/>
      <c r="PD613" s="211"/>
      <c r="PE613" s="211"/>
      <c r="PF613" s="211"/>
      <c r="PG613" s="211"/>
      <c r="PH613" s="211"/>
      <c r="PI613" s="211"/>
      <c r="PJ613" s="211"/>
      <c r="PK613" s="211"/>
      <c r="PL613" s="211"/>
      <c r="PM613" s="211"/>
      <c r="PN613" s="211"/>
      <c r="PO613" s="211"/>
      <c r="PP613" s="211"/>
      <c r="PQ613" s="211"/>
      <c r="PR613" s="211"/>
      <c r="PS613" s="211"/>
      <c r="PT613" s="211"/>
      <c r="PU613" s="211"/>
      <c r="PV613" s="211"/>
      <c r="PW613" s="211"/>
      <c r="PX613" s="211"/>
      <c r="PY613" s="211"/>
      <c r="PZ613" s="211"/>
      <c r="QA613" s="211"/>
      <c r="QB613" s="211"/>
      <c r="QC613" s="211"/>
      <c r="QD613" s="211"/>
      <c r="QE613" s="211"/>
      <c r="QF613" s="211"/>
      <c r="QG613" s="211"/>
      <c r="QH613" s="211"/>
      <c r="QI613" s="211"/>
      <c r="QJ613" s="211"/>
      <c r="QK613" s="211"/>
      <c r="QL613" s="211"/>
      <c r="QM613" s="211"/>
      <c r="QN613" s="211"/>
      <c r="QO613" s="211"/>
      <c r="QP613" s="211"/>
      <c r="QQ613" s="211"/>
      <c r="QR613" s="211"/>
      <c r="QS613" s="211"/>
      <c r="QT613" s="211"/>
      <c r="QU613" s="211"/>
      <c r="QV613" s="211"/>
      <c r="QW613" s="211"/>
      <c r="QX613" s="211"/>
      <c r="QY613" s="211"/>
      <c r="QZ613" s="211"/>
      <c r="RA613" s="211"/>
      <c r="RB613" s="211"/>
      <c r="RC613" s="211"/>
      <c r="RD613" s="211"/>
      <c r="RE613" s="211"/>
      <c r="RF613" s="211"/>
      <c r="RG613" s="211"/>
      <c r="RH613" s="211"/>
      <c r="RI613" s="211"/>
      <c r="RJ613" s="211"/>
      <c r="RK613" s="211"/>
      <c r="RL613" s="211"/>
      <c r="RM613" s="211"/>
      <c r="RN613" s="211"/>
      <c r="RO613" s="211"/>
      <c r="RP613" s="211"/>
      <c r="RQ613" s="211"/>
      <c r="RR613" s="211"/>
      <c r="RS613" s="211"/>
      <c r="RT613" s="211"/>
      <c r="RU613" s="211"/>
      <c r="RV613" s="211"/>
      <c r="RW613" s="211"/>
      <c r="RX613" s="211"/>
      <c r="RY613" s="211"/>
      <c r="RZ613" s="211"/>
      <c r="SA613" s="211"/>
      <c r="SB613" s="211"/>
      <c r="SC613" s="211"/>
      <c r="SD613" s="211"/>
      <c r="SE613" s="211"/>
      <c r="SF613" s="211"/>
      <c r="SG613" s="211"/>
      <c r="SH613" s="211"/>
      <c r="SI613" s="211"/>
      <c r="SJ613" s="211"/>
      <c r="SK613" s="211"/>
      <c r="SL613" s="211"/>
      <c r="SM613" s="211"/>
      <c r="SN613" s="211"/>
      <c r="SO613" s="211"/>
      <c r="SP613" s="211"/>
      <c r="SQ613" s="211"/>
      <c r="SR613" s="211"/>
      <c r="SS613" s="211"/>
      <c r="ST613" s="211"/>
      <c r="SU613" s="211"/>
      <c r="SV613" s="211"/>
      <c r="SW613" s="211"/>
      <c r="SX613" s="211"/>
      <c r="SY613" s="211"/>
      <c r="SZ613" s="211"/>
      <c r="TA613" s="211"/>
      <c r="TB613" s="211"/>
      <c r="TC613" s="211"/>
      <c r="TD613" s="211"/>
      <c r="TE613" s="211"/>
      <c r="TF613" s="211"/>
      <c r="TG613" s="211"/>
      <c r="TH613" s="211"/>
      <c r="TI613" s="211"/>
      <c r="TJ613" s="211"/>
      <c r="TK613" s="211"/>
      <c r="TL613" s="211"/>
      <c r="TM613" s="211"/>
      <c r="TN613" s="211"/>
      <c r="TO613" s="211"/>
      <c r="TP613" s="211"/>
      <c r="TQ613" s="211"/>
      <c r="TR613" s="211"/>
      <c r="TS613" s="211"/>
      <c r="TT613" s="211"/>
      <c r="TU613" s="211"/>
      <c r="TV613" s="211"/>
      <c r="TW613" s="211"/>
      <c r="TX613" s="211"/>
      <c r="TY613" s="211"/>
      <c r="TZ613" s="211"/>
      <c r="UA613" s="211"/>
      <c r="UB613" s="211"/>
      <c r="UC613" s="211"/>
      <c r="UD613" s="211"/>
      <c r="UE613" s="211"/>
      <c r="UF613" s="211"/>
      <c r="UG613" s="211"/>
      <c r="UH613" s="211"/>
      <c r="UI613" s="211"/>
      <c r="UJ613" s="211"/>
      <c r="UK613" s="211"/>
      <c r="UL613" s="211"/>
      <c r="UM613" s="211"/>
      <c r="UN613" s="211"/>
      <c r="UO613" s="211"/>
      <c r="UP613" s="211"/>
      <c r="UQ613" s="211"/>
      <c r="UR613" s="211"/>
      <c r="US613" s="211"/>
      <c r="UT613" s="211"/>
      <c r="UU613" s="211"/>
      <c r="UV613" s="211"/>
      <c r="UW613" s="211"/>
      <c r="UX613" s="211"/>
      <c r="UY613" s="211"/>
      <c r="UZ613" s="211"/>
      <c r="VA613" s="211"/>
      <c r="VB613" s="211"/>
      <c r="VC613" s="211"/>
      <c r="VD613" s="211"/>
      <c r="VE613" s="211"/>
      <c r="VF613" s="211"/>
      <c r="VG613" s="211"/>
      <c r="VH613" s="211"/>
      <c r="VI613" s="211"/>
      <c r="VJ613" s="211"/>
      <c r="VK613" s="211"/>
      <c r="VL613" s="211"/>
      <c r="VM613" s="211"/>
      <c r="VN613" s="211"/>
      <c r="VO613" s="211"/>
      <c r="VP613" s="211"/>
      <c r="VQ613" s="211"/>
      <c r="VR613" s="211"/>
      <c r="VS613" s="211"/>
      <c r="VT613" s="211"/>
      <c r="VU613" s="211"/>
      <c r="VV613" s="211"/>
      <c r="VW613" s="211"/>
      <c r="VX613" s="211"/>
      <c r="VY613" s="211"/>
      <c r="VZ613" s="211"/>
      <c r="WA613" s="211"/>
      <c r="WB613" s="211"/>
      <c r="WC613" s="211"/>
      <c r="WD613" s="211"/>
      <c r="WE613" s="211"/>
      <c r="WF613" s="211"/>
      <c r="WG613" s="211"/>
      <c r="WH613" s="211"/>
      <c r="WI613" s="211"/>
      <c r="WJ613" s="211"/>
      <c r="WK613" s="211"/>
      <c r="WL613" s="211"/>
      <c r="WM613" s="211"/>
      <c r="WN613" s="211"/>
      <c r="WO613" s="211"/>
      <c r="WP613" s="211"/>
      <c r="WQ613" s="211"/>
      <c r="WR613" s="211"/>
      <c r="WS613" s="211"/>
      <c r="WT613" s="211"/>
      <c r="WU613" s="211"/>
      <c r="WV613" s="211"/>
      <c r="WW613" s="211"/>
      <c r="WX613" s="211"/>
      <c r="WY613" s="211"/>
      <c r="WZ613" s="211"/>
      <c r="XA613" s="211"/>
      <c r="XB613" s="211"/>
      <c r="XC613" s="211"/>
      <c r="XD613" s="211"/>
      <c r="XE613" s="211"/>
      <c r="XF613" s="211"/>
      <c r="XG613" s="211"/>
      <c r="XH613" s="211"/>
      <c r="XI613" s="211"/>
      <c r="XJ613" s="211"/>
      <c r="XK613" s="211"/>
      <c r="XL613" s="211"/>
      <c r="XM613" s="211"/>
      <c r="XN613" s="211"/>
      <c r="XO613" s="211"/>
      <c r="XP613" s="211"/>
      <c r="XQ613" s="211"/>
      <c r="XR613" s="211"/>
      <c r="XS613" s="211"/>
      <c r="XT613" s="211"/>
      <c r="XU613" s="211"/>
      <c r="XV613" s="211"/>
      <c r="XW613" s="211"/>
      <c r="XX613" s="211"/>
      <c r="XY613" s="211"/>
      <c r="XZ613" s="211"/>
      <c r="YA613" s="211"/>
      <c r="YB613" s="211"/>
      <c r="YC613" s="211"/>
      <c r="YD613" s="211"/>
      <c r="YE613" s="211"/>
      <c r="YF613" s="211"/>
      <c r="YG613" s="211"/>
      <c r="YH613" s="211"/>
      <c r="YI613" s="211"/>
      <c r="YJ613" s="211"/>
      <c r="YK613" s="211"/>
      <c r="YL613" s="211"/>
      <c r="YM613" s="211"/>
      <c r="YN613" s="211"/>
      <c r="YO613" s="211"/>
      <c r="YP613" s="211"/>
      <c r="YQ613" s="211"/>
      <c r="YR613" s="211"/>
      <c r="YS613" s="211"/>
      <c r="YT613" s="211"/>
      <c r="YU613" s="211"/>
      <c r="YV613" s="211"/>
      <c r="YW613" s="211"/>
      <c r="YX613" s="211"/>
      <c r="YY613" s="211"/>
      <c r="YZ613" s="211"/>
      <c r="ZA613" s="211"/>
      <c r="ZB613" s="211"/>
      <c r="ZC613" s="211"/>
      <c r="ZD613" s="211"/>
      <c r="ZE613" s="211"/>
      <c r="ZF613" s="211"/>
      <c r="ZG613" s="211"/>
      <c r="ZH613" s="211"/>
      <c r="ZI613" s="211"/>
      <c r="ZJ613" s="211"/>
      <c r="ZK613" s="211"/>
      <c r="ZL613" s="211"/>
      <c r="ZM613" s="211"/>
      <c r="ZN613" s="211"/>
      <c r="ZO613" s="211"/>
      <c r="ZP613" s="211"/>
      <c r="ZQ613" s="211"/>
      <c r="ZR613" s="211"/>
      <c r="ZS613" s="211"/>
      <c r="ZT613" s="211"/>
      <c r="ZU613" s="211"/>
      <c r="ZV613" s="211"/>
      <c r="ZW613" s="211"/>
      <c r="ZX613" s="211"/>
      <c r="ZY613" s="211"/>
      <c r="ZZ613" s="211"/>
      <c r="AAA613" s="211"/>
      <c r="AAB613" s="211"/>
      <c r="AAC613" s="211"/>
      <c r="AAD613" s="211"/>
      <c r="AAE613" s="211"/>
      <c r="AAF613" s="211"/>
      <c r="AAG613" s="211"/>
      <c r="AAH613" s="211"/>
      <c r="AAI613" s="211"/>
      <c r="AAJ613" s="211"/>
      <c r="AAK613" s="211"/>
      <c r="AAL613" s="211"/>
      <c r="AAM613" s="211"/>
      <c r="AAN613" s="211"/>
      <c r="AAO613" s="211"/>
      <c r="AAP613" s="211"/>
      <c r="AAQ613" s="211"/>
      <c r="AAR613" s="211"/>
      <c r="AAS613" s="211"/>
      <c r="AAT613" s="211"/>
      <c r="AAU613" s="211"/>
      <c r="AAV613" s="211"/>
      <c r="AAW613" s="211"/>
      <c r="AAX613" s="211"/>
      <c r="AAY613" s="211"/>
      <c r="AAZ613" s="211"/>
      <c r="ABA613" s="211"/>
      <c r="ABB613" s="211"/>
      <c r="ABC613" s="211"/>
      <c r="ABD613" s="211"/>
      <c r="ABE613" s="211"/>
      <c r="ABF613" s="211"/>
      <c r="ABG613" s="211"/>
      <c r="ABH613" s="211"/>
      <c r="ABI613" s="211"/>
      <c r="ABJ613" s="211"/>
      <c r="ABK613" s="211"/>
      <c r="ABL613" s="211"/>
      <c r="ABM613" s="211"/>
      <c r="ABN613" s="211"/>
      <c r="ABO613" s="211"/>
      <c r="ABP613" s="211"/>
      <c r="ABQ613" s="211"/>
      <c r="ABR613" s="211"/>
      <c r="ABS613" s="211"/>
      <c r="ABT613" s="211"/>
      <c r="ABU613" s="211"/>
      <c r="ABV613" s="211"/>
      <c r="ABW613" s="211"/>
      <c r="ABX613" s="211"/>
      <c r="ABY613" s="211"/>
      <c r="ABZ613" s="211"/>
      <c r="ACA613" s="211"/>
      <c r="ACB613" s="211"/>
      <c r="ACC613" s="211"/>
      <c r="ACD613" s="211"/>
      <c r="ACE613" s="211"/>
      <c r="ACF613" s="211"/>
      <c r="ACG613" s="211"/>
      <c r="ACH613" s="211"/>
      <c r="ACI613" s="211"/>
      <c r="ACJ613" s="211"/>
      <c r="ACK613" s="211"/>
      <c r="ACL613" s="211"/>
      <c r="ACM613" s="211"/>
      <c r="ACN613" s="211"/>
      <c r="ACO613" s="211"/>
      <c r="ACP613" s="211"/>
      <c r="ACQ613" s="211"/>
      <c r="ACR613" s="211"/>
      <c r="ACS613" s="211"/>
      <c r="ACT613" s="211"/>
      <c r="ACU613" s="211"/>
      <c r="ACV613" s="211"/>
      <c r="ACW613" s="211"/>
      <c r="ACX613" s="211"/>
      <c r="ACY613" s="211"/>
      <c r="ACZ613" s="211"/>
      <c r="ADA613" s="211"/>
      <c r="ADB613" s="211"/>
      <c r="ADC613" s="211"/>
      <c r="ADD613" s="211"/>
      <c r="ADE613" s="211"/>
      <c r="ADF613" s="211"/>
      <c r="ADG613" s="211"/>
      <c r="ADH613" s="211"/>
      <c r="ADI613" s="211"/>
      <c r="ADJ613" s="211"/>
      <c r="ADK613" s="211"/>
      <c r="ADL613" s="211"/>
      <c r="ADM613" s="211"/>
      <c r="ADN613" s="211"/>
      <c r="ADO613" s="211"/>
      <c r="ADP613" s="211"/>
      <c r="ADQ613" s="211"/>
      <c r="ADR613" s="211"/>
      <c r="ADS613" s="211"/>
      <c r="ADT613" s="211"/>
      <c r="ADU613" s="211"/>
      <c r="ADV613" s="211"/>
      <c r="ADW613" s="211"/>
      <c r="ADX613" s="211"/>
      <c r="ADY613" s="211"/>
      <c r="ADZ613" s="211"/>
      <c r="AEA613" s="211"/>
      <c r="AEB613" s="211"/>
      <c r="AEC613" s="211"/>
      <c r="AED613" s="211"/>
      <c r="AEE613" s="211"/>
      <c r="AEF613" s="211"/>
      <c r="AEG613" s="211"/>
      <c r="AEH613" s="211"/>
      <c r="AEI613" s="211"/>
      <c r="AEJ613" s="211"/>
      <c r="AEK613" s="211"/>
      <c r="AEL613" s="211"/>
      <c r="AEM613" s="211"/>
      <c r="AEN613" s="211"/>
      <c r="AEO613" s="211"/>
      <c r="AEP613" s="211"/>
      <c r="AEQ613" s="211"/>
      <c r="AER613" s="211"/>
      <c r="AES613" s="211"/>
      <c r="AET613" s="211"/>
      <c r="AEU613" s="211"/>
      <c r="AEV613" s="211"/>
      <c r="AEW613" s="211"/>
      <c r="AEX613" s="211"/>
      <c r="AEY613" s="211"/>
      <c r="AEZ613" s="211"/>
      <c r="AFA613" s="211"/>
      <c r="AFB613" s="211"/>
      <c r="AFC613" s="211"/>
      <c r="AFD613" s="211"/>
      <c r="AFE613" s="211"/>
      <c r="AFF613" s="211"/>
      <c r="AFG613" s="211"/>
      <c r="AFH613" s="211"/>
      <c r="AFI613" s="211"/>
      <c r="AFJ613" s="211"/>
      <c r="AFK613" s="211"/>
      <c r="AFL613" s="211"/>
      <c r="AFM613" s="211"/>
      <c r="AFN613" s="211"/>
      <c r="AFO613" s="211"/>
      <c r="AFP613" s="211"/>
      <c r="AFQ613" s="211"/>
      <c r="AFR613" s="211"/>
      <c r="AFS613" s="211"/>
      <c r="AFT613" s="211"/>
      <c r="AFU613" s="211"/>
      <c r="AFV613" s="211"/>
      <c r="AFW613" s="211"/>
      <c r="AFX613" s="211"/>
      <c r="AFY613" s="211"/>
      <c r="AFZ613" s="211"/>
      <c r="AGA613" s="211"/>
      <c r="AGB613" s="211"/>
      <c r="AGC613" s="211"/>
      <c r="AGD613" s="211"/>
      <c r="AGE613" s="211"/>
      <c r="AGF613" s="211"/>
      <c r="AGG613" s="211"/>
      <c r="AGH613" s="211"/>
      <c r="AGI613" s="211"/>
      <c r="AGJ613" s="211"/>
      <c r="AGK613" s="211"/>
      <c r="AGL613" s="211"/>
      <c r="AGM613" s="211"/>
      <c r="AGN613" s="211"/>
      <c r="AGO613" s="211"/>
      <c r="AGP613" s="211"/>
      <c r="AGQ613" s="211"/>
      <c r="AGR613" s="211"/>
      <c r="AGS613" s="211"/>
      <c r="AGT613" s="211"/>
      <c r="AGU613" s="211"/>
      <c r="AGV613" s="211"/>
      <c r="AGW613" s="211"/>
      <c r="AGX613" s="211"/>
      <c r="AGY613" s="211"/>
      <c r="AGZ613" s="211"/>
      <c r="AHA613" s="211"/>
      <c r="AHB613" s="211"/>
      <c r="AHC613" s="211"/>
      <c r="AHD613" s="211"/>
      <c r="AHE613" s="211"/>
      <c r="AHF613" s="211"/>
      <c r="AHG613" s="211"/>
      <c r="AHH613" s="211"/>
      <c r="AHI613" s="211"/>
      <c r="AHJ613" s="211"/>
      <c r="AHK613" s="211"/>
      <c r="AHL613" s="211"/>
      <c r="AHM613" s="211"/>
      <c r="AHN613" s="211"/>
      <c r="AHO613" s="211"/>
      <c r="AHP613" s="211"/>
      <c r="AHQ613" s="211"/>
      <c r="AHR613" s="211"/>
      <c r="AHS613" s="211"/>
      <c r="AHT613" s="211"/>
      <c r="AHU613" s="211"/>
      <c r="AHV613" s="211"/>
      <c r="AHW613" s="211"/>
      <c r="AHX613" s="211"/>
      <c r="AHY613" s="211"/>
      <c r="AHZ613" s="211"/>
      <c r="AIA613" s="211"/>
      <c r="AIB613" s="211"/>
      <c r="AIC613" s="211"/>
      <c r="AID613" s="211"/>
      <c r="AIE613" s="211"/>
      <c r="AIF613" s="211"/>
      <c r="AIG613" s="211"/>
      <c r="AIH613" s="211"/>
      <c r="AII613" s="211"/>
      <c r="AIJ613" s="211"/>
      <c r="AIK613" s="211"/>
      <c r="AIL613" s="211"/>
      <c r="AIM613" s="211"/>
      <c r="AIN613" s="211"/>
      <c r="AIO613" s="211"/>
      <c r="AIP613" s="211"/>
      <c r="AIQ613" s="211"/>
      <c r="AIR613" s="211"/>
      <c r="AIS613" s="211"/>
      <c r="AIT613" s="211"/>
      <c r="AIU613" s="211"/>
      <c r="AIV613" s="211"/>
      <c r="AIW613" s="211"/>
      <c r="AIX613" s="211"/>
      <c r="AIY613" s="211"/>
      <c r="AIZ613" s="211"/>
      <c r="AJA613" s="211"/>
      <c r="AJB613" s="211"/>
      <c r="AJC613" s="211"/>
      <c r="AJD613" s="211"/>
      <c r="AJE613" s="211"/>
      <c r="AJF613" s="211"/>
      <c r="AJG613" s="211"/>
      <c r="AJH613" s="211"/>
      <c r="AJI613" s="211"/>
      <c r="AJJ613" s="211"/>
      <c r="AJK613" s="211"/>
      <c r="AJL613" s="211"/>
      <c r="AJM613" s="211"/>
      <c r="AJN613" s="211"/>
      <c r="AJO613" s="211"/>
      <c r="AJP613" s="211"/>
      <c r="AJQ613" s="211"/>
      <c r="AJR613" s="211"/>
      <c r="AJS613" s="211"/>
      <c r="AJT613" s="211"/>
      <c r="AJU613" s="211"/>
      <c r="AJV613" s="211"/>
      <c r="AJW613" s="211"/>
      <c r="AJX613" s="211"/>
      <c r="AJY613" s="211"/>
      <c r="AJZ613" s="211"/>
      <c r="AKA613" s="211"/>
      <c r="AKB613" s="211"/>
      <c r="AKC613" s="211"/>
      <c r="AKD613" s="211"/>
      <c r="AKE613" s="211"/>
      <c r="AKF613" s="211"/>
      <c r="AKG613" s="211"/>
      <c r="AKH613" s="211"/>
      <c r="AKI613" s="211"/>
      <c r="AKJ613" s="211"/>
      <c r="AKK613" s="211"/>
      <c r="AKL613" s="211"/>
      <c r="AKM613" s="211"/>
      <c r="AKN613" s="211"/>
      <c r="AKO613" s="211"/>
      <c r="AKP613" s="211"/>
      <c r="AKQ613" s="211"/>
      <c r="AKR613" s="211"/>
      <c r="AKS613" s="211"/>
      <c r="AKT613" s="211"/>
      <c r="AKU613" s="211"/>
      <c r="AKV613" s="211"/>
      <c r="AKW613" s="211"/>
      <c r="AKX613" s="211"/>
      <c r="AKY613" s="211"/>
      <c r="AKZ613" s="211"/>
      <c r="ALA613" s="211"/>
      <c r="ALB613" s="211"/>
      <c r="ALC613" s="211"/>
      <c r="ALD613" s="211"/>
      <c r="ALE613" s="211"/>
      <c r="ALF613" s="211"/>
      <c r="ALG613" s="211"/>
      <c r="ALH613" s="211"/>
      <c r="ALI613" s="211"/>
      <c r="ALJ613" s="211"/>
      <c r="ALK613" s="211"/>
      <c r="ALL613" s="211"/>
      <c r="ALM613" s="211"/>
      <c r="ALN613" s="211"/>
      <c r="ALO613" s="211"/>
      <c r="ALP613" s="211"/>
      <c r="ALQ613" s="211"/>
      <c r="ALR613" s="211"/>
      <c r="ALS613" s="211"/>
      <c r="ALT613" s="211"/>
      <c r="ALU613" s="211"/>
      <c r="ALV613" s="211"/>
      <c r="ALW613" s="211"/>
      <c r="ALX613" s="211"/>
      <c r="ALY613" s="211"/>
      <c r="ALZ613" s="211"/>
      <c r="AMA613" s="211"/>
      <c r="AMB613" s="211"/>
      <c r="AMC613" s="211"/>
      <c r="AMD613" s="211"/>
      <c r="AME613" s="211"/>
      <c r="AMF613" s="211"/>
      <c r="AMG613" s="211"/>
      <c r="AMH613" s="211"/>
      <c r="AMI613" s="211"/>
      <c r="AMJ613" s="211"/>
      <c r="AMK613" s="211"/>
      <c r="AML613" s="211"/>
      <c r="AMM613" s="211"/>
      <c r="AMN613" s="211"/>
      <c r="AMO613" s="211"/>
      <c r="AMP613" s="211"/>
      <c r="AMQ613" s="211"/>
      <c r="AMR613" s="211"/>
      <c r="AMS613" s="211"/>
      <c r="AMT613" s="211"/>
      <c r="AMU613" s="211"/>
      <c r="AMV613" s="211"/>
      <c r="AMW613" s="211"/>
      <c r="AMX613" s="211"/>
      <c r="AMY613" s="211"/>
      <c r="AMZ613" s="211"/>
      <c r="ANA613" s="211"/>
      <c r="ANB613" s="211"/>
      <c r="ANC613" s="211"/>
      <c r="AND613" s="211"/>
      <c r="ANE613" s="211"/>
      <c r="ANF613" s="211"/>
      <c r="ANG613" s="211"/>
      <c r="ANH613" s="211"/>
      <c r="ANI613" s="211"/>
      <c r="ANJ613" s="211"/>
      <c r="ANK613" s="211"/>
      <c r="ANL613" s="211"/>
      <c r="ANM613" s="211"/>
      <c r="ANN613" s="211"/>
      <c r="ANO613" s="211"/>
      <c r="ANP613" s="211"/>
      <c r="ANQ613" s="211"/>
      <c r="ANR613" s="211"/>
      <c r="ANS613" s="211"/>
      <c r="ANT613" s="211"/>
      <c r="ANU613" s="211"/>
      <c r="ANV613" s="211"/>
      <c r="ANW613" s="211"/>
      <c r="ANX613" s="211"/>
      <c r="ANY613" s="211"/>
      <c r="ANZ613" s="211"/>
      <c r="AOA613" s="211"/>
      <c r="AOB613" s="211"/>
      <c r="AOC613" s="211"/>
      <c r="AOD613" s="211"/>
      <c r="AOE613" s="211"/>
      <c r="AOF613" s="211"/>
      <c r="AOG613" s="211"/>
      <c r="AOH613" s="211"/>
      <c r="AOI613" s="211"/>
      <c r="AOJ613" s="211"/>
      <c r="AOK613" s="211"/>
      <c r="AOL613" s="211"/>
      <c r="AOM613" s="211"/>
      <c r="AON613" s="211"/>
      <c r="AOO613" s="211"/>
      <c r="AOP613" s="211"/>
      <c r="AOQ613" s="211"/>
      <c r="AOR613" s="211"/>
      <c r="AOS613" s="211"/>
      <c r="AOT613" s="211"/>
      <c r="AOU613" s="211"/>
      <c r="AOV613" s="211"/>
      <c r="AOW613" s="211"/>
      <c r="AOX613" s="211"/>
      <c r="AOY613" s="211"/>
      <c r="AOZ613" s="211"/>
      <c r="APA613" s="211"/>
      <c r="APB613" s="211"/>
      <c r="APC613" s="211"/>
      <c r="APD613" s="211"/>
      <c r="APE613" s="211"/>
      <c r="APF613" s="211"/>
      <c r="APG613" s="211"/>
      <c r="APH613" s="211"/>
      <c r="API613" s="211"/>
      <c r="APJ613" s="211"/>
      <c r="APK613" s="211"/>
      <c r="APL613" s="211"/>
      <c r="APM613" s="211"/>
      <c r="APN613" s="211"/>
      <c r="APO613" s="211"/>
      <c r="APP613" s="211"/>
      <c r="APQ613" s="211"/>
      <c r="APR613" s="211"/>
      <c r="APS613" s="211"/>
      <c r="APT613" s="211"/>
      <c r="APU613" s="211"/>
      <c r="APV613" s="211"/>
      <c r="APW613" s="211"/>
      <c r="APX613" s="211"/>
      <c r="APY613" s="211"/>
      <c r="APZ613" s="211"/>
      <c r="AQA613" s="211"/>
      <c r="AQB613" s="211"/>
      <c r="AQC613" s="211"/>
      <c r="AQD613" s="211"/>
      <c r="AQE613" s="211"/>
      <c r="AQF613" s="211"/>
      <c r="AQG613" s="211"/>
      <c r="AQH613" s="211"/>
      <c r="AQI613" s="211"/>
      <c r="AQJ613" s="211"/>
      <c r="AQK613" s="211"/>
      <c r="AQL613" s="211"/>
      <c r="AQM613" s="211"/>
      <c r="AQN613" s="211"/>
      <c r="AQO613" s="211"/>
      <c r="AQP613" s="211"/>
      <c r="AQQ613" s="211"/>
      <c r="AQR613" s="211"/>
      <c r="AQS613" s="211"/>
      <c r="AQT613" s="211"/>
      <c r="AQU613" s="211"/>
      <c r="AQV613" s="211"/>
      <c r="AQW613" s="211"/>
      <c r="AQX613" s="211"/>
      <c r="AQY613" s="211"/>
      <c r="AQZ613" s="211"/>
      <c r="ARA613" s="211"/>
      <c r="ARB613" s="211"/>
      <c r="ARC613" s="211"/>
      <c r="ARD613" s="211"/>
      <c r="ARE613" s="211"/>
      <c r="ARF613" s="211"/>
      <c r="ARG613" s="211"/>
      <c r="ARH613" s="211"/>
      <c r="ARI613" s="211"/>
      <c r="ARJ613" s="211"/>
      <c r="ARK613" s="211"/>
      <c r="ARL613" s="211"/>
      <c r="ARM613" s="211"/>
      <c r="ARN613" s="211"/>
      <c r="ARO613" s="211"/>
      <c r="ARP613" s="211"/>
      <c r="ARQ613" s="211"/>
      <c r="ARR613" s="211"/>
      <c r="ARS613" s="211"/>
      <c r="ART613" s="211"/>
      <c r="ARU613" s="211"/>
      <c r="ARV613" s="211"/>
      <c r="ARW613" s="211"/>
      <c r="ARX613" s="211"/>
      <c r="ARY613" s="211"/>
      <c r="ARZ613" s="211"/>
      <c r="ASA613" s="211"/>
      <c r="ASB613" s="211"/>
      <c r="ASC613" s="211"/>
      <c r="ASD613" s="211"/>
      <c r="ASE613" s="211"/>
      <c r="ASF613" s="211"/>
      <c r="ASG613" s="211"/>
      <c r="ASH613" s="211"/>
      <c r="ASI613" s="211"/>
      <c r="ASJ613" s="211"/>
      <c r="ASK613" s="211"/>
      <c r="ASL613" s="211"/>
      <c r="ASM613" s="211"/>
      <c r="ASN613" s="211"/>
      <c r="ASO613" s="211"/>
      <c r="ASP613" s="211"/>
      <c r="ASQ613" s="211"/>
      <c r="ASR613" s="211"/>
      <c r="ASS613" s="211"/>
      <c r="AST613" s="211"/>
      <c r="ASU613" s="211"/>
      <c r="ASV613" s="211"/>
      <c r="ASW613" s="211"/>
      <c r="ASX613" s="211"/>
      <c r="ASY613" s="211"/>
      <c r="ASZ613" s="211"/>
      <c r="ATA613" s="211"/>
      <c r="ATB613" s="211"/>
      <c r="ATC613" s="211"/>
      <c r="ATD613" s="211"/>
      <c r="ATE613" s="211"/>
      <c r="ATF613" s="211"/>
      <c r="ATG613" s="211"/>
      <c r="ATH613" s="211"/>
      <c r="ATI613" s="211"/>
      <c r="ATJ613" s="211"/>
      <c r="ATK613" s="211"/>
      <c r="ATL613" s="211"/>
      <c r="ATM613" s="211"/>
      <c r="ATN613" s="211"/>
      <c r="ATO613" s="211"/>
      <c r="ATP613" s="211"/>
      <c r="ATQ613" s="211"/>
      <c r="ATR613" s="211"/>
      <c r="ATS613" s="211"/>
      <c r="ATT613" s="211"/>
      <c r="ATU613" s="211"/>
      <c r="ATV613" s="211"/>
      <c r="ATW613" s="211"/>
      <c r="ATX613" s="211"/>
      <c r="ATY613" s="211"/>
      <c r="ATZ613" s="211"/>
      <c r="AUA613" s="211"/>
      <c r="AUB613" s="211"/>
      <c r="AUC613" s="211"/>
      <c r="AUD613" s="211"/>
      <c r="AUE613" s="211"/>
      <c r="AUF613" s="211"/>
      <c r="AUG613" s="211"/>
      <c r="AUH613" s="211"/>
      <c r="AUI613" s="211"/>
      <c r="AUJ613" s="211"/>
      <c r="AUK613" s="211"/>
      <c r="AUL613" s="211"/>
      <c r="AUM613" s="211"/>
      <c r="AUN613" s="211"/>
      <c r="AUO613" s="211"/>
      <c r="AUP613" s="211"/>
      <c r="AUQ613" s="211"/>
      <c r="AUR613" s="211"/>
      <c r="AUS613" s="211"/>
      <c r="AUT613" s="211"/>
      <c r="AUU613" s="211"/>
      <c r="AUV613" s="211"/>
      <c r="AUW613" s="211"/>
      <c r="AUX613" s="211"/>
      <c r="AUY613" s="211"/>
      <c r="AUZ613" s="211"/>
      <c r="AVA613" s="211"/>
      <c r="AVB613" s="211"/>
      <c r="AVC613" s="211"/>
      <c r="AVD613" s="211"/>
      <c r="AVE613" s="211"/>
      <c r="AVF613" s="211"/>
      <c r="AVG613" s="211"/>
      <c r="AVH613" s="211"/>
      <c r="AVI613" s="211"/>
      <c r="AVJ613" s="211"/>
      <c r="AVK613" s="211"/>
      <c r="AVL613" s="211"/>
      <c r="AVM613" s="211"/>
      <c r="AVN613" s="211"/>
      <c r="AVO613" s="211"/>
      <c r="AVP613" s="211"/>
      <c r="AVQ613" s="211"/>
      <c r="AVR613" s="211"/>
      <c r="AVS613" s="211"/>
      <c r="AVT613" s="211"/>
      <c r="AVU613" s="211"/>
      <c r="AVV613" s="211"/>
      <c r="AVW613" s="211"/>
      <c r="AVX613" s="211"/>
      <c r="AVY613" s="211"/>
      <c r="AVZ613" s="211"/>
      <c r="AWA613" s="211"/>
      <c r="AWB613" s="211"/>
      <c r="AWC613" s="211"/>
      <c r="AWD613" s="211"/>
      <c r="AWE613" s="211"/>
      <c r="AWF613" s="211"/>
      <c r="AWG613" s="211"/>
      <c r="AWH613" s="211"/>
      <c r="AWI613" s="211"/>
      <c r="AWJ613" s="211"/>
      <c r="AWK613" s="211"/>
      <c r="AWL613" s="211"/>
      <c r="AWM613" s="211"/>
      <c r="AWN613" s="211"/>
      <c r="AWO613" s="211"/>
      <c r="AWP613" s="211"/>
      <c r="AWQ613" s="211"/>
      <c r="AWR613" s="211"/>
      <c r="AWS613" s="211"/>
      <c r="AWT613" s="211"/>
      <c r="AWU613" s="211"/>
      <c r="AWV613" s="211"/>
      <c r="AWW613" s="211"/>
      <c r="AWX613" s="211"/>
      <c r="AWY613" s="211"/>
      <c r="AWZ613" s="211"/>
      <c r="AXA613" s="211"/>
      <c r="AXB613" s="211"/>
      <c r="AXC613" s="211"/>
      <c r="AXD613" s="211"/>
      <c r="AXE613" s="211"/>
      <c r="AXF613" s="211"/>
      <c r="AXG613" s="211"/>
      <c r="AXH613" s="211"/>
      <c r="AXI613" s="211"/>
      <c r="AXJ613" s="211"/>
      <c r="AXK613" s="211"/>
      <c r="AXL613" s="211"/>
      <c r="AXM613" s="211"/>
      <c r="AXN613" s="211"/>
      <c r="AXO613" s="211"/>
      <c r="AXP613" s="211"/>
      <c r="AXQ613" s="211"/>
      <c r="AXR613" s="211"/>
      <c r="AXS613" s="211"/>
      <c r="AXT613" s="211"/>
      <c r="AXU613" s="211"/>
      <c r="AXV613" s="211"/>
      <c r="AXW613" s="211"/>
      <c r="AXX613" s="211"/>
      <c r="AXY613" s="211"/>
      <c r="AXZ613" s="211"/>
      <c r="AYA613" s="211"/>
      <c r="AYB613" s="211"/>
      <c r="AYC613" s="211"/>
      <c r="AYD613" s="211"/>
      <c r="AYE613" s="211"/>
      <c r="AYF613" s="211"/>
      <c r="AYG613" s="211"/>
      <c r="AYH613" s="211"/>
      <c r="AYI613" s="211"/>
      <c r="AYJ613" s="211"/>
      <c r="AYK613" s="211"/>
      <c r="AYL613" s="211"/>
      <c r="AYM613" s="211"/>
      <c r="AYN613" s="211"/>
      <c r="AYO613" s="211"/>
      <c r="AYP613" s="211"/>
      <c r="AYQ613" s="211"/>
      <c r="AYR613" s="211"/>
      <c r="AYS613" s="211"/>
      <c r="AYT613" s="211"/>
      <c r="AYU613" s="211"/>
      <c r="AYV613" s="211"/>
      <c r="AYW613" s="211"/>
      <c r="AYX613" s="211"/>
      <c r="AYY613" s="211"/>
      <c r="AYZ613" s="211"/>
      <c r="AZA613" s="211"/>
      <c r="AZB613" s="211"/>
      <c r="AZC613" s="211"/>
      <c r="AZD613" s="211"/>
      <c r="AZE613" s="211"/>
      <c r="AZF613" s="211"/>
      <c r="AZG613" s="211"/>
      <c r="AZH613" s="211"/>
      <c r="AZI613" s="211"/>
      <c r="AZJ613" s="211"/>
      <c r="AZK613" s="211"/>
      <c r="AZL613" s="211"/>
      <c r="AZM613" s="211"/>
      <c r="AZN613" s="211"/>
      <c r="AZO613" s="211"/>
      <c r="AZP613" s="211"/>
      <c r="AZQ613" s="211"/>
      <c r="AZR613" s="211"/>
      <c r="AZS613" s="211"/>
      <c r="AZT613" s="211"/>
      <c r="AZU613" s="211"/>
      <c r="AZV613" s="211"/>
      <c r="AZW613" s="211"/>
      <c r="AZX613" s="211"/>
      <c r="AZY613" s="211"/>
      <c r="AZZ613" s="211"/>
      <c r="BAA613" s="211"/>
      <c r="BAB613" s="211"/>
      <c r="BAC613" s="211"/>
      <c r="BAD613" s="211"/>
      <c r="BAE613" s="211"/>
      <c r="BAF613" s="211"/>
      <c r="BAG613" s="211"/>
      <c r="BAH613" s="211"/>
      <c r="BAI613" s="211"/>
      <c r="BAJ613" s="211"/>
      <c r="BAK613" s="211"/>
      <c r="BAL613" s="211"/>
      <c r="BAM613" s="211"/>
      <c r="BAN613" s="211"/>
      <c r="BAO613" s="211"/>
      <c r="BAP613" s="211"/>
      <c r="BAQ613" s="211"/>
      <c r="BAR613" s="211"/>
      <c r="BAS613" s="211"/>
      <c r="BAT613" s="211"/>
      <c r="BAU613" s="211"/>
      <c r="BAV613" s="211"/>
      <c r="BAW613" s="211"/>
      <c r="BAX613" s="211"/>
      <c r="BAY613" s="211"/>
      <c r="BAZ613" s="211"/>
      <c r="BBA613" s="211"/>
      <c r="BBB613" s="211"/>
      <c r="BBC613" s="211"/>
      <c r="BBD613" s="211"/>
      <c r="BBE613" s="211"/>
      <c r="BBF613" s="211"/>
      <c r="BBG613" s="211"/>
      <c r="BBH613" s="211"/>
      <c r="BBI613" s="211"/>
      <c r="BBJ613" s="211"/>
      <c r="BBK613" s="211"/>
      <c r="BBL613" s="211"/>
      <c r="BBM613" s="211"/>
      <c r="BBN613" s="211"/>
      <c r="BBO613" s="211"/>
      <c r="BBP613" s="211"/>
      <c r="BBQ613" s="211"/>
      <c r="BBR613" s="211"/>
      <c r="BBS613" s="211"/>
      <c r="BBT613" s="211"/>
      <c r="BBU613" s="211"/>
      <c r="BBV613" s="211"/>
      <c r="BBW613" s="211"/>
      <c r="BBX613" s="211"/>
      <c r="BBY613" s="211"/>
      <c r="BBZ613" s="211"/>
      <c r="BCA613" s="211"/>
      <c r="BCB613" s="211"/>
      <c r="BCC613" s="211"/>
      <c r="BCD613" s="211"/>
      <c r="BCE613" s="211"/>
      <c r="BCF613" s="211"/>
      <c r="BCG613" s="211"/>
      <c r="BCH613" s="211"/>
      <c r="BCI613" s="211"/>
      <c r="BCJ613" s="211"/>
      <c r="BCK613" s="211"/>
      <c r="BCL613" s="211"/>
      <c r="BCM613" s="211"/>
      <c r="BCN613" s="211"/>
      <c r="BCO613" s="211"/>
      <c r="BCP613" s="211"/>
      <c r="BCQ613" s="211"/>
      <c r="BCR613" s="211"/>
      <c r="BCS613" s="211"/>
      <c r="BCT613" s="211"/>
      <c r="BCU613" s="211"/>
      <c r="BCV613" s="211"/>
      <c r="BCW613" s="211"/>
      <c r="BCX613" s="211"/>
      <c r="BCY613" s="211"/>
      <c r="BCZ613" s="211"/>
      <c r="BDA613" s="211"/>
      <c r="BDB613" s="211"/>
      <c r="BDC613" s="211"/>
      <c r="BDD613" s="211"/>
      <c r="BDE613" s="211"/>
      <c r="BDF613" s="211"/>
      <c r="BDG613" s="211"/>
      <c r="BDH613" s="211"/>
      <c r="BDI613" s="211"/>
      <c r="BDJ613" s="211"/>
      <c r="BDK613" s="211"/>
      <c r="BDL613" s="211"/>
      <c r="BDM613" s="211"/>
      <c r="BDN613" s="211"/>
      <c r="BDO613" s="211"/>
      <c r="BDP613" s="211"/>
      <c r="BDQ613" s="211"/>
      <c r="BDR613" s="211"/>
      <c r="BDS613" s="211"/>
      <c r="BDT613" s="211"/>
      <c r="BDU613" s="211"/>
      <c r="BDV613" s="211"/>
      <c r="BDW613" s="211"/>
      <c r="BDX613" s="211"/>
      <c r="BDY613" s="211"/>
      <c r="BDZ613" s="211"/>
      <c r="BEA613" s="211"/>
      <c r="BEB613" s="211"/>
      <c r="BEC613" s="211"/>
      <c r="BED613" s="211"/>
      <c r="BEE613" s="211"/>
      <c r="BEF613" s="211"/>
      <c r="BEG613" s="211"/>
      <c r="BEH613" s="211"/>
      <c r="BEI613" s="211"/>
      <c r="BEJ613" s="211"/>
      <c r="BEK613" s="211"/>
      <c r="BEL613" s="211"/>
      <c r="BEM613" s="211"/>
      <c r="BEN613" s="211"/>
      <c r="BEO613" s="211"/>
      <c r="BEP613" s="211"/>
      <c r="BEQ613" s="211"/>
      <c r="BER613" s="211"/>
      <c r="BES613" s="211"/>
      <c r="BET613" s="211"/>
      <c r="BEU613" s="211"/>
      <c r="BEV613" s="211"/>
      <c r="BEW613" s="211"/>
      <c r="BEX613" s="211"/>
      <c r="BEY613" s="211"/>
      <c r="BEZ613" s="211"/>
      <c r="BFA613" s="211"/>
      <c r="BFB613" s="211"/>
      <c r="BFC613" s="211"/>
      <c r="BFD613" s="211"/>
      <c r="BFE613" s="211"/>
      <c r="BFF613" s="211"/>
      <c r="BFG613" s="211"/>
      <c r="BFH613" s="211"/>
      <c r="BFI613" s="211"/>
      <c r="BFJ613" s="211"/>
      <c r="BFK613" s="211"/>
      <c r="BFL613" s="211"/>
      <c r="BFM613" s="211"/>
      <c r="BFN613" s="211"/>
      <c r="BFO613" s="211"/>
      <c r="BFP613" s="211"/>
      <c r="BFQ613" s="211"/>
      <c r="BFR613" s="211"/>
      <c r="BFS613" s="211"/>
      <c r="BFT613" s="211"/>
      <c r="BFU613" s="211"/>
      <c r="BFV613" s="211"/>
      <c r="BFW613" s="211"/>
      <c r="BFX613" s="211"/>
      <c r="BFY613" s="211"/>
      <c r="BFZ613" s="211"/>
      <c r="BGA613" s="211"/>
      <c r="BGB613" s="211"/>
      <c r="BGC613" s="211"/>
      <c r="BGD613" s="211"/>
      <c r="BGE613" s="211"/>
      <c r="BGF613" s="211"/>
      <c r="BGG613" s="211"/>
      <c r="BGH613" s="211"/>
      <c r="BGI613" s="211"/>
      <c r="BGJ613" s="211"/>
      <c r="BGK613" s="211"/>
      <c r="BGL613" s="211"/>
      <c r="BGM613" s="211"/>
      <c r="BGN613" s="211"/>
      <c r="BGO613" s="211"/>
      <c r="BGP613" s="211"/>
      <c r="BGQ613" s="211"/>
      <c r="BGR613" s="211"/>
      <c r="BGS613" s="211"/>
      <c r="BGT613" s="211"/>
      <c r="BGU613" s="211"/>
      <c r="BGV613" s="211"/>
      <c r="BGW613" s="211"/>
      <c r="BGX613" s="211"/>
      <c r="BGY613" s="211"/>
      <c r="BGZ613" s="211"/>
      <c r="BHA613" s="211"/>
      <c r="BHB613" s="211"/>
      <c r="BHC613" s="211"/>
      <c r="BHD613" s="211"/>
      <c r="BHE613" s="211"/>
      <c r="BHF613" s="211"/>
      <c r="BHG613" s="211"/>
      <c r="BHH613" s="211"/>
      <c r="BHI613" s="211"/>
      <c r="BHJ613" s="211"/>
      <c r="BHK613" s="211"/>
      <c r="BHL613" s="211"/>
      <c r="BHM613" s="211"/>
      <c r="BHN613" s="211"/>
      <c r="BHO613" s="211"/>
      <c r="BHP613" s="211"/>
      <c r="BHQ613" s="211"/>
      <c r="BHR613" s="211"/>
      <c r="BHS613" s="211"/>
      <c r="BHT613" s="211"/>
      <c r="BHU613" s="211"/>
      <c r="BHV613" s="211"/>
      <c r="BHW613" s="211"/>
      <c r="BHX613" s="211"/>
      <c r="BHY613" s="211"/>
      <c r="BHZ613" s="211"/>
      <c r="BIA613" s="211"/>
      <c r="BIB613" s="211"/>
      <c r="BIC613" s="211"/>
      <c r="BID613" s="211"/>
      <c r="BIE613" s="211"/>
      <c r="BIF613" s="211"/>
      <c r="BIG613" s="211"/>
      <c r="BIH613" s="211"/>
      <c r="BII613" s="211"/>
      <c r="BIJ613" s="211"/>
      <c r="BIK613" s="211"/>
      <c r="BIL613" s="211"/>
      <c r="BIM613" s="211"/>
      <c r="BIN613" s="211"/>
      <c r="BIO613" s="211"/>
      <c r="BIP613" s="211"/>
      <c r="BIQ613" s="211"/>
      <c r="BIR613" s="211"/>
      <c r="BIS613" s="211"/>
      <c r="BIT613" s="211"/>
      <c r="BIU613" s="211"/>
      <c r="BIV613" s="211"/>
      <c r="BIW613" s="211"/>
      <c r="BIX613" s="211"/>
      <c r="BIY613" s="211"/>
      <c r="BIZ613" s="211"/>
      <c r="BJA613" s="211"/>
      <c r="BJB613" s="211"/>
      <c r="BJC613" s="211"/>
      <c r="BJD613" s="211"/>
      <c r="BJE613" s="211"/>
      <c r="BJF613" s="211"/>
      <c r="BJG613" s="211"/>
      <c r="BJH613" s="211"/>
      <c r="BJI613" s="211"/>
      <c r="BJJ613" s="211"/>
      <c r="BJK613" s="211"/>
      <c r="BJL613" s="211"/>
      <c r="BJM613" s="211"/>
      <c r="BJN613" s="211"/>
      <c r="BJO613" s="211"/>
      <c r="BJP613" s="211"/>
      <c r="BJQ613" s="211"/>
      <c r="BJR613" s="211"/>
      <c r="BJS613" s="211"/>
      <c r="BJT613" s="211"/>
      <c r="BJU613" s="211"/>
      <c r="BJV613" s="211"/>
      <c r="BJW613" s="211"/>
      <c r="BJX613" s="211"/>
      <c r="BJY613" s="211"/>
      <c r="BJZ613" s="211"/>
      <c r="BKA613" s="211"/>
      <c r="BKB613" s="211"/>
      <c r="BKC613" s="211"/>
      <c r="BKD613" s="211"/>
      <c r="BKE613" s="211"/>
      <c r="BKF613" s="211"/>
      <c r="BKG613" s="211"/>
      <c r="BKH613" s="211"/>
      <c r="BKI613" s="211"/>
      <c r="BKJ613" s="211"/>
      <c r="BKK613" s="211"/>
      <c r="BKL613" s="211"/>
      <c r="BKM613" s="211"/>
      <c r="BKN613" s="211"/>
      <c r="BKO613" s="211"/>
      <c r="BKP613" s="211"/>
      <c r="BKQ613" s="211"/>
      <c r="BKR613" s="211"/>
      <c r="BKS613" s="211"/>
      <c r="BKT613" s="211"/>
      <c r="BKU613" s="211"/>
      <c r="BKV613" s="211"/>
      <c r="BKW613" s="211"/>
      <c r="BKX613" s="211"/>
      <c r="BKY613" s="211"/>
      <c r="BKZ613" s="211"/>
      <c r="BLA613" s="211"/>
      <c r="BLB613" s="211"/>
      <c r="BLC613" s="211"/>
      <c r="BLD613" s="211"/>
      <c r="BLE613" s="211"/>
      <c r="BLF613" s="211"/>
      <c r="BLG613" s="211"/>
      <c r="BLH613" s="211"/>
      <c r="BLI613" s="211"/>
      <c r="BLJ613" s="211"/>
      <c r="BLK613" s="211"/>
      <c r="BLL613" s="211"/>
      <c r="BLM613" s="211"/>
      <c r="BLN613" s="211"/>
      <c r="BLO613" s="211"/>
      <c r="BLP613" s="211"/>
      <c r="BLQ613" s="211"/>
      <c r="BLR613" s="211"/>
      <c r="BLS613" s="211"/>
      <c r="BLT613" s="211"/>
      <c r="BLU613" s="211"/>
      <c r="BLV613" s="211"/>
      <c r="BLW613" s="211"/>
      <c r="BLX613" s="211"/>
      <c r="BLY613" s="211"/>
      <c r="BLZ613" s="211"/>
      <c r="BMA613" s="211"/>
      <c r="BMB613" s="211"/>
      <c r="BMC613" s="211"/>
      <c r="BMD613" s="211"/>
      <c r="BME613" s="211"/>
      <c r="BMF613" s="211"/>
      <c r="BMG613" s="211"/>
      <c r="BMH613" s="211"/>
      <c r="BMI613" s="211"/>
      <c r="BMJ613" s="211"/>
      <c r="BMK613" s="211"/>
      <c r="BML613" s="211"/>
      <c r="BMM613" s="211"/>
      <c r="BMN613" s="211"/>
      <c r="BMO613" s="211"/>
      <c r="BMP613" s="211"/>
      <c r="BMQ613" s="211"/>
      <c r="BMR613" s="211"/>
      <c r="BMS613" s="211"/>
      <c r="BMT613" s="211"/>
      <c r="BMU613" s="211"/>
      <c r="BMV613" s="211"/>
      <c r="BMW613" s="211"/>
      <c r="BMX613" s="211"/>
      <c r="BMY613" s="211"/>
      <c r="BMZ613" s="211"/>
      <c r="BNA613" s="211"/>
      <c r="BNB613" s="211"/>
      <c r="BNC613" s="211"/>
      <c r="BND613" s="211"/>
      <c r="BNE613" s="211"/>
      <c r="BNF613" s="211"/>
      <c r="BNG613" s="211"/>
      <c r="BNH613" s="211"/>
      <c r="BNI613" s="211"/>
      <c r="BNJ613" s="211"/>
      <c r="BNK613" s="211"/>
      <c r="BNL613" s="211"/>
      <c r="BNM613" s="211"/>
      <c r="BNN613" s="211"/>
      <c r="BNO613" s="211"/>
      <c r="BNP613" s="211"/>
      <c r="BNQ613" s="211"/>
      <c r="BNR613" s="211"/>
      <c r="BNS613" s="211"/>
      <c r="BNT613" s="211"/>
      <c r="BNU613" s="211"/>
      <c r="BNV613" s="211"/>
      <c r="BNW613" s="211"/>
      <c r="BNX613" s="211"/>
      <c r="BNY613" s="211"/>
      <c r="BNZ613" s="211"/>
      <c r="BOA613" s="211"/>
      <c r="BOB613" s="211"/>
      <c r="BOC613" s="211"/>
      <c r="BOD613" s="211"/>
      <c r="BOE613" s="211"/>
      <c r="BOF613" s="211"/>
      <c r="BOG613" s="211"/>
      <c r="BOH613" s="211"/>
      <c r="BOI613" s="211"/>
      <c r="BOJ613" s="211"/>
      <c r="BOK613" s="211"/>
      <c r="BOL613" s="211"/>
      <c r="BOM613" s="211"/>
      <c r="BON613" s="211"/>
      <c r="BOO613" s="211"/>
      <c r="BOP613" s="211"/>
      <c r="BOQ613" s="211"/>
      <c r="BOR613" s="211"/>
      <c r="BOS613" s="211"/>
      <c r="BOT613" s="211"/>
      <c r="BOU613" s="211"/>
      <c r="BOV613" s="211"/>
      <c r="BOW613" s="211"/>
      <c r="BOX613" s="211"/>
      <c r="BOY613" s="211"/>
      <c r="BOZ613" s="211"/>
      <c r="BPA613" s="211"/>
      <c r="BPB613" s="211"/>
      <c r="BPC613" s="211"/>
      <c r="BPD613" s="211"/>
      <c r="BPE613" s="211"/>
      <c r="BPF613" s="211"/>
      <c r="BPG613" s="211"/>
      <c r="BPH613" s="211"/>
      <c r="BPI613" s="211"/>
      <c r="BPJ613" s="211"/>
      <c r="BPK613" s="211"/>
      <c r="BPL613" s="211"/>
      <c r="BPM613" s="211"/>
      <c r="BPN613" s="211"/>
      <c r="BPO613" s="211"/>
      <c r="BPP613" s="211"/>
      <c r="BPQ613" s="211"/>
      <c r="BPR613" s="211"/>
      <c r="BPS613" s="211"/>
      <c r="BPT613" s="211"/>
      <c r="BPU613" s="211"/>
      <c r="BPV613" s="211"/>
      <c r="BPW613" s="211"/>
      <c r="BPX613" s="211"/>
      <c r="BPY613" s="211"/>
      <c r="BPZ613" s="211"/>
      <c r="BQA613" s="211"/>
      <c r="BQB613" s="211"/>
      <c r="BQC613" s="211"/>
      <c r="BQD613" s="211"/>
      <c r="BQE613" s="211"/>
      <c r="BQF613" s="211"/>
      <c r="BQG613" s="211"/>
      <c r="BQH613" s="211"/>
      <c r="BQI613" s="211"/>
      <c r="BQJ613" s="211"/>
      <c r="BQK613" s="211"/>
      <c r="BQL613" s="211"/>
      <c r="BQM613" s="211"/>
      <c r="BQN613" s="211"/>
      <c r="BQO613" s="211"/>
      <c r="BQP613" s="211"/>
      <c r="BQQ613" s="211"/>
      <c r="BQR613" s="211"/>
      <c r="BQS613" s="211"/>
      <c r="BQT613" s="211"/>
      <c r="BQU613" s="211"/>
      <c r="BQV613" s="211"/>
      <c r="BQW613" s="211"/>
      <c r="BQX613" s="211"/>
      <c r="BQY613" s="211"/>
      <c r="BQZ613" s="211"/>
      <c r="BRA613" s="211"/>
      <c r="BRB613" s="211"/>
      <c r="BRC613" s="211"/>
      <c r="BRD613" s="211"/>
      <c r="BRE613" s="211"/>
      <c r="BRF613" s="211"/>
      <c r="BRG613" s="211"/>
      <c r="BRH613" s="211"/>
      <c r="BRI613" s="211"/>
      <c r="BRJ613" s="211"/>
      <c r="BRK613" s="211"/>
      <c r="BRL613" s="211"/>
      <c r="BRM613" s="211"/>
      <c r="BRN613" s="211"/>
      <c r="BRO613" s="211"/>
      <c r="BRP613" s="211"/>
      <c r="BRQ613" s="211"/>
      <c r="BRR613" s="211"/>
      <c r="BRS613" s="211"/>
      <c r="BRT613" s="211"/>
      <c r="BRU613" s="211"/>
      <c r="BRV613" s="211"/>
      <c r="BRW613" s="211"/>
      <c r="BRX613" s="211"/>
      <c r="BRY613" s="211"/>
      <c r="BRZ613" s="211"/>
      <c r="BSA613" s="211"/>
      <c r="BSB613" s="211"/>
      <c r="BSC613" s="211"/>
      <c r="BSD613" s="211"/>
      <c r="BSE613" s="211"/>
      <c r="BSF613" s="211"/>
      <c r="BSG613" s="211"/>
      <c r="BSH613" s="211"/>
      <c r="BSI613" s="211"/>
      <c r="BSJ613" s="211"/>
      <c r="BSK613" s="211"/>
      <c r="BSL613" s="211"/>
      <c r="BSM613" s="211"/>
      <c r="BSN613" s="211"/>
      <c r="BSO613" s="211"/>
      <c r="BSP613" s="211"/>
      <c r="BSQ613" s="211"/>
      <c r="BSR613" s="211"/>
      <c r="BSS613" s="211"/>
      <c r="BST613" s="211"/>
      <c r="BSU613" s="211"/>
      <c r="BSV613" s="211"/>
      <c r="BSW613" s="211"/>
      <c r="BSX613" s="211"/>
      <c r="BSY613" s="211"/>
      <c r="BSZ613" s="211"/>
      <c r="BTA613" s="211"/>
      <c r="BTB613" s="211"/>
      <c r="BTC613" s="211"/>
      <c r="BTD613" s="211"/>
      <c r="BTE613" s="211"/>
      <c r="BTF613" s="211"/>
      <c r="BTG613" s="211"/>
      <c r="BTH613" s="211"/>
      <c r="BTI613" s="211"/>
      <c r="BTJ613" s="211"/>
      <c r="BTK613" s="211"/>
      <c r="BTL613" s="211"/>
      <c r="BTM613" s="211"/>
      <c r="BTN613" s="211"/>
      <c r="BTO613" s="211"/>
      <c r="BTP613" s="211"/>
      <c r="BTQ613" s="211"/>
      <c r="BTR613" s="211"/>
      <c r="BTS613" s="211"/>
      <c r="BTT613" s="211"/>
      <c r="BTU613" s="211"/>
      <c r="BTV613" s="211"/>
      <c r="BTW613" s="211"/>
      <c r="BTX613" s="211"/>
      <c r="BTY613" s="211"/>
      <c r="BTZ613" s="211"/>
      <c r="BUA613" s="211"/>
      <c r="BUB613" s="211"/>
      <c r="BUC613" s="211"/>
      <c r="BUD613" s="211"/>
      <c r="BUE613" s="211"/>
      <c r="BUF613" s="211"/>
      <c r="BUG613" s="211"/>
      <c r="BUH613" s="211"/>
      <c r="BUI613" s="211"/>
      <c r="BUJ613" s="211"/>
      <c r="BUK613" s="211"/>
      <c r="BUL613" s="211"/>
      <c r="BUM613" s="211"/>
      <c r="BUN613" s="211"/>
      <c r="BUO613" s="211"/>
      <c r="BUP613" s="211"/>
      <c r="BUQ613" s="211"/>
      <c r="BUR613" s="211"/>
      <c r="BUS613" s="211"/>
      <c r="BUT613" s="211"/>
      <c r="BUU613" s="211"/>
      <c r="BUV613" s="211"/>
      <c r="BUW613" s="211"/>
      <c r="BUX613" s="211"/>
      <c r="BUY613" s="211"/>
      <c r="BUZ613" s="211"/>
      <c r="BVA613" s="211"/>
      <c r="BVB613" s="211"/>
      <c r="BVC613" s="211"/>
      <c r="BVD613" s="211"/>
      <c r="BVE613" s="211"/>
      <c r="BVF613" s="211"/>
      <c r="BVG613" s="211"/>
      <c r="BVH613" s="211"/>
      <c r="BVI613" s="211"/>
      <c r="BVJ613" s="211"/>
      <c r="BVK613" s="211"/>
      <c r="BVL613" s="211"/>
      <c r="BVM613" s="211"/>
      <c r="BVN613" s="211"/>
      <c r="BVO613" s="211"/>
      <c r="BVP613" s="211"/>
      <c r="BVQ613" s="211"/>
      <c r="BVR613" s="211"/>
      <c r="BVS613" s="211"/>
      <c r="BVT613" s="211"/>
      <c r="BVU613" s="211"/>
      <c r="BVV613" s="211"/>
      <c r="BVW613" s="211"/>
      <c r="BVX613" s="211"/>
      <c r="BVY613" s="211"/>
      <c r="BVZ613" s="211"/>
      <c r="BWA613" s="211"/>
      <c r="BWB613" s="211"/>
      <c r="BWC613" s="211"/>
      <c r="BWD613" s="211"/>
      <c r="BWE613" s="211"/>
      <c r="BWF613" s="211"/>
      <c r="BWG613" s="211"/>
      <c r="BWH613" s="211"/>
      <c r="BWI613" s="211"/>
      <c r="BWJ613" s="211"/>
      <c r="BWK613" s="211"/>
      <c r="BWL613" s="211"/>
      <c r="BWM613" s="211"/>
      <c r="BWN613" s="211"/>
      <c r="BWO613" s="211"/>
      <c r="BWP613" s="211"/>
      <c r="BWQ613" s="211"/>
      <c r="BWR613" s="211"/>
      <c r="BWS613" s="211"/>
      <c r="BWT613" s="211"/>
      <c r="BWU613" s="211"/>
      <c r="BWV613" s="211"/>
      <c r="BWW613" s="211"/>
      <c r="BWX613" s="211"/>
      <c r="BWY613" s="211"/>
      <c r="BWZ613" s="211"/>
      <c r="BXA613" s="211"/>
      <c r="BXB613" s="211"/>
      <c r="BXC613" s="211"/>
      <c r="BXD613" s="211"/>
      <c r="BXE613" s="211"/>
      <c r="BXF613" s="211"/>
      <c r="BXG613" s="211"/>
      <c r="BXH613" s="211"/>
      <c r="BXI613" s="211"/>
      <c r="BXJ613" s="211"/>
      <c r="BXK613" s="211"/>
      <c r="BXL613" s="211"/>
      <c r="BXM613" s="211"/>
      <c r="BXN613" s="211"/>
      <c r="BXO613" s="211"/>
      <c r="BXP613" s="211"/>
      <c r="BXQ613" s="211"/>
      <c r="BXR613" s="211"/>
      <c r="BXS613" s="211"/>
      <c r="BXT613" s="211"/>
      <c r="BXU613" s="211"/>
      <c r="BXV613" s="211"/>
      <c r="BXW613" s="211"/>
      <c r="BXX613" s="211"/>
      <c r="BXY613" s="211"/>
      <c r="BXZ613" s="211"/>
      <c r="BYA613" s="211"/>
      <c r="BYB613" s="211"/>
      <c r="BYC613" s="211"/>
      <c r="BYD613" s="211"/>
      <c r="BYE613" s="211"/>
      <c r="BYF613" s="211"/>
      <c r="BYG613" s="211"/>
      <c r="BYH613" s="211"/>
      <c r="BYI613" s="211"/>
      <c r="BYJ613" s="211"/>
      <c r="BYK613" s="211"/>
      <c r="BYL613" s="211"/>
      <c r="BYM613" s="211"/>
      <c r="BYN613" s="211"/>
      <c r="BYO613" s="211"/>
      <c r="BYP613" s="211"/>
      <c r="BYQ613" s="211"/>
      <c r="BYR613" s="211"/>
      <c r="BYS613" s="211"/>
      <c r="BYT613" s="211"/>
      <c r="BYU613" s="211"/>
      <c r="BYV613" s="211"/>
      <c r="BYW613" s="211"/>
      <c r="BYX613" s="211"/>
      <c r="BYY613" s="211"/>
      <c r="BYZ613" s="211"/>
      <c r="BZA613" s="211"/>
      <c r="BZB613" s="211"/>
      <c r="BZC613" s="211"/>
      <c r="BZD613" s="211"/>
      <c r="BZE613" s="211"/>
      <c r="BZF613" s="211"/>
      <c r="BZG613" s="211"/>
      <c r="BZH613" s="211"/>
      <c r="BZI613" s="211"/>
      <c r="BZJ613" s="211"/>
      <c r="BZK613" s="211"/>
      <c r="BZL613" s="211"/>
      <c r="BZM613" s="211"/>
      <c r="BZN613" s="211"/>
      <c r="BZO613" s="211"/>
      <c r="BZP613" s="211"/>
      <c r="BZQ613" s="211"/>
      <c r="BZR613" s="211"/>
      <c r="BZS613" s="211"/>
      <c r="BZT613" s="211"/>
      <c r="BZU613" s="211"/>
      <c r="BZV613" s="211"/>
      <c r="BZW613" s="211"/>
      <c r="BZX613" s="211"/>
      <c r="BZY613" s="211"/>
      <c r="BZZ613" s="211"/>
      <c r="CAA613" s="211"/>
      <c r="CAB613" s="211"/>
      <c r="CAC613" s="211"/>
      <c r="CAD613" s="211"/>
      <c r="CAE613" s="211"/>
      <c r="CAF613" s="211"/>
      <c r="CAG613" s="211"/>
      <c r="CAH613" s="211"/>
      <c r="CAI613" s="211"/>
      <c r="CAJ613" s="211"/>
      <c r="CAK613" s="211"/>
      <c r="CAL613" s="211"/>
      <c r="CAM613" s="211"/>
      <c r="CAN613" s="211"/>
      <c r="CAO613" s="211"/>
      <c r="CAP613" s="211"/>
      <c r="CAQ613" s="211"/>
      <c r="CAR613" s="211"/>
      <c r="CAS613" s="211"/>
      <c r="CAT613" s="211"/>
      <c r="CAU613" s="211"/>
      <c r="CAV613" s="211"/>
      <c r="CAW613" s="211"/>
      <c r="CAX613" s="211"/>
      <c r="CAY613" s="211"/>
      <c r="CAZ613" s="211"/>
      <c r="CBA613" s="211"/>
      <c r="CBB613" s="211"/>
      <c r="CBC613" s="211"/>
      <c r="CBD613" s="211"/>
      <c r="CBE613" s="211"/>
      <c r="CBF613" s="211"/>
      <c r="CBG613" s="211"/>
      <c r="CBH613" s="211"/>
      <c r="CBI613" s="211"/>
      <c r="CBJ613" s="211"/>
      <c r="CBK613" s="211"/>
      <c r="CBL613" s="211"/>
      <c r="CBM613" s="211"/>
      <c r="CBN613" s="211"/>
      <c r="CBO613" s="211"/>
      <c r="CBP613" s="211"/>
      <c r="CBQ613" s="211"/>
      <c r="CBR613" s="211"/>
      <c r="CBS613" s="211"/>
      <c r="CBT613" s="211"/>
      <c r="CBU613" s="211"/>
      <c r="CBV613" s="211"/>
      <c r="CBW613" s="211"/>
      <c r="CBX613" s="211"/>
      <c r="CBY613" s="211"/>
      <c r="CBZ613" s="211"/>
      <c r="CCA613" s="211"/>
      <c r="CCB613" s="211"/>
      <c r="CCC613" s="211"/>
      <c r="CCD613" s="211"/>
      <c r="CCE613" s="211"/>
      <c r="CCF613" s="211"/>
      <c r="CCG613" s="211"/>
      <c r="CCH613" s="211"/>
      <c r="CCI613" s="211"/>
      <c r="CCJ613" s="211"/>
      <c r="CCK613" s="211"/>
      <c r="CCL613" s="211"/>
      <c r="CCM613" s="211"/>
      <c r="CCN613" s="211"/>
      <c r="CCO613" s="211"/>
      <c r="CCP613" s="211"/>
      <c r="CCQ613" s="211"/>
      <c r="CCR613" s="211"/>
      <c r="CCS613" s="211"/>
      <c r="CCT613" s="211"/>
      <c r="CCU613" s="211"/>
      <c r="CCV613" s="211"/>
      <c r="CCW613" s="211"/>
      <c r="CCX613" s="211"/>
      <c r="CCY613" s="211"/>
      <c r="CCZ613" s="211"/>
      <c r="CDA613" s="211"/>
      <c r="CDB613" s="211"/>
      <c r="CDC613" s="211"/>
      <c r="CDD613" s="211"/>
      <c r="CDE613" s="211"/>
      <c r="CDF613" s="211"/>
      <c r="CDG613" s="211"/>
      <c r="CDH613" s="211"/>
      <c r="CDI613" s="211"/>
      <c r="CDJ613" s="211"/>
      <c r="CDK613" s="211"/>
      <c r="CDL613" s="211"/>
      <c r="CDM613" s="211"/>
      <c r="CDN613" s="211"/>
      <c r="CDO613" s="211"/>
      <c r="CDP613" s="211"/>
      <c r="CDQ613" s="211"/>
      <c r="CDR613" s="211"/>
      <c r="CDS613" s="211"/>
      <c r="CDT613" s="211"/>
      <c r="CDU613" s="211"/>
      <c r="CDV613" s="211"/>
      <c r="CDW613" s="211"/>
      <c r="CDX613" s="211"/>
      <c r="CDY613" s="211"/>
      <c r="CDZ613" s="211"/>
      <c r="CEA613" s="211"/>
      <c r="CEB613" s="211"/>
      <c r="CEC613" s="211"/>
      <c r="CED613" s="211"/>
      <c r="CEE613" s="211"/>
      <c r="CEF613" s="211"/>
      <c r="CEG613" s="211"/>
      <c r="CEH613" s="211"/>
      <c r="CEI613" s="211"/>
      <c r="CEJ613" s="211"/>
      <c r="CEK613" s="211"/>
      <c r="CEL613" s="211"/>
      <c r="CEM613" s="211"/>
      <c r="CEN613" s="211"/>
      <c r="CEO613" s="211"/>
      <c r="CEP613" s="211"/>
      <c r="CEQ613" s="211"/>
      <c r="CER613" s="211"/>
      <c r="CES613" s="211"/>
      <c r="CET613" s="211"/>
      <c r="CEU613" s="211"/>
      <c r="CEV613" s="211"/>
      <c r="CEW613" s="211"/>
      <c r="CEX613" s="211"/>
      <c r="CEY613" s="211"/>
      <c r="CEZ613" s="211"/>
      <c r="CFA613" s="211"/>
      <c r="CFB613" s="211"/>
      <c r="CFC613" s="211"/>
      <c r="CFD613" s="211"/>
      <c r="CFE613" s="211"/>
      <c r="CFF613" s="211"/>
      <c r="CFG613" s="211"/>
      <c r="CFH613" s="211"/>
      <c r="CFI613" s="211"/>
      <c r="CFJ613" s="211"/>
      <c r="CFK613" s="211"/>
      <c r="CFL613" s="211"/>
      <c r="CFM613" s="211"/>
      <c r="CFN613" s="211"/>
      <c r="CFO613" s="211"/>
      <c r="CFP613" s="211"/>
      <c r="CFQ613" s="211"/>
      <c r="CFR613" s="211"/>
      <c r="CFS613" s="211"/>
      <c r="CFT613" s="211"/>
      <c r="CFU613" s="211"/>
      <c r="CFV613" s="211"/>
      <c r="CFW613" s="211"/>
      <c r="CFX613" s="211"/>
      <c r="CFY613" s="211"/>
      <c r="CFZ613" s="211"/>
      <c r="CGA613" s="211"/>
      <c r="CGB613" s="211"/>
      <c r="CGC613" s="211"/>
      <c r="CGD613" s="211"/>
      <c r="CGE613" s="211"/>
      <c r="CGF613" s="211"/>
      <c r="CGG613" s="211"/>
      <c r="CGH613" s="211"/>
      <c r="CGI613" s="211"/>
      <c r="CGJ613" s="211"/>
      <c r="CGK613" s="211"/>
      <c r="CGL613" s="211"/>
      <c r="CGM613" s="211"/>
      <c r="CGN613" s="211"/>
      <c r="CGO613" s="211"/>
      <c r="CGP613" s="211"/>
      <c r="CGQ613" s="211"/>
      <c r="CGR613" s="211"/>
      <c r="CGS613" s="211"/>
      <c r="CGT613" s="211"/>
      <c r="CGU613" s="211"/>
      <c r="CGV613" s="211"/>
      <c r="CGW613" s="211"/>
      <c r="CGX613" s="211"/>
      <c r="CGY613" s="211"/>
      <c r="CGZ613" s="211"/>
      <c r="CHA613" s="211"/>
      <c r="CHB613" s="211"/>
      <c r="CHC613" s="211"/>
      <c r="CHD613" s="211"/>
      <c r="CHE613" s="211"/>
      <c r="CHF613" s="211"/>
      <c r="CHG613" s="211"/>
      <c r="CHH613" s="211"/>
      <c r="CHI613" s="211"/>
      <c r="CHJ613" s="211"/>
      <c r="CHK613" s="211"/>
      <c r="CHL613" s="211"/>
      <c r="CHM613" s="211"/>
      <c r="CHN613" s="211"/>
      <c r="CHO613" s="211"/>
      <c r="CHP613" s="211"/>
      <c r="CHQ613" s="211"/>
      <c r="CHR613" s="211"/>
      <c r="CHS613" s="211"/>
      <c r="CHT613" s="211"/>
      <c r="CHU613" s="211"/>
      <c r="CHV613" s="211"/>
      <c r="CHW613" s="211"/>
      <c r="CHX613" s="211"/>
      <c r="CHY613" s="211"/>
      <c r="CHZ613" s="211"/>
      <c r="CIA613" s="211"/>
      <c r="CIB613" s="211"/>
      <c r="CIC613" s="211"/>
      <c r="CID613" s="211"/>
      <c r="CIE613" s="211"/>
      <c r="CIF613" s="211"/>
      <c r="CIG613" s="211"/>
      <c r="CIH613" s="211"/>
      <c r="CII613" s="211"/>
      <c r="CIJ613" s="211"/>
      <c r="CIK613" s="211"/>
      <c r="CIL613" s="211"/>
      <c r="CIM613" s="211"/>
      <c r="CIN613" s="211"/>
      <c r="CIO613" s="211"/>
      <c r="CIP613" s="211"/>
      <c r="CIQ613" s="211"/>
      <c r="CIR613" s="211"/>
      <c r="CIS613" s="211"/>
      <c r="CIT613" s="211"/>
      <c r="CIU613" s="211"/>
      <c r="CIV613" s="211"/>
      <c r="CIW613" s="211"/>
      <c r="CIX613" s="211"/>
      <c r="CIY613" s="211"/>
      <c r="CIZ613" s="211"/>
      <c r="CJA613" s="211"/>
      <c r="CJB613" s="211"/>
      <c r="CJC613" s="211"/>
      <c r="CJD613" s="211"/>
      <c r="CJE613" s="211"/>
      <c r="CJF613" s="211"/>
      <c r="CJG613" s="211"/>
      <c r="CJH613" s="211"/>
      <c r="CJI613" s="211"/>
      <c r="CJJ613" s="211"/>
      <c r="CJK613" s="211"/>
      <c r="CJL613" s="211"/>
      <c r="CJM613" s="211"/>
      <c r="CJN613" s="211"/>
      <c r="CJO613" s="211"/>
      <c r="CJP613" s="211"/>
      <c r="CJQ613" s="211"/>
      <c r="CJR613" s="211"/>
      <c r="CJS613" s="211"/>
      <c r="CJT613" s="211"/>
      <c r="CJU613" s="211"/>
      <c r="CJV613" s="211"/>
      <c r="CJW613" s="211"/>
      <c r="CJX613" s="211"/>
      <c r="CJY613" s="211"/>
      <c r="CJZ613" s="211"/>
      <c r="CKA613" s="211"/>
      <c r="CKB613" s="211"/>
      <c r="CKC613" s="211"/>
      <c r="CKD613" s="211"/>
      <c r="CKE613" s="211"/>
      <c r="CKF613" s="211"/>
      <c r="CKG613" s="211"/>
      <c r="CKH613" s="211"/>
      <c r="CKI613" s="211"/>
      <c r="CKJ613" s="211"/>
      <c r="CKK613" s="211"/>
      <c r="CKL613" s="211"/>
      <c r="CKM613" s="211"/>
      <c r="CKN613" s="211"/>
      <c r="CKO613" s="211"/>
      <c r="CKP613" s="211"/>
      <c r="CKQ613" s="211"/>
      <c r="CKR613" s="211"/>
      <c r="CKS613" s="211"/>
      <c r="CKT613" s="211"/>
      <c r="CKU613" s="211"/>
      <c r="CKV613" s="211"/>
      <c r="CKW613" s="211"/>
      <c r="CKX613" s="211"/>
      <c r="CKY613" s="211"/>
      <c r="CKZ613" s="211"/>
      <c r="CLA613" s="211"/>
      <c r="CLB613" s="211"/>
      <c r="CLC613" s="211"/>
      <c r="CLD613" s="211"/>
      <c r="CLE613" s="211"/>
      <c r="CLF613" s="211"/>
      <c r="CLG613" s="211"/>
      <c r="CLH613" s="211"/>
      <c r="CLI613" s="211"/>
      <c r="CLJ613" s="211"/>
      <c r="CLK613" s="211"/>
      <c r="CLL613" s="211"/>
      <c r="CLM613" s="211"/>
      <c r="CLN613" s="211"/>
      <c r="CLO613" s="211"/>
      <c r="CLP613" s="211"/>
      <c r="CLQ613" s="211"/>
      <c r="CLR613" s="211"/>
      <c r="CLS613" s="211"/>
      <c r="CLT613" s="211"/>
      <c r="CLU613" s="211"/>
      <c r="CLV613" s="211"/>
      <c r="CLW613" s="211"/>
      <c r="CLX613" s="211"/>
      <c r="CLY613" s="211"/>
      <c r="CLZ613" s="211"/>
      <c r="CMA613" s="211"/>
      <c r="CMB613" s="211"/>
      <c r="CMC613" s="211"/>
      <c r="CMD613" s="211"/>
      <c r="CME613" s="211"/>
      <c r="CMF613" s="211"/>
      <c r="CMG613" s="211"/>
      <c r="CMH613" s="211"/>
      <c r="CMI613" s="211"/>
      <c r="CMJ613" s="211"/>
      <c r="CMK613" s="211"/>
      <c r="CML613" s="211"/>
      <c r="CMM613" s="211"/>
      <c r="CMN613" s="211"/>
      <c r="CMO613" s="211"/>
      <c r="CMP613" s="211"/>
      <c r="CMQ613" s="211"/>
      <c r="CMR613" s="211"/>
      <c r="CMS613" s="211"/>
      <c r="CMT613" s="211"/>
      <c r="CMU613" s="211"/>
      <c r="CMV613" s="211"/>
      <c r="CMW613" s="211"/>
      <c r="CMX613" s="211"/>
      <c r="CMY613" s="211"/>
      <c r="CMZ613" s="211"/>
      <c r="CNA613" s="211"/>
      <c r="CNB613" s="211"/>
      <c r="CNC613" s="211"/>
      <c r="CND613" s="211"/>
      <c r="CNE613" s="211"/>
      <c r="CNF613" s="211"/>
      <c r="CNG613" s="211"/>
      <c r="CNH613" s="211"/>
      <c r="CNI613" s="211"/>
      <c r="CNJ613" s="211"/>
      <c r="CNK613" s="211"/>
      <c r="CNL613" s="211"/>
      <c r="CNM613" s="211"/>
      <c r="CNN613" s="211"/>
      <c r="CNO613" s="211"/>
      <c r="CNP613" s="211"/>
      <c r="CNQ613" s="211"/>
      <c r="CNR613" s="211"/>
      <c r="CNS613" s="211"/>
      <c r="CNT613" s="211"/>
      <c r="CNU613" s="211"/>
      <c r="CNV613" s="211"/>
      <c r="CNW613" s="211"/>
      <c r="CNX613" s="211"/>
      <c r="CNY613" s="211"/>
      <c r="CNZ613" s="211"/>
      <c r="COA613" s="211"/>
      <c r="COB613" s="211"/>
      <c r="COC613" s="211"/>
      <c r="COD613" s="211"/>
      <c r="COE613" s="211"/>
      <c r="COF613" s="211"/>
      <c r="COG613" s="211"/>
      <c r="COH613" s="211"/>
      <c r="COI613" s="211"/>
      <c r="COJ613" s="211"/>
      <c r="COK613" s="211"/>
      <c r="COL613" s="211"/>
      <c r="COM613" s="211"/>
      <c r="CON613" s="211"/>
      <c r="COO613" s="211"/>
      <c r="COP613" s="211"/>
      <c r="COQ613" s="211"/>
      <c r="COR613" s="211"/>
      <c r="COS613" s="211"/>
      <c r="COT613" s="211"/>
      <c r="COU613" s="211"/>
      <c r="COV613" s="211"/>
      <c r="COW613" s="211"/>
      <c r="COX613" s="211"/>
      <c r="COY613" s="211"/>
      <c r="COZ613" s="211"/>
      <c r="CPA613" s="211"/>
      <c r="CPB613" s="211"/>
      <c r="CPC613" s="211"/>
      <c r="CPD613" s="211"/>
      <c r="CPE613" s="211"/>
      <c r="CPF613" s="211"/>
      <c r="CPG613" s="211"/>
      <c r="CPH613" s="211"/>
      <c r="CPI613" s="211"/>
      <c r="CPJ613" s="211"/>
      <c r="CPK613" s="211"/>
      <c r="CPL613" s="211"/>
      <c r="CPM613" s="211"/>
      <c r="CPN613" s="211"/>
      <c r="CPO613" s="211"/>
      <c r="CPP613" s="211"/>
      <c r="CPQ613" s="211"/>
      <c r="CPR613" s="211"/>
      <c r="CPS613" s="211"/>
      <c r="CPT613" s="211"/>
      <c r="CPU613" s="211"/>
      <c r="CPV613" s="211"/>
      <c r="CPW613" s="211"/>
      <c r="CPX613" s="211"/>
      <c r="CPY613" s="211"/>
      <c r="CPZ613" s="211"/>
      <c r="CQA613" s="211"/>
      <c r="CQB613" s="211"/>
      <c r="CQC613" s="211"/>
      <c r="CQD613" s="211"/>
      <c r="CQE613" s="211"/>
      <c r="CQF613" s="211"/>
      <c r="CQG613" s="211"/>
      <c r="CQH613" s="211"/>
      <c r="CQI613" s="211"/>
      <c r="CQJ613" s="211"/>
      <c r="CQK613" s="211"/>
      <c r="CQL613" s="211"/>
      <c r="CQM613" s="211"/>
      <c r="CQN613" s="211"/>
      <c r="CQO613" s="211"/>
      <c r="CQP613" s="211"/>
      <c r="CQQ613" s="211"/>
      <c r="CQR613" s="211"/>
      <c r="CQS613" s="211"/>
      <c r="CQT613" s="211"/>
      <c r="CQU613" s="211"/>
      <c r="CQV613" s="211"/>
      <c r="CQW613" s="211"/>
      <c r="CQX613" s="211"/>
      <c r="CQY613" s="211"/>
      <c r="CQZ613" s="211"/>
      <c r="CRA613" s="211"/>
      <c r="CRB613" s="211"/>
      <c r="CRC613" s="211"/>
      <c r="CRD613" s="211"/>
      <c r="CRE613" s="211"/>
      <c r="CRF613" s="211"/>
      <c r="CRG613" s="211"/>
      <c r="CRH613" s="211"/>
      <c r="CRI613" s="211"/>
      <c r="CRJ613" s="211"/>
      <c r="CRK613" s="211"/>
      <c r="CRL613" s="211"/>
      <c r="CRM613" s="211"/>
      <c r="CRN613" s="211"/>
      <c r="CRO613" s="211"/>
      <c r="CRP613" s="211"/>
      <c r="CRQ613" s="211"/>
      <c r="CRR613" s="211"/>
      <c r="CRS613" s="211"/>
      <c r="CRT613" s="211"/>
      <c r="CRU613" s="211"/>
      <c r="CRV613" s="211"/>
      <c r="CRW613" s="211"/>
      <c r="CRX613" s="211"/>
      <c r="CRY613" s="211"/>
      <c r="CRZ613" s="211"/>
      <c r="CSA613" s="211"/>
      <c r="CSB613" s="211"/>
      <c r="CSC613" s="211"/>
      <c r="CSD613" s="211"/>
      <c r="CSE613" s="211"/>
      <c r="CSF613" s="211"/>
      <c r="CSG613" s="211"/>
      <c r="CSH613" s="211"/>
      <c r="CSI613" s="211"/>
      <c r="CSJ613" s="211"/>
      <c r="CSK613" s="211"/>
      <c r="CSL613" s="211"/>
      <c r="CSM613" s="211"/>
      <c r="CSN613" s="211"/>
      <c r="CSO613" s="211"/>
      <c r="CSP613" s="211"/>
      <c r="CSQ613" s="211"/>
      <c r="CSR613" s="211"/>
      <c r="CSS613" s="211"/>
      <c r="CST613" s="211"/>
      <c r="CSU613" s="211"/>
      <c r="CSV613" s="211"/>
      <c r="CSW613" s="211"/>
      <c r="CSX613" s="211"/>
      <c r="CSY613" s="211"/>
      <c r="CSZ613" s="211"/>
      <c r="CTA613" s="211"/>
      <c r="CTB613" s="211"/>
      <c r="CTC613" s="211"/>
      <c r="CTD613" s="211"/>
      <c r="CTE613" s="211"/>
      <c r="CTF613" s="211"/>
      <c r="CTG613" s="211"/>
      <c r="CTH613" s="211"/>
      <c r="CTI613" s="211"/>
      <c r="CTJ613" s="211"/>
      <c r="CTK613" s="211"/>
      <c r="CTL613" s="211"/>
      <c r="CTM613" s="211"/>
      <c r="CTN613" s="211"/>
      <c r="CTO613" s="211"/>
      <c r="CTP613" s="211"/>
      <c r="CTQ613" s="211"/>
      <c r="CTR613" s="211"/>
      <c r="CTS613" s="211"/>
      <c r="CTT613" s="211"/>
      <c r="CTU613" s="211"/>
      <c r="CTV613" s="211"/>
      <c r="CTW613" s="211"/>
      <c r="CTX613" s="211"/>
      <c r="CTY613" s="211"/>
      <c r="CTZ613" s="211"/>
      <c r="CUA613" s="211"/>
      <c r="CUB613" s="211"/>
      <c r="CUC613" s="211"/>
      <c r="CUD613" s="211"/>
      <c r="CUE613" s="211"/>
      <c r="CUF613" s="211"/>
      <c r="CUG613" s="211"/>
      <c r="CUH613" s="211"/>
      <c r="CUI613" s="211"/>
      <c r="CUJ613" s="211"/>
      <c r="CUK613" s="211"/>
      <c r="CUL613" s="211"/>
      <c r="CUM613" s="211"/>
      <c r="CUN613" s="211"/>
      <c r="CUO613" s="211"/>
      <c r="CUP613" s="211"/>
      <c r="CUQ613" s="211"/>
      <c r="CUR613" s="211"/>
      <c r="CUS613" s="211"/>
      <c r="CUT613" s="211"/>
      <c r="CUU613" s="211"/>
      <c r="CUV613" s="211"/>
      <c r="CUW613" s="211"/>
      <c r="CUX613" s="211"/>
      <c r="CUY613" s="211"/>
      <c r="CUZ613" s="211"/>
      <c r="CVA613" s="211"/>
      <c r="CVB613" s="211"/>
      <c r="CVC613" s="211"/>
      <c r="CVD613" s="211"/>
      <c r="CVE613" s="211"/>
      <c r="CVF613" s="211"/>
      <c r="CVG613" s="211"/>
      <c r="CVH613" s="211"/>
      <c r="CVI613" s="211"/>
      <c r="CVJ613" s="211"/>
      <c r="CVK613" s="211"/>
      <c r="CVL613" s="211"/>
      <c r="CVM613" s="211"/>
      <c r="CVN613" s="211"/>
      <c r="CVO613" s="211"/>
      <c r="CVP613" s="211"/>
      <c r="CVQ613" s="211"/>
      <c r="CVR613" s="211"/>
      <c r="CVS613" s="211"/>
      <c r="CVT613" s="211"/>
      <c r="CVU613" s="211"/>
      <c r="CVV613" s="211"/>
      <c r="CVW613" s="211"/>
      <c r="CVX613" s="211"/>
      <c r="CVY613" s="211"/>
      <c r="CVZ613" s="211"/>
      <c r="CWA613" s="211"/>
      <c r="CWB613" s="211"/>
      <c r="CWC613" s="211"/>
      <c r="CWD613" s="211"/>
      <c r="CWE613" s="211"/>
      <c r="CWF613" s="211"/>
      <c r="CWG613" s="211"/>
      <c r="CWH613" s="211"/>
      <c r="CWI613" s="211"/>
      <c r="CWJ613" s="211"/>
      <c r="CWK613" s="211"/>
      <c r="CWL613" s="211"/>
      <c r="CWM613" s="211"/>
      <c r="CWN613" s="211"/>
      <c r="CWO613" s="211"/>
      <c r="CWP613" s="211"/>
      <c r="CWQ613" s="211"/>
      <c r="CWR613" s="211"/>
      <c r="CWS613" s="211"/>
      <c r="CWT613" s="211"/>
      <c r="CWU613" s="211"/>
      <c r="CWV613" s="211"/>
      <c r="CWW613" s="211"/>
      <c r="CWX613" s="211"/>
      <c r="CWY613" s="211"/>
      <c r="CWZ613" s="211"/>
      <c r="CXA613" s="211"/>
      <c r="CXB613" s="211"/>
      <c r="CXC613" s="211"/>
      <c r="CXD613" s="211"/>
      <c r="CXE613" s="211"/>
      <c r="CXF613" s="211"/>
      <c r="CXG613" s="211"/>
      <c r="CXH613" s="211"/>
      <c r="CXI613" s="211"/>
      <c r="CXJ613" s="211"/>
      <c r="CXK613" s="211"/>
      <c r="CXL613" s="211"/>
      <c r="CXM613" s="211"/>
      <c r="CXN613" s="211"/>
      <c r="CXO613" s="211"/>
      <c r="CXP613" s="211"/>
      <c r="CXQ613" s="211"/>
      <c r="CXR613" s="211"/>
      <c r="CXS613" s="211"/>
      <c r="CXT613" s="211"/>
      <c r="CXU613" s="211"/>
      <c r="CXV613" s="211"/>
      <c r="CXW613" s="211"/>
      <c r="CXX613" s="211"/>
      <c r="CXY613" s="211"/>
      <c r="CXZ613" s="211"/>
      <c r="CYA613" s="211"/>
      <c r="CYB613" s="211"/>
      <c r="CYC613" s="211"/>
      <c r="CYD613" s="211"/>
      <c r="CYE613" s="211"/>
      <c r="CYF613" s="211"/>
      <c r="CYG613" s="211"/>
      <c r="CYH613" s="211"/>
      <c r="CYI613" s="211"/>
      <c r="CYJ613" s="211"/>
      <c r="CYK613" s="211"/>
      <c r="CYL613" s="211"/>
      <c r="CYM613" s="211"/>
      <c r="CYN613" s="211"/>
      <c r="CYO613" s="211"/>
      <c r="CYP613" s="211"/>
      <c r="CYQ613" s="211"/>
      <c r="CYR613" s="211"/>
      <c r="CYS613" s="211"/>
      <c r="CYT613" s="211"/>
      <c r="CYU613" s="211"/>
      <c r="CYV613" s="211"/>
      <c r="CYW613" s="211"/>
      <c r="CYX613" s="211"/>
      <c r="CYY613" s="211"/>
      <c r="CYZ613" s="211"/>
      <c r="CZA613" s="211"/>
      <c r="CZB613" s="211"/>
      <c r="CZC613" s="211"/>
      <c r="CZD613" s="211"/>
      <c r="CZE613" s="211"/>
      <c r="CZF613" s="211"/>
      <c r="CZG613" s="211"/>
      <c r="CZH613" s="211"/>
      <c r="CZI613" s="211"/>
      <c r="CZJ613" s="211"/>
      <c r="CZK613" s="211"/>
      <c r="CZL613" s="211"/>
      <c r="CZM613" s="211"/>
      <c r="CZN613" s="211"/>
      <c r="CZO613" s="211"/>
      <c r="CZP613" s="211"/>
      <c r="CZQ613" s="211"/>
      <c r="CZR613" s="211"/>
      <c r="CZS613" s="211"/>
      <c r="CZT613" s="211"/>
      <c r="CZU613" s="211"/>
      <c r="CZV613" s="211"/>
      <c r="CZW613" s="211"/>
      <c r="CZX613" s="211"/>
      <c r="CZY613" s="211"/>
      <c r="CZZ613" s="211"/>
      <c r="DAA613" s="211"/>
      <c r="DAB613" s="211"/>
      <c r="DAC613" s="211"/>
      <c r="DAD613" s="211"/>
      <c r="DAE613" s="211"/>
      <c r="DAF613" s="211"/>
      <c r="DAG613" s="211"/>
      <c r="DAH613" s="211"/>
      <c r="DAI613" s="211"/>
      <c r="DAJ613" s="211"/>
      <c r="DAK613" s="211"/>
      <c r="DAL613" s="211"/>
      <c r="DAM613" s="211"/>
      <c r="DAN613" s="211"/>
      <c r="DAO613" s="211"/>
      <c r="DAP613" s="211"/>
      <c r="DAQ613" s="211"/>
      <c r="DAR613" s="211"/>
      <c r="DAS613" s="211"/>
      <c r="DAT613" s="211"/>
      <c r="DAU613" s="211"/>
      <c r="DAV613" s="211"/>
      <c r="DAW613" s="211"/>
      <c r="DAX613" s="211"/>
      <c r="DAY613" s="211"/>
      <c r="DAZ613" s="211"/>
      <c r="DBA613" s="211"/>
      <c r="DBB613" s="211"/>
      <c r="DBC613" s="211"/>
      <c r="DBD613" s="211"/>
      <c r="DBE613" s="211"/>
      <c r="DBF613" s="211"/>
      <c r="DBG613" s="211"/>
      <c r="DBH613" s="211"/>
      <c r="DBI613" s="211"/>
      <c r="DBJ613" s="211"/>
      <c r="DBK613" s="211"/>
      <c r="DBL613" s="211"/>
      <c r="DBM613" s="211"/>
      <c r="DBN613" s="211"/>
      <c r="DBO613" s="211"/>
      <c r="DBP613" s="211"/>
      <c r="DBQ613" s="211"/>
      <c r="DBR613" s="211"/>
      <c r="DBS613" s="211"/>
      <c r="DBT613" s="211"/>
      <c r="DBU613" s="211"/>
      <c r="DBV613" s="211"/>
      <c r="DBW613" s="211"/>
      <c r="DBX613" s="211"/>
      <c r="DBY613" s="211"/>
      <c r="DBZ613" s="211"/>
      <c r="DCA613" s="211"/>
      <c r="DCB613" s="211"/>
      <c r="DCC613" s="211"/>
      <c r="DCD613" s="211"/>
      <c r="DCE613" s="211"/>
      <c r="DCF613" s="211"/>
      <c r="DCG613" s="211"/>
      <c r="DCH613" s="211"/>
      <c r="DCI613" s="211"/>
      <c r="DCJ613" s="211"/>
      <c r="DCK613" s="211"/>
      <c r="DCL613" s="211"/>
      <c r="DCM613" s="211"/>
      <c r="DCN613" s="211"/>
      <c r="DCO613" s="211"/>
      <c r="DCP613" s="211"/>
      <c r="DCQ613" s="211"/>
      <c r="DCR613" s="211"/>
      <c r="DCS613" s="211"/>
      <c r="DCT613" s="211"/>
      <c r="DCU613" s="211"/>
      <c r="DCV613" s="211"/>
      <c r="DCW613" s="211"/>
      <c r="DCX613" s="211"/>
      <c r="DCY613" s="211"/>
      <c r="DCZ613" s="211"/>
      <c r="DDA613" s="211"/>
      <c r="DDB613" s="211"/>
      <c r="DDC613" s="211"/>
      <c r="DDD613" s="211"/>
      <c r="DDE613" s="211"/>
      <c r="DDF613" s="211"/>
      <c r="DDG613" s="211"/>
      <c r="DDH613" s="211"/>
      <c r="DDI613" s="211"/>
      <c r="DDJ613" s="211"/>
      <c r="DDK613" s="211"/>
      <c r="DDL613" s="211"/>
      <c r="DDM613" s="211"/>
      <c r="DDN613" s="211"/>
      <c r="DDO613" s="211"/>
      <c r="DDP613" s="211"/>
      <c r="DDQ613" s="211"/>
      <c r="DDR613" s="211"/>
      <c r="DDS613" s="211"/>
      <c r="DDT613" s="211"/>
      <c r="DDU613" s="211"/>
      <c r="DDV613" s="211"/>
      <c r="DDW613" s="211"/>
      <c r="DDX613" s="211"/>
      <c r="DDY613" s="211"/>
      <c r="DDZ613" s="211"/>
      <c r="DEA613" s="211"/>
      <c r="DEB613" s="211"/>
      <c r="DEC613" s="211"/>
      <c r="DED613" s="211"/>
      <c r="DEE613" s="211"/>
      <c r="DEF613" s="211"/>
      <c r="DEG613" s="211"/>
      <c r="DEH613" s="211"/>
      <c r="DEI613" s="211"/>
      <c r="DEJ613" s="211"/>
      <c r="DEK613" s="211"/>
      <c r="DEL613" s="211"/>
      <c r="DEM613" s="211"/>
      <c r="DEN613" s="211"/>
      <c r="DEO613" s="211"/>
      <c r="DEP613" s="211"/>
      <c r="DEQ613" s="211"/>
      <c r="DER613" s="211"/>
      <c r="DES613" s="211"/>
      <c r="DET613" s="211"/>
      <c r="DEU613" s="211"/>
      <c r="DEV613" s="211"/>
      <c r="DEW613" s="211"/>
      <c r="DEX613" s="211"/>
      <c r="DEY613" s="211"/>
      <c r="DEZ613" s="211"/>
      <c r="DFA613" s="211"/>
      <c r="DFB613" s="211"/>
      <c r="DFC613" s="211"/>
      <c r="DFD613" s="211"/>
      <c r="DFE613" s="211"/>
      <c r="DFF613" s="211"/>
      <c r="DFG613" s="211"/>
      <c r="DFH613" s="211"/>
      <c r="DFI613" s="211"/>
      <c r="DFJ613" s="211"/>
      <c r="DFK613" s="211"/>
      <c r="DFL613" s="211"/>
      <c r="DFM613" s="211"/>
      <c r="DFN613" s="211"/>
      <c r="DFO613" s="211"/>
      <c r="DFP613" s="211"/>
      <c r="DFQ613" s="211"/>
      <c r="DFR613" s="211"/>
      <c r="DFS613" s="211"/>
      <c r="DFT613" s="211"/>
      <c r="DFU613" s="211"/>
      <c r="DFV613" s="211"/>
      <c r="DFW613" s="211"/>
      <c r="DFX613" s="211"/>
      <c r="DFY613" s="211"/>
      <c r="DFZ613" s="211"/>
      <c r="DGA613" s="211"/>
      <c r="DGB613" s="211"/>
      <c r="DGC613" s="211"/>
      <c r="DGD613" s="211"/>
      <c r="DGE613" s="211"/>
      <c r="DGF613" s="211"/>
      <c r="DGG613" s="211"/>
      <c r="DGH613" s="211"/>
      <c r="DGI613" s="211"/>
      <c r="DGJ613" s="211"/>
      <c r="DGK613" s="211"/>
      <c r="DGL613" s="211"/>
      <c r="DGM613" s="211"/>
      <c r="DGN613" s="211"/>
      <c r="DGO613" s="211"/>
      <c r="DGP613" s="211"/>
      <c r="DGQ613" s="211"/>
      <c r="DGR613" s="211"/>
      <c r="DGS613" s="211"/>
      <c r="DGT613" s="211"/>
      <c r="DGU613" s="211"/>
      <c r="DGV613" s="211"/>
      <c r="DGW613" s="211"/>
      <c r="DGX613" s="211"/>
      <c r="DGY613" s="211"/>
      <c r="DGZ613" s="211"/>
      <c r="DHA613" s="211"/>
      <c r="DHB613" s="211"/>
      <c r="DHC613" s="211"/>
      <c r="DHD613" s="211"/>
      <c r="DHE613" s="211"/>
      <c r="DHF613" s="211"/>
      <c r="DHG613" s="211"/>
      <c r="DHH613" s="211"/>
      <c r="DHI613" s="211"/>
      <c r="DHJ613" s="211"/>
      <c r="DHK613" s="211"/>
      <c r="DHL613" s="211"/>
      <c r="DHM613" s="211"/>
      <c r="DHN613" s="211"/>
      <c r="DHO613" s="211"/>
      <c r="DHP613" s="211"/>
      <c r="DHQ613" s="211"/>
      <c r="DHR613" s="211"/>
      <c r="DHS613" s="211"/>
      <c r="DHT613" s="211"/>
      <c r="DHU613" s="211"/>
      <c r="DHV613" s="211"/>
      <c r="DHW613" s="211"/>
      <c r="DHX613" s="211"/>
      <c r="DHY613" s="211"/>
      <c r="DHZ613" s="211"/>
      <c r="DIA613" s="211"/>
      <c r="DIB613" s="211"/>
      <c r="DIC613" s="211"/>
      <c r="DID613" s="211"/>
      <c r="DIE613" s="211"/>
      <c r="DIF613" s="211"/>
      <c r="DIG613" s="211"/>
      <c r="DIH613" s="211"/>
      <c r="DII613" s="211"/>
      <c r="DIJ613" s="211"/>
      <c r="DIK613" s="211"/>
      <c r="DIL613" s="211"/>
      <c r="DIM613" s="211"/>
      <c r="DIN613" s="211"/>
      <c r="DIO613" s="211"/>
      <c r="DIP613" s="211"/>
      <c r="DIQ613" s="211"/>
      <c r="DIR613" s="211"/>
      <c r="DIS613" s="211"/>
      <c r="DIT613" s="211"/>
      <c r="DIU613" s="211"/>
      <c r="DIV613" s="211"/>
      <c r="DIW613" s="211"/>
      <c r="DIX613" s="211"/>
      <c r="DIY613" s="211"/>
      <c r="DIZ613" s="211"/>
      <c r="DJA613" s="211"/>
      <c r="DJB613" s="211"/>
      <c r="DJC613" s="211"/>
      <c r="DJD613" s="211"/>
      <c r="DJE613" s="211"/>
      <c r="DJF613" s="211"/>
      <c r="DJG613" s="211"/>
      <c r="DJH613" s="211"/>
      <c r="DJI613" s="211"/>
      <c r="DJJ613" s="211"/>
      <c r="DJK613" s="211"/>
      <c r="DJL613" s="211"/>
      <c r="DJM613" s="211"/>
      <c r="DJN613" s="211"/>
      <c r="DJO613" s="211"/>
      <c r="DJP613" s="211"/>
      <c r="DJQ613" s="211"/>
      <c r="DJR613" s="211"/>
      <c r="DJS613" s="211"/>
      <c r="DJT613" s="211"/>
      <c r="DJU613" s="211"/>
      <c r="DJV613" s="211"/>
      <c r="DJW613" s="211"/>
      <c r="DJX613" s="211"/>
      <c r="DJY613" s="211"/>
      <c r="DJZ613" s="211"/>
      <c r="DKA613" s="211"/>
      <c r="DKB613" s="211"/>
      <c r="DKC613" s="211"/>
      <c r="DKD613" s="211"/>
      <c r="DKE613" s="211"/>
      <c r="DKF613" s="211"/>
      <c r="DKG613" s="211"/>
      <c r="DKH613" s="211"/>
      <c r="DKI613" s="211"/>
      <c r="DKJ613" s="211"/>
      <c r="DKK613" s="211"/>
      <c r="DKL613" s="211"/>
      <c r="DKM613" s="211"/>
      <c r="DKN613" s="211"/>
      <c r="DKO613" s="211"/>
      <c r="DKP613" s="211"/>
      <c r="DKQ613" s="211"/>
      <c r="DKR613" s="211"/>
      <c r="DKS613" s="211"/>
      <c r="DKT613" s="211"/>
      <c r="DKU613" s="211"/>
      <c r="DKV613" s="211"/>
      <c r="DKW613" s="211"/>
      <c r="DKX613" s="211"/>
      <c r="DKY613" s="211"/>
      <c r="DKZ613" s="211"/>
      <c r="DLA613" s="211"/>
      <c r="DLB613" s="211"/>
      <c r="DLC613" s="211"/>
      <c r="DLD613" s="211"/>
      <c r="DLE613" s="211"/>
      <c r="DLF613" s="211"/>
      <c r="DLG613" s="211"/>
      <c r="DLH613" s="211"/>
      <c r="DLI613" s="211"/>
      <c r="DLJ613" s="211"/>
      <c r="DLK613" s="211"/>
      <c r="DLL613" s="211"/>
      <c r="DLM613" s="211"/>
      <c r="DLN613" s="211"/>
      <c r="DLO613" s="211"/>
      <c r="DLP613" s="211"/>
      <c r="DLQ613" s="211"/>
      <c r="DLR613" s="211"/>
      <c r="DLS613" s="211"/>
      <c r="DLT613" s="211"/>
      <c r="DLU613" s="211"/>
      <c r="DLV613" s="211"/>
      <c r="DLW613" s="211"/>
      <c r="DLX613" s="211"/>
      <c r="DLY613" s="211"/>
      <c r="DLZ613" s="211"/>
      <c r="DMA613" s="211"/>
      <c r="DMB613" s="211"/>
      <c r="DMC613" s="211"/>
      <c r="DMD613" s="211"/>
      <c r="DME613" s="211"/>
      <c r="DMF613" s="211"/>
      <c r="DMG613" s="211"/>
      <c r="DMH613" s="211"/>
      <c r="DMI613" s="211"/>
      <c r="DMJ613" s="211"/>
      <c r="DMK613" s="211"/>
      <c r="DML613" s="211"/>
      <c r="DMM613" s="211"/>
      <c r="DMN613" s="211"/>
      <c r="DMO613" s="211"/>
      <c r="DMP613" s="211"/>
      <c r="DMQ613" s="211"/>
      <c r="DMR613" s="211"/>
      <c r="DMS613" s="211"/>
      <c r="DMT613" s="211"/>
      <c r="DMU613" s="211"/>
      <c r="DMV613" s="211"/>
      <c r="DMW613" s="211"/>
      <c r="DMX613" s="211"/>
      <c r="DMY613" s="211"/>
      <c r="DMZ613" s="211"/>
      <c r="DNA613" s="211"/>
      <c r="DNB613" s="211"/>
      <c r="DNC613" s="211"/>
      <c r="DND613" s="211"/>
      <c r="DNE613" s="211"/>
      <c r="DNF613" s="211"/>
      <c r="DNG613" s="211"/>
      <c r="DNH613" s="211"/>
      <c r="DNI613" s="211"/>
      <c r="DNJ613" s="211"/>
      <c r="DNK613" s="211"/>
      <c r="DNL613" s="211"/>
      <c r="DNM613" s="211"/>
      <c r="DNN613" s="211"/>
      <c r="DNO613" s="211"/>
      <c r="DNP613" s="211"/>
      <c r="DNQ613" s="211"/>
      <c r="DNR613" s="211"/>
      <c r="DNS613" s="211"/>
      <c r="DNT613" s="211"/>
      <c r="DNU613" s="211"/>
      <c r="DNV613" s="211"/>
      <c r="DNW613" s="211"/>
      <c r="DNX613" s="211"/>
      <c r="DNY613" s="211"/>
      <c r="DNZ613" s="211"/>
      <c r="DOA613" s="211"/>
      <c r="DOB613" s="211"/>
      <c r="DOC613" s="211"/>
      <c r="DOD613" s="211"/>
      <c r="DOE613" s="211"/>
      <c r="DOF613" s="211"/>
      <c r="DOG613" s="211"/>
      <c r="DOH613" s="211"/>
      <c r="DOI613" s="211"/>
      <c r="DOJ613" s="211"/>
      <c r="DOK613" s="211"/>
      <c r="DOL613" s="211"/>
      <c r="DOM613" s="211"/>
      <c r="DON613" s="211"/>
      <c r="DOO613" s="211"/>
      <c r="DOP613" s="211"/>
      <c r="DOQ613" s="211"/>
      <c r="DOR613" s="211"/>
      <c r="DOS613" s="211"/>
      <c r="DOT613" s="211"/>
      <c r="DOU613" s="211"/>
      <c r="DOV613" s="211"/>
      <c r="DOW613" s="211"/>
      <c r="DOX613" s="211"/>
      <c r="DOY613" s="211"/>
      <c r="DOZ613" s="211"/>
      <c r="DPA613" s="211"/>
      <c r="DPB613" s="211"/>
      <c r="DPC613" s="211"/>
      <c r="DPD613" s="211"/>
      <c r="DPE613" s="211"/>
      <c r="DPF613" s="211"/>
      <c r="DPG613" s="211"/>
      <c r="DPH613" s="211"/>
      <c r="DPI613" s="211"/>
      <c r="DPJ613" s="211"/>
      <c r="DPK613" s="211"/>
      <c r="DPL613" s="211"/>
      <c r="DPM613" s="211"/>
      <c r="DPN613" s="211"/>
      <c r="DPO613" s="211"/>
      <c r="DPP613" s="211"/>
      <c r="DPQ613" s="211"/>
      <c r="DPR613" s="211"/>
      <c r="DPS613" s="211"/>
      <c r="DPT613" s="211"/>
      <c r="DPU613" s="211"/>
      <c r="DPV613" s="211"/>
      <c r="DPW613" s="211"/>
      <c r="DPX613" s="211"/>
      <c r="DPY613" s="211"/>
      <c r="DPZ613" s="211"/>
      <c r="DQA613" s="211"/>
      <c r="DQB613" s="211"/>
      <c r="DQC613" s="211"/>
      <c r="DQD613" s="211"/>
      <c r="DQE613" s="211"/>
      <c r="DQF613" s="211"/>
      <c r="DQG613" s="211"/>
      <c r="DQH613" s="211"/>
      <c r="DQI613" s="211"/>
      <c r="DQJ613" s="211"/>
      <c r="DQK613" s="211"/>
      <c r="DQL613" s="211"/>
      <c r="DQM613" s="211"/>
      <c r="DQN613" s="211"/>
      <c r="DQO613" s="211"/>
      <c r="DQP613" s="211"/>
      <c r="DQQ613" s="211"/>
      <c r="DQR613" s="211"/>
      <c r="DQS613" s="211"/>
      <c r="DQT613" s="211"/>
      <c r="DQU613" s="211"/>
      <c r="DQV613" s="211"/>
      <c r="DQW613" s="211"/>
      <c r="DQX613" s="211"/>
      <c r="DQY613" s="211"/>
      <c r="DQZ613" s="211"/>
      <c r="DRA613" s="211"/>
      <c r="DRB613" s="211"/>
      <c r="DRC613" s="211"/>
      <c r="DRD613" s="211"/>
      <c r="DRE613" s="211"/>
      <c r="DRF613" s="211"/>
      <c r="DRG613" s="211"/>
      <c r="DRH613" s="211"/>
      <c r="DRI613" s="211"/>
      <c r="DRJ613" s="211"/>
      <c r="DRK613" s="211"/>
      <c r="DRL613" s="211"/>
      <c r="DRM613" s="211"/>
      <c r="DRN613" s="211"/>
      <c r="DRO613" s="211"/>
      <c r="DRP613" s="211"/>
      <c r="DRQ613" s="211"/>
      <c r="DRR613" s="211"/>
      <c r="DRS613" s="211"/>
      <c r="DRT613" s="211"/>
      <c r="DRU613" s="211"/>
      <c r="DRV613" s="211"/>
      <c r="DRW613" s="211"/>
      <c r="DRX613" s="211"/>
      <c r="DRY613" s="211"/>
      <c r="DRZ613" s="211"/>
      <c r="DSA613" s="211"/>
      <c r="DSB613" s="211"/>
      <c r="DSC613" s="211"/>
      <c r="DSD613" s="211"/>
      <c r="DSE613" s="211"/>
      <c r="DSF613" s="211"/>
      <c r="DSG613" s="211"/>
      <c r="DSH613" s="211"/>
      <c r="DSI613" s="211"/>
      <c r="DSJ613" s="211"/>
      <c r="DSK613" s="211"/>
      <c r="DSL613" s="211"/>
      <c r="DSM613" s="211"/>
      <c r="DSN613" s="211"/>
      <c r="DSO613" s="211"/>
      <c r="DSP613" s="211"/>
      <c r="DSQ613" s="211"/>
      <c r="DSR613" s="211"/>
      <c r="DSS613" s="211"/>
      <c r="DST613" s="211"/>
      <c r="DSU613" s="211"/>
      <c r="DSV613" s="211"/>
      <c r="DSW613" s="211"/>
      <c r="DSX613" s="211"/>
      <c r="DSY613" s="211"/>
      <c r="DSZ613" s="211"/>
      <c r="DTA613" s="211"/>
      <c r="DTB613" s="211"/>
      <c r="DTC613" s="211"/>
      <c r="DTD613" s="211"/>
      <c r="DTE613" s="211"/>
      <c r="DTF613" s="211"/>
      <c r="DTG613" s="211"/>
      <c r="DTH613" s="211"/>
      <c r="DTI613" s="211"/>
      <c r="DTJ613" s="211"/>
      <c r="DTK613" s="211"/>
      <c r="DTL613" s="211"/>
      <c r="DTM613" s="211"/>
      <c r="DTN613" s="211"/>
      <c r="DTO613" s="211"/>
      <c r="DTP613" s="211"/>
      <c r="DTQ613" s="211"/>
      <c r="DTR613" s="211"/>
      <c r="DTS613" s="211"/>
      <c r="DTT613" s="211"/>
      <c r="DTU613" s="211"/>
      <c r="DTV613" s="211"/>
      <c r="DTW613" s="211"/>
      <c r="DTX613" s="211"/>
      <c r="DTY613" s="211"/>
      <c r="DTZ613" s="211"/>
      <c r="DUA613" s="211"/>
      <c r="DUB613" s="211"/>
      <c r="DUC613" s="211"/>
      <c r="DUD613" s="211"/>
      <c r="DUE613" s="211"/>
      <c r="DUF613" s="211"/>
      <c r="DUG613" s="211"/>
      <c r="DUH613" s="211"/>
      <c r="DUI613" s="211"/>
      <c r="DUJ613" s="211"/>
      <c r="DUK613" s="211"/>
      <c r="DUL613" s="211"/>
      <c r="DUM613" s="211"/>
      <c r="DUN613" s="211"/>
      <c r="DUO613" s="211"/>
      <c r="DUP613" s="211"/>
      <c r="DUQ613" s="211"/>
      <c r="DUR613" s="211"/>
      <c r="DUS613" s="211"/>
      <c r="DUT613" s="211"/>
      <c r="DUU613" s="211"/>
      <c r="DUV613" s="211"/>
      <c r="DUW613" s="211"/>
      <c r="DUX613" s="211"/>
      <c r="DUY613" s="211"/>
      <c r="DUZ613" s="211"/>
      <c r="DVA613" s="211"/>
      <c r="DVB613" s="211"/>
      <c r="DVC613" s="211"/>
      <c r="DVD613" s="211"/>
      <c r="DVE613" s="211"/>
      <c r="DVF613" s="211"/>
      <c r="DVG613" s="211"/>
      <c r="DVH613" s="211"/>
      <c r="DVI613" s="211"/>
      <c r="DVJ613" s="211"/>
      <c r="DVK613" s="211"/>
      <c r="DVL613" s="211"/>
      <c r="DVM613" s="211"/>
      <c r="DVN613" s="211"/>
      <c r="DVO613" s="211"/>
      <c r="DVP613" s="211"/>
      <c r="DVQ613" s="211"/>
      <c r="DVR613" s="211"/>
      <c r="DVS613" s="211"/>
      <c r="DVT613" s="211"/>
      <c r="DVU613" s="211"/>
      <c r="DVV613" s="211"/>
      <c r="DVW613" s="211"/>
      <c r="DVX613" s="211"/>
      <c r="DVY613" s="211"/>
      <c r="DVZ613" s="211"/>
      <c r="DWA613" s="211"/>
      <c r="DWB613" s="211"/>
      <c r="DWC613" s="211"/>
      <c r="DWD613" s="211"/>
      <c r="DWE613" s="211"/>
      <c r="DWF613" s="211"/>
      <c r="DWG613" s="211"/>
      <c r="DWH613" s="211"/>
      <c r="DWI613" s="211"/>
      <c r="DWJ613" s="211"/>
      <c r="DWK613" s="211"/>
      <c r="DWL613" s="211"/>
      <c r="DWM613" s="211"/>
      <c r="DWN613" s="211"/>
      <c r="DWO613" s="211"/>
      <c r="DWP613" s="211"/>
      <c r="DWQ613" s="211"/>
      <c r="DWR613" s="211"/>
      <c r="DWS613" s="211"/>
      <c r="DWT613" s="211"/>
      <c r="DWU613" s="211"/>
      <c r="DWV613" s="211"/>
      <c r="DWW613" s="211"/>
      <c r="DWX613" s="211"/>
      <c r="DWY613" s="211"/>
      <c r="DWZ613" s="211"/>
      <c r="DXA613" s="211"/>
      <c r="DXB613" s="211"/>
      <c r="DXC613" s="211"/>
      <c r="DXD613" s="211"/>
      <c r="DXE613" s="211"/>
      <c r="DXF613" s="211"/>
      <c r="DXG613" s="211"/>
      <c r="DXH613" s="211"/>
      <c r="DXI613" s="211"/>
      <c r="DXJ613" s="211"/>
      <c r="DXK613" s="211"/>
      <c r="DXL613" s="211"/>
      <c r="DXM613" s="211"/>
      <c r="DXN613" s="211"/>
      <c r="DXO613" s="211"/>
      <c r="DXP613" s="211"/>
      <c r="DXQ613" s="211"/>
      <c r="DXR613" s="211"/>
      <c r="DXS613" s="211"/>
      <c r="DXT613" s="211"/>
      <c r="DXU613" s="211"/>
      <c r="DXV613" s="211"/>
      <c r="DXW613" s="211"/>
      <c r="DXX613" s="211"/>
      <c r="DXY613" s="211"/>
      <c r="DXZ613" s="211"/>
      <c r="DYA613" s="211"/>
      <c r="DYB613" s="211"/>
      <c r="DYC613" s="211"/>
      <c r="DYD613" s="211"/>
      <c r="DYE613" s="211"/>
      <c r="DYF613" s="211"/>
      <c r="DYG613" s="211"/>
      <c r="DYH613" s="211"/>
      <c r="DYI613" s="211"/>
      <c r="DYJ613" s="211"/>
      <c r="DYK613" s="211"/>
      <c r="DYL613" s="211"/>
      <c r="DYM613" s="211"/>
      <c r="DYN613" s="211"/>
      <c r="DYO613" s="211"/>
      <c r="DYP613" s="211"/>
      <c r="DYQ613" s="211"/>
      <c r="DYR613" s="211"/>
      <c r="DYS613" s="211"/>
      <c r="DYT613" s="211"/>
      <c r="DYU613" s="211"/>
      <c r="DYV613" s="211"/>
      <c r="DYW613" s="211"/>
      <c r="DYX613" s="211"/>
      <c r="DYY613" s="211"/>
      <c r="DYZ613" s="211"/>
      <c r="DZA613" s="211"/>
      <c r="DZB613" s="211"/>
      <c r="DZC613" s="211"/>
      <c r="DZD613" s="211"/>
      <c r="DZE613" s="211"/>
      <c r="DZF613" s="211"/>
      <c r="DZG613" s="211"/>
      <c r="DZH613" s="211"/>
      <c r="DZI613" s="211"/>
      <c r="DZJ613" s="211"/>
      <c r="DZK613" s="211"/>
      <c r="DZL613" s="211"/>
      <c r="DZM613" s="211"/>
      <c r="DZN613" s="211"/>
      <c r="DZO613" s="211"/>
      <c r="DZP613" s="211"/>
      <c r="DZQ613" s="211"/>
      <c r="DZR613" s="211"/>
      <c r="DZS613" s="211"/>
      <c r="DZT613" s="211"/>
      <c r="DZU613" s="211"/>
      <c r="DZV613" s="211"/>
      <c r="DZW613" s="211"/>
      <c r="DZX613" s="211"/>
      <c r="DZY613" s="211"/>
      <c r="DZZ613" s="211"/>
      <c r="EAA613" s="211"/>
      <c r="EAB613" s="211"/>
      <c r="EAC613" s="211"/>
      <c r="EAD613" s="211"/>
      <c r="EAE613" s="211"/>
      <c r="EAF613" s="211"/>
      <c r="EAG613" s="211"/>
      <c r="EAH613" s="211"/>
      <c r="EAI613" s="211"/>
      <c r="EAJ613" s="211"/>
      <c r="EAK613" s="211"/>
      <c r="EAL613" s="211"/>
      <c r="EAM613" s="211"/>
      <c r="EAN613" s="211"/>
      <c r="EAO613" s="211"/>
      <c r="EAP613" s="211"/>
      <c r="EAQ613" s="211"/>
      <c r="EAR613" s="211"/>
      <c r="EAS613" s="211"/>
      <c r="EAT613" s="211"/>
      <c r="EAU613" s="211"/>
      <c r="EAV613" s="211"/>
      <c r="EAW613" s="211"/>
      <c r="EAX613" s="211"/>
      <c r="EAY613" s="211"/>
      <c r="EAZ613" s="211"/>
      <c r="EBA613" s="211"/>
      <c r="EBB613" s="211"/>
      <c r="EBC613" s="211"/>
      <c r="EBD613" s="211"/>
      <c r="EBE613" s="211"/>
      <c r="EBF613" s="211"/>
      <c r="EBG613" s="211"/>
      <c r="EBH613" s="211"/>
      <c r="EBI613" s="211"/>
      <c r="EBJ613" s="211"/>
      <c r="EBK613" s="211"/>
      <c r="EBL613" s="211"/>
      <c r="EBM613" s="211"/>
      <c r="EBN613" s="211"/>
      <c r="EBO613" s="211"/>
      <c r="EBP613" s="211"/>
      <c r="EBQ613" s="211"/>
      <c r="EBR613" s="211"/>
      <c r="EBS613" s="211"/>
      <c r="EBT613" s="211"/>
      <c r="EBU613" s="211"/>
      <c r="EBV613" s="211"/>
      <c r="EBW613" s="211"/>
      <c r="EBX613" s="211"/>
      <c r="EBY613" s="211"/>
      <c r="EBZ613" s="211"/>
      <c r="ECA613" s="211"/>
      <c r="ECB613" s="211"/>
      <c r="ECC613" s="211"/>
      <c r="ECD613" s="211"/>
      <c r="ECE613" s="211"/>
      <c r="ECF613" s="211"/>
      <c r="ECG613" s="211"/>
      <c r="ECH613" s="211"/>
      <c r="ECI613" s="211"/>
      <c r="ECJ613" s="211"/>
      <c r="ECK613" s="211"/>
      <c r="ECL613" s="211"/>
      <c r="ECM613" s="211"/>
      <c r="ECN613" s="211"/>
      <c r="ECO613" s="211"/>
      <c r="ECP613" s="211"/>
      <c r="ECQ613" s="211"/>
      <c r="ECR613" s="211"/>
      <c r="ECS613" s="211"/>
      <c r="ECT613" s="211"/>
      <c r="ECU613" s="211"/>
      <c r="ECV613" s="211"/>
      <c r="ECW613" s="211"/>
      <c r="ECX613" s="211"/>
      <c r="ECY613" s="211"/>
      <c r="ECZ613" s="211"/>
      <c r="EDA613" s="211"/>
      <c r="EDB613" s="211"/>
      <c r="EDC613" s="211"/>
      <c r="EDD613" s="211"/>
      <c r="EDE613" s="211"/>
      <c r="EDF613" s="211"/>
      <c r="EDG613" s="211"/>
      <c r="EDH613" s="211"/>
      <c r="EDI613" s="211"/>
      <c r="EDJ613" s="211"/>
      <c r="EDK613" s="211"/>
      <c r="EDL613" s="211"/>
      <c r="EDM613" s="211"/>
      <c r="EDN613" s="211"/>
      <c r="EDO613" s="211"/>
      <c r="EDP613" s="211"/>
      <c r="EDQ613" s="211"/>
      <c r="EDR613" s="211"/>
      <c r="EDS613" s="211"/>
      <c r="EDT613" s="211"/>
      <c r="EDU613" s="211"/>
      <c r="EDV613" s="211"/>
      <c r="EDW613" s="211"/>
      <c r="EDX613" s="211"/>
      <c r="EDY613" s="211"/>
      <c r="EDZ613" s="211"/>
      <c r="EEA613" s="211"/>
      <c r="EEB613" s="211"/>
      <c r="EEC613" s="211"/>
      <c r="EED613" s="211"/>
      <c r="EEE613" s="211"/>
      <c r="EEF613" s="211"/>
      <c r="EEG613" s="211"/>
      <c r="EEH613" s="211"/>
      <c r="EEI613" s="211"/>
      <c r="EEJ613" s="211"/>
      <c r="EEK613" s="211"/>
      <c r="EEL613" s="211"/>
      <c r="EEM613" s="211"/>
      <c r="EEN613" s="211"/>
      <c r="EEO613" s="211"/>
      <c r="EEP613" s="211"/>
      <c r="EEQ613" s="211"/>
      <c r="EER613" s="211"/>
      <c r="EES613" s="211"/>
      <c r="EET613" s="211"/>
      <c r="EEU613" s="211"/>
      <c r="EEV613" s="211"/>
      <c r="EEW613" s="211"/>
      <c r="EEX613" s="211"/>
      <c r="EEY613" s="211"/>
      <c r="EEZ613" s="211"/>
      <c r="EFA613" s="211"/>
      <c r="EFB613" s="211"/>
      <c r="EFC613" s="211"/>
      <c r="EFD613" s="211"/>
      <c r="EFE613" s="211"/>
      <c r="EFF613" s="211"/>
      <c r="EFG613" s="211"/>
      <c r="EFH613" s="211"/>
      <c r="EFI613" s="211"/>
      <c r="EFJ613" s="211"/>
      <c r="EFK613" s="211"/>
      <c r="EFL613" s="211"/>
      <c r="EFM613" s="211"/>
      <c r="EFN613" s="211"/>
      <c r="EFO613" s="211"/>
      <c r="EFP613" s="211"/>
      <c r="EFQ613" s="211"/>
      <c r="EFR613" s="211"/>
      <c r="EFS613" s="211"/>
      <c r="EFT613" s="211"/>
      <c r="EFU613" s="211"/>
      <c r="EFV613" s="211"/>
      <c r="EFW613" s="211"/>
      <c r="EFX613" s="211"/>
      <c r="EFY613" s="211"/>
      <c r="EFZ613" s="211"/>
      <c r="EGA613" s="211"/>
      <c r="EGB613" s="211"/>
      <c r="EGC613" s="211"/>
      <c r="EGD613" s="211"/>
      <c r="EGE613" s="211"/>
      <c r="EGF613" s="211"/>
      <c r="EGG613" s="211"/>
      <c r="EGH613" s="211"/>
      <c r="EGI613" s="211"/>
      <c r="EGJ613" s="211"/>
      <c r="EGK613" s="211"/>
      <c r="EGL613" s="211"/>
      <c r="EGM613" s="211"/>
      <c r="EGN613" s="211"/>
      <c r="EGO613" s="211"/>
      <c r="EGP613" s="211"/>
      <c r="EGQ613" s="211"/>
      <c r="EGR613" s="211"/>
      <c r="EGS613" s="211"/>
      <c r="EGT613" s="211"/>
      <c r="EGU613" s="211"/>
      <c r="EGV613" s="211"/>
      <c r="EGW613" s="211"/>
      <c r="EGX613" s="211"/>
      <c r="EGY613" s="211"/>
      <c r="EGZ613" s="211"/>
      <c r="EHA613" s="211"/>
      <c r="EHB613" s="211"/>
      <c r="EHC613" s="211"/>
      <c r="EHD613" s="211"/>
      <c r="EHE613" s="211"/>
      <c r="EHF613" s="211"/>
      <c r="EHG613" s="211"/>
      <c r="EHH613" s="211"/>
      <c r="EHI613" s="211"/>
      <c r="EHJ613" s="211"/>
      <c r="EHK613" s="211"/>
      <c r="EHL613" s="211"/>
      <c r="EHM613" s="211"/>
      <c r="EHN613" s="211"/>
      <c r="EHO613" s="211"/>
      <c r="EHP613" s="211"/>
      <c r="EHQ613" s="211"/>
      <c r="EHR613" s="211"/>
      <c r="EHS613" s="211"/>
      <c r="EHT613" s="211"/>
      <c r="EHU613" s="211"/>
      <c r="EHV613" s="211"/>
      <c r="EHW613" s="211"/>
      <c r="EHX613" s="211"/>
      <c r="EHY613" s="211"/>
      <c r="EHZ613" s="211"/>
      <c r="EIA613" s="211"/>
      <c r="EIB613" s="211"/>
      <c r="EIC613" s="211"/>
      <c r="EID613" s="211"/>
      <c r="EIE613" s="211"/>
      <c r="EIF613" s="211"/>
      <c r="EIG613" s="211"/>
      <c r="EIH613" s="211"/>
      <c r="EII613" s="211"/>
      <c r="EIJ613" s="211"/>
      <c r="EIK613" s="211"/>
      <c r="EIL613" s="211"/>
      <c r="EIM613" s="211"/>
      <c r="EIN613" s="211"/>
      <c r="EIO613" s="211"/>
      <c r="EIP613" s="211"/>
      <c r="EIQ613" s="211"/>
      <c r="EIR613" s="211"/>
      <c r="EIS613" s="211"/>
      <c r="EIT613" s="211"/>
      <c r="EIU613" s="211"/>
      <c r="EIV613" s="211"/>
      <c r="EIW613" s="211"/>
      <c r="EIX613" s="211"/>
      <c r="EIY613" s="211"/>
      <c r="EIZ613" s="211"/>
      <c r="EJA613" s="211"/>
      <c r="EJB613" s="211"/>
      <c r="EJC613" s="211"/>
      <c r="EJD613" s="211"/>
      <c r="EJE613" s="211"/>
      <c r="EJF613" s="211"/>
      <c r="EJG613" s="211"/>
      <c r="EJH613" s="211"/>
      <c r="EJI613" s="211"/>
      <c r="EJJ613" s="211"/>
      <c r="EJK613" s="211"/>
      <c r="EJL613" s="211"/>
      <c r="EJM613" s="211"/>
      <c r="EJN613" s="211"/>
      <c r="EJO613" s="211"/>
      <c r="EJP613" s="211"/>
      <c r="EJQ613" s="211"/>
      <c r="EJR613" s="211"/>
      <c r="EJS613" s="211"/>
      <c r="EJT613" s="211"/>
      <c r="EJU613" s="211"/>
      <c r="EJV613" s="211"/>
      <c r="EJW613" s="211"/>
      <c r="EJX613" s="211"/>
      <c r="EJY613" s="211"/>
      <c r="EJZ613" s="211"/>
      <c r="EKA613" s="211"/>
      <c r="EKB613" s="211"/>
      <c r="EKC613" s="211"/>
      <c r="EKD613" s="211"/>
      <c r="EKE613" s="211"/>
      <c r="EKF613" s="211"/>
      <c r="EKG613" s="211"/>
      <c r="EKH613" s="211"/>
      <c r="EKI613" s="211"/>
      <c r="EKJ613" s="211"/>
      <c r="EKK613" s="211"/>
      <c r="EKL613" s="211"/>
      <c r="EKM613" s="211"/>
      <c r="EKN613" s="211"/>
      <c r="EKO613" s="211"/>
      <c r="EKP613" s="211"/>
      <c r="EKQ613" s="211"/>
      <c r="EKR613" s="211"/>
      <c r="EKS613" s="211"/>
      <c r="EKT613" s="211"/>
      <c r="EKU613" s="211"/>
      <c r="EKV613" s="211"/>
      <c r="EKW613" s="211"/>
      <c r="EKX613" s="211"/>
      <c r="EKY613" s="211"/>
      <c r="EKZ613" s="211"/>
      <c r="ELA613" s="211"/>
      <c r="ELB613" s="211"/>
      <c r="ELC613" s="211"/>
      <c r="ELD613" s="211"/>
      <c r="ELE613" s="211"/>
      <c r="ELF613" s="211"/>
      <c r="ELG613" s="211"/>
      <c r="ELH613" s="211"/>
      <c r="ELI613" s="211"/>
      <c r="ELJ613" s="211"/>
      <c r="ELK613" s="211"/>
      <c r="ELL613" s="211"/>
      <c r="ELM613" s="211"/>
      <c r="ELN613" s="211"/>
      <c r="ELO613" s="211"/>
      <c r="ELP613" s="211"/>
      <c r="ELQ613" s="211"/>
      <c r="ELR613" s="211"/>
      <c r="ELS613" s="211"/>
      <c r="ELT613" s="211"/>
      <c r="ELU613" s="211"/>
      <c r="ELV613" s="211"/>
      <c r="ELW613" s="211"/>
      <c r="ELX613" s="211"/>
      <c r="ELY613" s="211"/>
      <c r="ELZ613" s="211"/>
      <c r="EMA613" s="211"/>
      <c r="EMB613" s="211"/>
      <c r="EMC613" s="211"/>
      <c r="EMD613" s="211"/>
      <c r="EME613" s="211"/>
      <c r="EMF613" s="211"/>
      <c r="EMG613" s="211"/>
      <c r="EMH613" s="211"/>
      <c r="EMI613" s="211"/>
      <c r="EMJ613" s="211"/>
      <c r="EMK613" s="211"/>
      <c r="EML613" s="211"/>
      <c r="EMM613" s="211"/>
      <c r="EMN613" s="211"/>
      <c r="EMO613" s="211"/>
      <c r="EMP613" s="211"/>
      <c r="EMQ613" s="211"/>
      <c r="EMR613" s="211"/>
      <c r="EMS613" s="211"/>
      <c r="EMT613" s="211"/>
      <c r="EMU613" s="211"/>
      <c r="EMV613" s="211"/>
      <c r="EMW613" s="211"/>
      <c r="EMX613" s="211"/>
      <c r="EMY613" s="211"/>
      <c r="EMZ613" s="211"/>
      <c r="ENA613" s="211"/>
      <c r="ENB613" s="211"/>
      <c r="ENC613" s="211"/>
      <c r="END613" s="211"/>
      <c r="ENE613" s="211"/>
      <c r="ENF613" s="211"/>
      <c r="ENG613" s="211"/>
      <c r="ENH613" s="211"/>
      <c r="ENI613" s="211"/>
      <c r="ENJ613" s="211"/>
      <c r="ENK613" s="211"/>
      <c r="ENL613" s="211"/>
      <c r="ENM613" s="211"/>
      <c r="ENN613" s="211"/>
      <c r="ENO613" s="211"/>
      <c r="ENP613" s="211"/>
      <c r="ENQ613" s="211"/>
      <c r="ENR613" s="211"/>
      <c r="ENS613" s="211"/>
      <c r="ENT613" s="211"/>
      <c r="ENU613" s="211"/>
      <c r="ENV613" s="211"/>
      <c r="ENW613" s="211"/>
      <c r="ENX613" s="211"/>
      <c r="ENY613" s="211"/>
      <c r="ENZ613" s="211"/>
      <c r="EOA613" s="211"/>
      <c r="EOB613" s="211"/>
      <c r="EOC613" s="211"/>
      <c r="EOD613" s="211"/>
      <c r="EOE613" s="211"/>
      <c r="EOF613" s="211"/>
      <c r="EOG613" s="211"/>
      <c r="EOH613" s="211"/>
      <c r="EOI613" s="211"/>
      <c r="EOJ613" s="211"/>
      <c r="EOK613" s="211"/>
      <c r="EOL613" s="211"/>
      <c r="EOM613" s="211"/>
      <c r="EON613" s="211"/>
      <c r="EOO613" s="211"/>
      <c r="EOP613" s="211"/>
      <c r="EOQ613" s="211"/>
      <c r="EOR613" s="211"/>
      <c r="EOS613" s="211"/>
      <c r="EOT613" s="211"/>
      <c r="EOU613" s="211"/>
      <c r="EOV613" s="211"/>
      <c r="EOW613" s="211"/>
      <c r="EOX613" s="211"/>
      <c r="EOY613" s="211"/>
      <c r="EOZ613" s="211"/>
      <c r="EPA613" s="211"/>
      <c r="EPB613" s="211"/>
      <c r="EPC613" s="211"/>
      <c r="EPD613" s="211"/>
      <c r="EPE613" s="211"/>
      <c r="EPF613" s="211"/>
      <c r="EPG613" s="211"/>
      <c r="EPH613" s="211"/>
      <c r="EPI613" s="211"/>
      <c r="EPJ613" s="211"/>
      <c r="EPK613" s="211"/>
      <c r="EPL613" s="211"/>
      <c r="EPM613" s="211"/>
      <c r="EPN613" s="211"/>
      <c r="EPO613" s="211"/>
      <c r="EPP613" s="211"/>
      <c r="EPQ613" s="211"/>
      <c r="EPR613" s="211"/>
      <c r="EPS613" s="211"/>
      <c r="EPT613" s="211"/>
      <c r="EPU613" s="211"/>
      <c r="EPV613" s="211"/>
      <c r="EPW613" s="211"/>
      <c r="EPX613" s="211"/>
      <c r="EPY613" s="211"/>
      <c r="EPZ613" s="211"/>
      <c r="EQA613" s="211"/>
      <c r="EQB613" s="211"/>
      <c r="EQC613" s="211"/>
      <c r="EQD613" s="211"/>
      <c r="EQE613" s="211"/>
      <c r="EQF613" s="211"/>
      <c r="EQG613" s="211"/>
      <c r="EQH613" s="211"/>
      <c r="EQI613" s="211"/>
      <c r="EQJ613" s="211"/>
      <c r="EQK613" s="211"/>
      <c r="EQL613" s="211"/>
      <c r="EQM613" s="211"/>
      <c r="EQN613" s="211"/>
      <c r="EQO613" s="211"/>
      <c r="EQP613" s="211"/>
      <c r="EQQ613" s="211"/>
      <c r="EQR613" s="211"/>
      <c r="EQS613" s="211"/>
      <c r="EQT613" s="211"/>
      <c r="EQU613" s="211"/>
      <c r="EQV613" s="211"/>
      <c r="EQW613" s="211"/>
      <c r="EQX613" s="211"/>
      <c r="EQY613" s="211"/>
      <c r="EQZ613" s="211"/>
      <c r="ERA613" s="211"/>
      <c r="ERB613" s="211"/>
      <c r="ERC613" s="211"/>
      <c r="ERD613" s="211"/>
      <c r="ERE613" s="211"/>
      <c r="ERF613" s="211"/>
      <c r="ERG613" s="211"/>
      <c r="ERH613" s="211"/>
      <c r="ERI613" s="211"/>
      <c r="ERJ613" s="211"/>
      <c r="ERK613" s="211"/>
      <c r="ERL613" s="211"/>
      <c r="ERM613" s="211"/>
      <c r="ERN613" s="211"/>
      <c r="ERO613" s="211"/>
      <c r="ERP613" s="211"/>
      <c r="ERQ613" s="211"/>
      <c r="ERR613" s="211"/>
      <c r="ERS613" s="211"/>
      <c r="ERT613" s="211"/>
      <c r="ERU613" s="211"/>
      <c r="ERV613" s="211"/>
      <c r="ERW613" s="211"/>
      <c r="ERX613" s="211"/>
      <c r="ERY613" s="211"/>
      <c r="ERZ613" s="211"/>
      <c r="ESA613" s="211"/>
      <c r="ESB613" s="211"/>
      <c r="ESC613" s="211"/>
      <c r="ESD613" s="211"/>
      <c r="ESE613" s="211"/>
      <c r="ESF613" s="211"/>
      <c r="ESG613" s="211"/>
      <c r="ESH613" s="211"/>
      <c r="ESI613" s="211"/>
      <c r="ESJ613" s="211"/>
      <c r="ESK613" s="211"/>
      <c r="ESL613" s="211"/>
      <c r="ESM613" s="211"/>
      <c r="ESN613" s="211"/>
      <c r="ESO613" s="211"/>
      <c r="ESP613" s="211"/>
      <c r="ESQ613" s="211"/>
      <c r="ESR613" s="211"/>
      <c r="ESS613" s="211"/>
      <c r="EST613" s="211"/>
      <c r="ESU613" s="211"/>
      <c r="ESV613" s="211"/>
      <c r="ESW613" s="211"/>
      <c r="ESX613" s="211"/>
      <c r="ESY613" s="211"/>
      <c r="ESZ613" s="211"/>
      <c r="ETA613" s="211"/>
      <c r="ETB613" s="211"/>
      <c r="ETC613" s="211"/>
      <c r="ETD613" s="211"/>
      <c r="ETE613" s="211"/>
      <c r="ETF613" s="211"/>
      <c r="ETG613" s="211"/>
      <c r="ETH613" s="211"/>
      <c r="ETI613" s="211"/>
      <c r="ETJ613" s="211"/>
      <c r="ETK613" s="211"/>
      <c r="ETL613" s="211"/>
      <c r="ETM613" s="211"/>
      <c r="ETN613" s="211"/>
      <c r="ETO613" s="211"/>
      <c r="ETP613" s="211"/>
      <c r="ETQ613" s="211"/>
      <c r="ETR613" s="211"/>
      <c r="ETS613" s="211"/>
      <c r="ETT613" s="211"/>
      <c r="ETU613" s="211"/>
      <c r="ETV613" s="211"/>
      <c r="ETW613" s="211"/>
      <c r="ETX613" s="211"/>
      <c r="ETY613" s="211"/>
      <c r="ETZ613" s="211"/>
      <c r="EUA613" s="211"/>
      <c r="EUB613" s="211"/>
      <c r="EUC613" s="211"/>
      <c r="EUD613" s="211"/>
      <c r="EUE613" s="211"/>
      <c r="EUF613" s="211"/>
      <c r="EUG613" s="211"/>
      <c r="EUH613" s="211"/>
      <c r="EUI613" s="211"/>
      <c r="EUJ613" s="211"/>
      <c r="EUK613" s="211"/>
      <c r="EUL613" s="211"/>
      <c r="EUM613" s="211"/>
      <c r="EUN613" s="211"/>
      <c r="EUO613" s="211"/>
      <c r="EUP613" s="211"/>
      <c r="EUQ613" s="211"/>
      <c r="EUR613" s="211"/>
      <c r="EUS613" s="211"/>
      <c r="EUT613" s="211"/>
      <c r="EUU613" s="211"/>
      <c r="EUV613" s="211"/>
      <c r="EUW613" s="211"/>
      <c r="EUX613" s="211"/>
      <c r="EUY613" s="211"/>
      <c r="EUZ613" s="211"/>
      <c r="EVA613" s="211"/>
      <c r="EVB613" s="211"/>
      <c r="EVC613" s="211"/>
      <c r="EVD613" s="211"/>
      <c r="EVE613" s="211"/>
      <c r="EVF613" s="211"/>
      <c r="EVG613" s="211"/>
      <c r="EVH613" s="211"/>
      <c r="EVI613" s="211"/>
      <c r="EVJ613" s="211"/>
      <c r="EVK613" s="211"/>
      <c r="EVL613" s="211"/>
      <c r="EVM613" s="211"/>
      <c r="EVN613" s="211"/>
      <c r="EVO613" s="211"/>
      <c r="EVP613" s="211"/>
      <c r="EVQ613" s="211"/>
      <c r="EVR613" s="211"/>
      <c r="EVS613" s="211"/>
      <c r="EVT613" s="211"/>
      <c r="EVU613" s="211"/>
      <c r="EVV613" s="211"/>
      <c r="EVW613" s="211"/>
      <c r="EVX613" s="211"/>
      <c r="EVY613" s="211"/>
      <c r="EVZ613" s="211"/>
      <c r="EWA613" s="211"/>
      <c r="EWB613" s="211"/>
      <c r="EWC613" s="211"/>
      <c r="EWD613" s="211"/>
      <c r="EWE613" s="211"/>
      <c r="EWF613" s="211"/>
      <c r="EWG613" s="211"/>
      <c r="EWH613" s="211"/>
      <c r="EWI613" s="211"/>
      <c r="EWJ613" s="211"/>
      <c r="EWK613" s="211"/>
      <c r="EWL613" s="211"/>
      <c r="EWM613" s="211"/>
      <c r="EWN613" s="211"/>
      <c r="EWO613" s="211"/>
      <c r="EWP613" s="211"/>
      <c r="EWQ613" s="211"/>
      <c r="EWR613" s="211"/>
      <c r="EWS613" s="211"/>
      <c r="EWT613" s="211"/>
      <c r="EWU613" s="211"/>
      <c r="EWV613" s="211"/>
      <c r="EWW613" s="211"/>
      <c r="EWX613" s="211"/>
      <c r="EWY613" s="211"/>
      <c r="EWZ613" s="211"/>
      <c r="EXA613" s="211"/>
      <c r="EXB613" s="211"/>
      <c r="EXC613" s="211"/>
      <c r="EXD613" s="211"/>
      <c r="EXE613" s="211"/>
      <c r="EXF613" s="211"/>
      <c r="EXG613" s="211"/>
      <c r="EXH613" s="211"/>
      <c r="EXI613" s="211"/>
      <c r="EXJ613" s="211"/>
      <c r="EXK613" s="211"/>
      <c r="EXL613" s="211"/>
      <c r="EXM613" s="211"/>
      <c r="EXN613" s="211"/>
      <c r="EXO613" s="211"/>
      <c r="EXP613" s="211"/>
      <c r="EXQ613" s="211"/>
      <c r="EXR613" s="211"/>
      <c r="EXS613" s="211"/>
      <c r="EXT613" s="211"/>
      <c r="EXU613" s="211"/>
      <c r="EXV613" s="211"/>
      <c r="EXW613" s="211"/>
      <c r="EXX613" s="211"/>
      <c r="EXY613" s="211"/>
      <c r="EXZ613" s="211"/>
      <c r="EYA613" s="211"/>
      <c r="EYB613" s="211"/>
      <c r="EYC613" s="211"/>
      <c r="EYD613" s="211"/>
      <c r="EYE613" s="211"/>
      <c r="EYF613" s="211"/>
      <c r="EYG613" s="211"/>
      <c r="EYH613" s="211"/>
      <c r="EYI613" s="211"/>
      <c r="EYJ613" s="211"/>
      <c r="EYK613" s="211"/>
      <c r="EYL613" s="211"/>
      <c r="EYM613" s="211"/>
      <c r="EYN613" s="211"/>
      <c r="EYO613" s="211"/>
      <c r="EYP613" s="211"/>
      <c r="EYQ613" s="211"/>
      <c r="EYR613" s="211"/>
      <c r="EYS613" s="211"/>
      <c r="EYT613" s="211"/>
      <c r="EYU613" s="211"/>
      <c r="EYV613" s="211"/>
      <c r="EYW613" s="211"/>
      <c r="EYX613" s="211"/>
      <c r="EYY613" s="211"/>
      <c r="EYZ613" s="211"/>
      <c r="EZA613" s="211"/>
      <c r="EZB613" s="211"/>
      <c r="EZC613" s="211"/>
      <c r="EZD613" s="211"/>
      <c r="EZE613" s="211"/>
      <c r="EZF613" s="211"/>
      <c r="EZG613" s="211"/>
      <c r="EZH613" s="211"/>
      <c r="EZI613" s="211"/>
      <c r="EZJ613" s="211"/>
      <c r="EZK613" s="211"/>
      <c r="EZL613" s="211"/>
      <c r="EZM613" s="211"/>
      <c r="EZN613" s="211"/>
      <c r="EZO613" s="211"/>
      <c r="EZP613" s="211"/>
      <c r="EZQ613" s="211"/>
      <c r="EZR613" s="211"/>
      <c r="EZS613" s="211"/>
      <c r="EZT613" s="211"/>
      <c r="EZU613" s="211"/>
      <c r="EZV613" s="211"/>
      <c r="EZW613" s="211"/>
      <c r="EZX613" s="211"/>
      <c r="EZY613" s="211"/>
      <c r="EZZ613" s="211"/>
      <c r="FAA613" s="211"/>
      <c r="FAB613" s="211"/>
      <c r="FAC613" s="211"/>
      <c r="FAD613" s="211"/>
      <c r="FAE613" s="211"/>
    </row>
    <row r="614" spans="1:4087" s="212" customFormat="1" ht="38.25">
      <c r="A614" s="324" t="s">
        <v>1629</v>
      </c>
      <c r="B614" s="324" t="s">
        <v>815</v>
      </c>
      <c r="C614" s="233" t="s">
        <v>795</v>
      </c>
      <c r="D614" s="233" t="s">
        <v>816</v>
      </c>
      <c r="E614" s="232">
        <v>44760</v>
      </c>
      <c r="F614" s="232">
        <v>44917</v>
      </c>
      <c r="G614" s="385">
        <v>44917</v>
      </c>
      <c r="H614" s="375"/>
      <c r="I614" s="377">
        <v>8089374</v>
      </c>
      <c r="J614" s="380"/>
      <c r="K614" s="381" t="s">
        <v>210</v>
      </c>
      <c r="L614" s="324">
        <v>100</v>
      </c>
      <c r="M614" s="236" t="s">
        <v>22</v>
      </c>
      <c r="N614" s="236">
        <v>345</v>
      </c>
      <c r="O614" s="484" t="s">
        <v>22</v>
      </c>
      <c r="P614" s="484" t="s">
        <v>22</v>
      </c>
      <c r="Q614" s="484" t="s">
        <v>22</v>
      </c>
      <c r="R614" s="484" t="s">
        <v>22</v>
      </c>
      <c r="S614" s="484" t="s">
        <v>22</v>
      </c>
      <c r="T614" s="484" t="s">
        <v>22</v>
      </c>
      <c r="U614" s="484" t="s">
        <v>22</v>
      </c>
      <c r="V614" s="238" t="s">
        <v>141</v>
      </c>
      <c r="W614" s="233"/>
      <c r="X614" s="211"/>
      <c r="Y614" s="211"/>
      <c r="Z614" s="211"/>
      <c r="AA614" s="211"/>
      <c r="AB614" s="211"/>
      <c r="AC614" s="211"/>
      <c r="AD614" s="211"/>
      <c r="AE614" s="211"/>
      <c r="AF614" s="211"/>
      <c r="AG614" s="211"/>
      <c r="AH614" s="211"/>
      <c r="AI614" s="211"/>
      <c r="AJ614" s="211"/>
      <c r="AK614" s="211"/>
      <c r="AL614" s="211"/>
      <c r="AM614" s="211"/>
      <c r="AN614" s="211"/>
      <c r="AO614" s="211"/>
      <c r="AP614" s="211"/>
      <c r="AQ614" s="211"/>
      <c r="AR614" s="211"/>
      <c r="AS614" s="211"/>
      <c r="AT614" s="211"/>
      <c r="AU614" s="211"/>
      <c r="AV614" s="211"/>
      <c r="AW614" s="211"/>
      <c r="AX614" s="211"/>
      <c r="AY614" s="211"/>
      <c r="AZ614" s="211"/>
      <c r="BA614" s="211"/>
      <c r="BB614" s="211"/>
      <c r="BC614" s="211"/>
      <c r="BD614" s="211"/>
      <c r="BE614" s="211"/>
      <c r="BF614" s="211"/>
      <c r="BG614" s="211"/>
      <c r="BH614" s="211"/>
      <c r="BI614" s="211"/>
      <c r="BJ614" s="211"/>
      <c r="BK614" s="211"/>
      <c r="BL614" s="211"/>
      <c r="BM614" s="211"/>
      <c r="BN614" s="211"/>
      <c r="BO614" s="211"/>
      <c r="BP614" s="211"/>
      <c r="BQ614" s="211"/>
      <c r="BR614" s="211"/>
      <c r="BS614" s="211"/>
      <c r="BT614" s="211"/>
      <c r="BU614" s="211"/>
      <c r="BV614" s="211"/>
      <c r="BW614" s="211"/>
      <c r="BX614" s="211"/>
      <c r="BY614" s="211"/>
      <c r="BZ614" s="211"/>
      <c r="CA614" s="211"/>
      <c r="CB614" s="211"/>
      <c r="CC614" s="211"/>
      <c r="CD614" s="211"/>
      <c r="CE614" s="211"/>
      <c r="CF614" s="211"/>
      <c r="CG614" s="211"/>
      <c r="CH614" s="211"/>
      <c r="CI614" s="211"/>
      <c r="CJ614" s="211"/>
      <c r="CK614" s="211"/>
      <c r="CL614" s="211"/>
      <c r="CM614" s="211"/>
      <c r="CN614" s="211"/>
      <c r="CO614" s="211"/>
      <c r="CP614" s="211"/>
      <c r="CQ614" s="211"/>
      <c r="CR614" s="211"/>
      <c r="CS614" s="211"/>
      <c r="CT614" s="211"/>
      <c r="CU614" s="211"/>
      <c r="CV614" s="211"/>
      <c r="CW614" s="211"/>
      <c r="CX614" s="211"/>
      <c r="CY614" s="211"/>
      <c r="CZ614" s="211"/>
      <c r="DA614" s="211"/>
      <c r="DB614" s="211"/>
      <c r="DC614" s="211"/>
      <c r="DD614" s="211"/>
      <c r="DE614" s="211"/>
      <c r="DF614" s="211"/>
      <c r="DG614" s="211"/>
      <c r="DH614" s="211"/>
      <c r="DI614" s="211"/>
      <c r="DJ614" s="211"/>
      <c r="DK614" s="211"/>
      <c r="DL614" s="211"/>
      <c r="DM614" s="211"/>
      <c r="DN614" s="211"/>
      <c r="DO614" s="211"/>
      <c r="DP614" s="211"/>
      <c r="DQ614" s="211"/>
      <c r="DR614" s="211"/>
      <c r="DS614" s="211"/>
      <c r="DT614" s="211"/>
      <c r="DU614" s="211"/>
      <c r="DV614" s="211"/>
      <c r="DW614" s="211"/>
      <c r="DX614" s="211"/>
      <c r="DY614" s="211"/>
      <c r="DZ614" s="211"/>
      <c r="EA614" s="211"/>
      <c r="EB614" s="211"/>
      <c r="EC614" s="211"/>
      <c r="ED614" s="211"/>
      <c r="EE614" s="211"/>
      <c r="EF614" s="211"/>
      <c r="EG614" s="211"/>
      <c r="EH614" s="211"/>
      <c r="EI614" s="211"/>
      <c r="EJ614" s="211"/>
      <c r="EK614" s="211"/>
      <c r="EL614" s="211"/>
      <c r="EM614" s="211"/>
      <c r="EN614" s="211"/>
      <c r="EO614" s="211"/>
      <c r="EP614" s="211"/>
      <c r="EQ614" s="211"/>
      <c r="ER614" s="211"/>
      <c r="ES614" s="211"/>
      <c r="ET614" s="211"/>
      <c r="EU614" s="211"/>
      <c r="EV614" s="211"/>
      <c r="EW614" s="211"/>
      <c r="EX614" s="211"/>
      <c r="EY614" s="211"/>
      <c r="EZ614" s="211"/>
      <c r="FA614" s="211"/>
      <c r="FB614" s="211"/>
      <c r="FC614" s="211"/>
      <c r="FD614" s="211"/>
      <c r="FE614" s="211"/>
      <c r="FF614" s="211"/>
      <c r="FG614" s="211"/>
      <c r="FH614" s="211"/>
      <c r="FI614" s="211"/>
      <c r="FJ614" s="211"/>
      <c r="FK614" s="211"/>
      <c r="FL614" s="211"/>
      <c r="FM614" s="211"/>
      <c r="FN614" s="211"/>
      <c r="FO614" s="211"/>
      <c r="FP614" s="211"/>
      <c r="FQ614" s="211"/>
      <c r="FR614" s="211"/>
      <c r="FS614" s="211"/>
      <c r="FT614" s="211"/>
      <c r="FU614" s="211"/>
      <c r="FV614" s="211"/>
      <c r="FW614" s="211"/>
      <c r="FX614" s="211"/>
      <c r="FY614" s="211"/>
      <c r="FZ614" s="211"/>
      <c r="GA614" s="211"/>
      <c r="GB614" s="211"/>
      <c r="GC614" s="211"/>
      <c r="GD614" s="211"/>
      <c r="GE614" s="211"/>
      <c r="GF614" s="211"/>
      <c r="GG614" s="211"/>
      <c r="GH614" s="211"/>
      <c r="GI614" s="211"/>
      <c r="GJ614" s="211"/>
      <c r="GK614" s="211"/>
      <c r="GL614" s="211"/>
      <c r="GM614" s="211"/>
      <c r="GN614" s="211"/>
      <c r="GO614" s="211"/>
      <c r="GP614" s="211"/>
      <c r="GQ614" s="211"/>
      <c r="GR614" s="211"/>
      <c r="GS614" s="211"/>
      <c r="GT614" s="211"/>
      <c r="GU614" s="211"/>
      <c r="GV614" s="211"/>
      <c r="GW614" s="211"/>
      <c r="GX614" s="211"/>
      <c r="GY614" s="211"/>
      <c r="GZ614" s="211"/>
      <c r="HA614" s="211"/>
      <c r="HB614" s="211"/>
      <c r="HC614" s="211"/>
      <c r="HD614" s="211"/>
      <c r="HE614" s="211"/>
      <c r="HF614" s="211"/>
      <c r="HG614" s="211"/>
      <c r="HH614" s="211"/>
      <c r="HI614" s="211"/>
      <c r="HJ614" s="211"/>
      <c r="HK614" s="211"/>
      <c r="HL614" s="211"/>
      <c r="HM614" s="211"/>
      <c r="HN614" s="211"/>
      <c r="HO614" s="211"/>
      <c r="HP614" s="211"/>
      <c r="HQ614" s="211"/>
      <c r="HR614" s="211"/>
      <c r="HS614" s="211"/>
      <c r="HT614" s="211"/>
      <c r="HU614" s="211"/>
      <c r="HV614" s="211"/>
      <c r="HW614" s="211"/>
      <c r="HX614" s="211"/>
      <c r="HY614" s="211"/>
      <c r="HZ614" s="211"/>
      <c r="IA614" s="211"/>
      <c r="IB614" s="211"/>
      <c r="IC614" s="211"/>
      <c r="ID614" s="211"/>
      <c r="IE614" s="211"/>
      <c r="IF614" s="211"/>
      <c r="IG614" s="211"/>
      <c r="IH614" s="211"/>
      <c r="II614" s="211"/>
      <c r="IJ614" s="211"/>
      <c r="IK614" s="211"/>
      <c r="IL614" s="211"/>
      <c r="IM614" s="211"/>
      <c r="IN614" s="211"/>
      <c r="IO614" s="211"/>
      <c r="IP614" s="211"/>
      <c r="IQ614" s="211"/>
      <c r="IR614" s="211"/>
      <c r="IS614" s="211"/>
      <c r="IT614" s="211"/>
      <c r="IU614" s="211"/>
      <c r="IV614" s="211"/>
      <c r="IW614" s="211"/>
      <c r="IX614" s="211"/>
      <c r="IY614" s="211"/>
      <c r="IZ614" s="211"/>
      <c r="JA614" s="211"/>
      <c r="JB614" s="211"/>
      <c r="JC614" s="211"/>
      <c r="JD614" s="211"/>
      <c r="JE614" s="211"/>
      <c r="JF614" s="211"/>
      <c r="JG614" s="211"/>
      <c r="JH614" s="211"/>
      <c r="JI614" s="211"/>
      <c r="JJ614" s="211"/>
      <c r="JK614" s="211"/>
      <c r="JL614" s="211"/>
      <c r="JM614" s="211"/>
      <c r="JN614" s="211"/>
      <c r="JO614" s="211"/>
      <c r="JP614" s="211"/>
      <c r="JQ614" s="211"/>
      <c r="JR614" s="211"/>
      <c r="JS614" s="211"/>
      <c r="JT614" s="211"/>
      <c r="JU614" s="211"/>
      <c r="JV614" s="211"/>
      <c r="JW614" s="211"/>
      <c r="JX614" s="211"/>
      <c r="JY614" s="211"/>
      <c r="JZ614" s="211"/>
      <c r="KA614" s="211"/>
      <c r="KB614" s="211"/>
      <c r="KC614" s="211"/>
      <c r="KD614" s="211"/>
      <c r="KE614" s="211"/>
      <c r="KF614" s="211"/>
      <c r="KG614" s="211"/>
      <c r="KH614" s="211"/>
      <c r="KI614" s="211"/>
      <c r="KJ614" s="211"/>
      <c r="KK614" s="211"/>
      <c r="KL614" s="211"/>
      <c r="KM614" s="211"/>
      <c r="KN614" s="211"/>
      <c r="KO614" s="211"/>
      <c r="KP614" s="211"/>
      <c r="KQ614" s="211"/>
      <c r="KR614" s="211"/>
      <c r="KS614" s="211"/>
      <c r="KT614" s="211"/>
      <c r="KU614" s="211"/>
      <c r="KV614" s="211"/>
      <c r="KW614" s="211"/>
      <c r="KX614" s="211"/>
      <c r="KY614" s="211"/>
      <c r="KZ614" s="211"/>
      <c r="LA614" s="211"/>
      <c r="LB614" s="211"/>
      <c r="LC614" s="211"/>
      <c r="LD614" s="211"/>
      <c r="LE614" s="211"/>
      <c r="LF614" s="211"/>
      <c r="LG614" s="211"/>
      <c r="LH614" s="211"/>
      <c r="LI614" s="211"/>
      <c r="LJ614" s="211"/>
      <c r="LK614" s="211"/>
      <c r="LL614" s="211"/>
      <c r="LM614" s="211"/>
      <c r="LN614" s="211"/>
      <c r="LO614" s="211"/>
      <c r="LP614" s="211"/>
      <c r="LQ614" s="211"/>
      <c r="LR614" s="211"/>
      <c r="LS614" s="211"/>
      <c r="LT614" s="211"/>
      <c r="LU614" s="211"/>
      <c r="LV614" s="211"/>
      <c r="LW614" s="211"/>
      <c r="LX614" s="211"/>
      <c r="LY614" s="211"/>
      <c r="LZ614" s="211"/>
      <c r="MA614" s="211"/>
      <c r="MB614" s="211"/>
      <c r="MC614" s="211"/>
      <c r="MD614" s="211"/>
      <c r="ME614" s="211"/>
      <c r="MF614" s="211"/>
      <c r="MG614" s="211"/>
      <c r="MH614" s="211"/>
      <c r="MI614" s="211"/>
      <c r="MJ614" s="211"/>
      <c r="MK614" s="211"/>
      <c r="ML614" s="211"/>
      <c r="MM614" s="211"/>
      <c r="MN614" s="211"/>
      <c r="MO614" s="211"/>
      <c r="MP614" s="211"/>
      <c r="MQ614" s="211"/>
      <c r="MR614" s="211"/>
      <c r="MS614" s="211"/>
      <c r="MT614" s="211"/>
      <c r="MU614" s="211"/>
      <c r="MV614" s="211"/>
      <c r="MW614" s="211"/>
      <c r="MX614" s="211"/>
      <c r="MY614" s="211"/>
      <c r="MZ614" s="211"/>
      <c r="NA614" s="211"/>
      <c r="NB614" s="211"/>
      <c r="NC614" s="211"/>
      <c r="ND614" s="211"/>
      <c r="NE614" s="211"/>
      <c r="NF614" s="211"/>
      <c r="NG614" s="211"/>
      <c r="NH614" s="211"/>
      <c r="NI614" s="211"/>
      <c r="NJ614" s="211"/>
      <c r="NK614" s="211"/>
      <c r="NL614" s="211"/>
      <c r="NM614" s="211"/>
      <c r="NN614" s="211"/>
      <c r="NO614" s="211"/>
      <c r="NP614" s="211"/>
      <c r="NQ614" s="211"/>
      <c r="NR614" s="211"/>
      <c r="NS614" s="211"/>
      <c r="NT614" s="211"/>
      <c r="NU614" s="211"/>
      <c r="NV614" s="211"/>
      <c r="NW614" s="211"/>
      <c r="NX614" s="211"/>
      <c r="NY614" s="211"/>
      <c r="NZ614" s="211"/>
      <c r="OA614" s="211"/>
      <c r="OB614" s="211"/>
      <c r="OC614" s="211"/>
      <c r="OD614" s="211"/>
      <c r="OE614" s="211"/>
      <c r="OF614" s="211"/>
      <c r="OG614" s="211"/>
      <c r="OH614" s="211"/>
      <c r="OI614" s="211"/>
      <c r="OJ614" s="211"/>
      <c r="OK614" s="211"/>
      <c r="OL614" s="211"/>
      <c r="OM614" s="211"/>
      <c r="ON614" s="211"/>
      <c r="OO614" s="211"/>
      <c r="OP614" s="211"/>
      <c r="OQ614" s="211"/>
      <c r="OR614" s="211"/>
      <c r="OS614" s="211"/>
      <c r="OT614" s="211"/>
      <c r="OU614" s="211"/>
      <c r="OV614" s="211"/>
      <c r="OW614" s="211"/>
      <c r="OX614" s="211"/>
      <c r="OY614" s="211"/>
      <c r="OZ614" s="211"/>
      <c r="PA614" s="211"/>
      <c r="PB614" s="211"/>
      <c r="PC614" s="211"/>
      <c r="PD614" s="211"/>
      <c r="PE614" s="211"/>
      <c r="PF614" s="211"/>
      <c r="PG614" s="211"/>
      <c r="PH614" s="211"/>
      <c r="PI614" s="211"/>
      <c r="PJ614" s="211"/>
      <c r="PK614" s="211"/>
      <c r="PL614" s="211"/>
      <c r="PM614" s="211"/>
      <c r="PN614" s="211"/>
      <c r="PO614" s="211"/>
      <c r="PP614" s="211"/>
      <c r="PQ614" s="211"/>
      <c r="PR614" s="211"/>
      <c r="PS614" s="211"/>
      <c r="PT614" s="211"/>
      <c r="PU614" s="211"/>
      <c r="PV614" s="211"/>
      <c r="PW614" s="211"/>
      <c r="PX614" s="211"/>
      <c r="PY614" s="211"/>
      <c r="PZ614" s="211"/>
      <c r="QA614" s="211"/>
      <c r="QB614" s="211"/>
      <c r="QC614" s="211"/>
      <c r="QD614" s="211"/>
      <c r="QE614" s="211"/>
      <c r="QF614" s="211"/>
      <c r="QG614" s="211"/>
      <c r="QH614" s="211"/>
      <c r="QI614" s="211"/>
      <c r="QJ614" s="211"/>
      <c r="QK614" s="211"/>
      <c r="QL614" s="211"/>
      <c r="QM614" s="211"/>
      <c r="QN614" s="211"/>
      <c r="QO614" s="211"/>
      <c r="QP614" s="211"/>
      <c r="QQ614" s="211"/>
      <c r="QR614" s="211"/>
      <c r="QS614" s="211"/>
      <c r="QT614" s="211"/>
      <c r="QU614" s="211"/>
      <c r="QV614" s="211"/>
      <c r="QW614" s="211"/>
      <c r="QX614" s="211"/>
      <c r="QY614" s="211"/>
      <c r="QZ614" s="211"/>
      <c r="RA614" s="211"/>
      <c r="RB614" s="211"/>
      <c r="RC614" s="211"/>
      <c r="RD614" s="211"/>
      <c r="RE614" s="211"/>
      <c r="RF614" s="211"/>
      <c r="RG614" s="211"/>
      <c r="RH614" s="211"/>
      <c r="RI614" s="211"/>
      <c r="RJ614" s="211"/>
      <c r="RK614" s="211"/>
      <c r="RL614" s="211"/>
      <c r="RM614" s="211"/>
      <c r="RN614" s="211"/>
      <c r="RO614" s="211"/>
      <c r="RP614" s="211"/>
      <c r="RQ614" s="211"/>
      <c r="RR614" s="211"/>
      <c r="RS614" s="211"/>
      <c r="RT614" s="211"/>
      <c r="RU614" s="211"/>
      <c r="RV614" s="211"/>
      <c r="RW614" s="211"/>
      <c r="RX614" s="211"/>
      <c r="RY614" s="211"/>
      <c r="RZ614" s="211"/>
      <c r="SA614" s="211"/>
      <c r="SB614" s="211"/>
      <c r="SC614" s="211"/>
      <c r="SD614" s="211"/>
      <c r="SE614" s="211"/>
      <c r="SF614" s="211"/>
      <c r="SG614" s="211"/>
      <c r="SH614" s="211"/>
      <c r="SI614" s="211"/>
      <c r="SJ614" s="211"/>
      <c r="SK614" s="211"/>
      <c r="SL614" s="211"/>
      <c r="SM614" s="211"/>
      <c r="SN614" s="211"/>
      <c r="SO614" s="211"/>
      <c r="SP614" s="211"/>
      <c r="SQ614" s="211"/>
      <c r="SR614" s="211"/>
      <c r="SS614" s="211"/>
      <c r="ST614" s="211"/>
      <c r="SU614" s="211"/>
      <c r="SV614" s="211"/>
      <c r="SW614" s="211"/>
      <c r="SX614" s="211"/>
      <c r="SY614" s="211"/>
      <c r="SZ614" s="211"/>
      <c r="TA614" s="211"/>
      <c r="TB614" s="211"/>
      <c r="TC614" s="211"/>
      <c r="TD614" s="211"/>
      <c r="TE614" s="211"/>
      <c r="TF614" s="211"/>
      <c r="TG614" s="211"/>
      <c r="TH614" s="211"/>
      <c r="TI614" s="211"/>
      <c r="TJ614" s="211"/>
      <c r="TK614" s="211"/>
      <c r="TL614" s="211"/>
      <c r="TM614" s="211"/>
      <c r="TN614" s="211"/>
      <c r="TO614" s="211"/>
      <c r="TP614" s="211"/>
      <c r="TQ614" s="211"/>
      <c r="TR614" s="211"/>
      <c r="TS614" s="211"/>
      <c r="TT614" s="211"/>
      <c r="TU614" s="211"/>
      <c r="TV614" s="211"/>
      <c r="TW614" s="211"/>
      <c r="TX614" s="211"/>
      <c r="TY614" s="211"/>
      <c r="TZ614" s="211"/>
      <c r="UA614" s="211"/>
      <c r="UB614" s="211"/>
      <c r="UC614" s="211"/>
      <c r="UD614" s="211"/>
      <c r="UE614" s="211"/>
      <c r="UF614" s="211"/>
      <c r="UG614" s="211"/>
      <c r="UH614" s="211"/>
      <c r="UI614" s="211"/>
      <c r="UJ614" s="211"/>
      <c r="UK614" s="211"/>
      <c r="UL614" s="211"/>
      <c r="UM614" s="211"/>
      <c r="UN614" s="211"/>
      <c r="UO614" s="211"/>
      <c r="UP614" s="211"/>
      <c r="UQ614" s="211"/>
      <c r="UR614" s="211"/>
      <c r="US614" s="211"/>
      <c r="UT614" s="211"/>
      <c r="UU614" s="211"/>
      <c r="UV614" s="211"/>
      <c r="UW614" s="211"/>
      <c r="UX614" s="211"/>
      <c r="UY614" s="211"/>
      <c r="UZ614" s="211"/>
      <c r="VA614" s="211"/>
      <c r="VB614" s="211"/>
      <c r="VC614" s="211"/>
      <c r="VD614" s="211"/>
      <c r="VE614" s="211"/>
      <c r="VF614" s="211"/>
      <c r="VG614" s="211"/>
      <c r="VH614" s="211"/>
      <c r="VI614" s="211"/>
      <c r="VJ614" s="211"/>
      <c r="VK614" s="211"/>
      <c r="VL614" s="211"/>
      <c r="VM614" s="211"/>
      <c r="VN614" s="211"/>
      <c r="VO614" s="211"/>
      <c r="VP614" s="211"/>
      <c r="VQ614" s="211"/>
      <c r="VR614" s="211"/>
      <c r="VS614" s="211"/>
      <c r="VT614" s="211"/>
      <c r="VU614" s="211"/>
      <c r="VV614" s="211"/>
      <c r="VW614" s="211"/>
      <c r="VX614" s="211"/>
      <c r="VY614" s="211"/>
      <c r="VZ614" s="211"/>
      <c r="WA614" s="211"/>
      <c r="WB614" s="211"/>
      <c r="WC614" s="211"/>
      <c r="WD614" s="211"/>
      <c r="WE614" s="211"/>
      <c r="WF614" s="211"/>
      <c r="WG614" s="211"/>
      <c r="WH614" s="211"/>
      <c r="WI614" s="211"/>
      <c r="WJ614" s="211"/>
      <c r="WK614" s="211"/>
      <c r="WL614" s="211"/>
      <c r="WM614" s="211"/>
      <c r="WN614" s="211"/>
      <c r="WO614" s="211"/>
      <c r="WP614" s="211"/>
      <c r="WQ614" s="211"/>
      <c r="WR614" s="211"/>
      <c r="WS614" s="211"/>
      <c r="WT614" s="211"/>
      <c r="WU614" s="211"/>
      <c r="WV614" s="211"/>
      <c r="WW614" s="211"/>
      <c r="WX614" s="211"/>
      <c r="WY614" s="211"/>
      <c r="WZ614" s="211"/>
      <c r="XA614" s="211"/>
      <c r="XB614" s="211"/>
      <c r="XC614" s="211"/>
      <c r="XD614" s="211"/>
      <c r="XE614" s="211"/>
      <c r="XF614" s="211"/>
      <c r="XG614" s="211"/>
      <c r="XH614" s="211"/>
      <c r="XI614" s="211"/>
      <c r="XJ614" s="211"/>
      <c r="XK614" s="211"/>
      <c r="XL614" s="211"/>
      <c r="XM614" s="211"/>
      <c r="XN614" s="211"/>
      <c r="XO614" s="211"/>
      <c r="XP614" s="211"/>
      <c r="XQ614" s="211"/>
      <c r="XR614" s="211"/>
      <c r="XS614" s="211"/>
      <c r="XT614" s="211"/>
      <c r="XU614" s="211"/>
      <c r="XV614" s="211"/>
      <c r="XW614" s="211"/>
      <c r="XX614" s="211"/>
      <c r="XY614" s="211"/>
      <c r="XZ614" s="211"/>
      <c r="YA614" s="211"/>
      <c r="YB614" s="211"/>
      <c r="YC614" s="211"/>
      <c r="YD614" s="211"/>
      <c r="YE614" s="211"/>
      <c r="YF614" s="211"/>
      <c r="YG614" s="211"/>
      <c r="YH614" s="211"/>
      <c r="YI614" s="211"/>
      <c r="YJ614" s="211"/>
      <c r="YK614" s="211"/>
      <c r="YL614" s="211"/>
      <c r="YM614" s="211"/>
      <c r="YN614" s="211"/>
      <c r="YO614" s="211"/>
      <c r="YP614" s="211"/>
      <c r="YQ614" s="211"/>
      <c r="YR614" s="211"/>
      <c r="YS614" s="211"/>
      <c r="YT614" s="211"/>
      <c r="YU614" s="211"/>
      <c r="YV614" s="211"/>
      <c r="YW614" s="211"/>
      <c r="YX614" s="211"/>
      <c r="YY614" s="211"/>
      <c r="YZ614" s="211"/>
      <c r="ZA614" s="211"/>
      <c r="ZB614" s="211"/>
      <c r="ZC614" s="211"/>
      <c r="ZD614" s="211"/>
      <c r="ZE614" s="211"/>
      <c r="ZF614" s="211"/>
      <c r="ZG614" s="211"/>
      <c r="ZH614" s="211"/>
      <c r="ZI614" s="211"/>
      <c r="ZJ614" s="211"/>
      <c r="ZK614" s="211"/>
      <c r="ZL614" s="211"/>
      <c r="ZM614" s="211"/>
      <c r="ZN614" s="211"/>
      <c r="ZO614" s="211"/>
      <c r="ZP614" s="211"/>
      <c r="ZQ614" s="211"/>
      <c r="ZR614" s="211"/>
      <c r="ZS614" s="211"/>
      <c r="ZT614" s="211"/>
      <c r="ZU614" s="211"/>
      <c r="ZV614" s="211"/>
      <c r="ZW614" s="211"/>
      <c r="ZX614" s="211"/>
      <c r="ZY614" s="211"/>
      <c r="ZZ614" s="211"/>
      <c r="AAA614" s="211"/>
      <c r="AAB614" s="211"/>
      <c r="AAC614" s="211"/>
      <c r="AAD614" s="211"/>
      <c r="AAE614" s="211"/>
      <c r="AAF614" s="211"/>
      <c r="AAG614" s="211"/>
      <c r="AAH614" s="211"/>
      <c r="AAI614" s="211"/>
      <c r="AAJ614" s="211"/>
      <c r="AAK614" s="211"/>
      <c r="AAL614" s="211"/>
      <c r="AAM614" s="211"/>
      <c r="AAN614" s="211"/>
      <c r="AAO614" s="211"/>
      <c r="AAP614" s="211"/>
      <c r="AAQ614" s="211"/>
      <c r="AAR614" s="211"/>
      <c r="AAS614" s="211"/>
      <c r="AAT614" s="211"/>
      <c r="AAU614" s="211"/>
      <c r="AAV614" s="211"/>
      <c r="AAW614" s="211"/>
      <c r="AAX614" s="211"/>
      <c r="AAY614" s="211"/>
      <c r="AAZ614" s="211"/>
      <c r="ABA614" s="211"/>
      <c r="ABB614" s="211"/>
      <c r="ABC614" s="211"/>
      <c r="ABD614" s="211"/>
      <c r="ABE614" s="211"/>
      <c r="ABF614" s="211"/>
      <c r="ABG614" s="211"/>
      <c r="ABH614" s="211"/>
      <c r="ABI614" s="211"/>
      <c r="ABJ614" s="211"/>
      <c r="ABK614" s="211"/>
      <c r="ABL614" s="211"/>
      <c r="ABM614" s="211"/>
      <c r="ABN614" s="211"/>
      <c r="ABO614" s="211"/>
      <c r="ABP614" s="211"/>
      <c r="ABQ614" s="211"/>
      <c r="ABR614" s="211"/>
      <c r="ABS614" s="211"/>
      <c r="ABT614" s="211"/>
      <c r="ABU614" s="211"/>
      <c r="ABV614" s="211"/>
      <c r="ABW614" s="211"/>
      <c r="ABX614" s="211"/>
      <c r="ABY614" s="211"/>
      <c r="ABZ614" s="211"/>
      <c r="ACA614" s="211"/>
      <c r="ACB614" s="211"/>
      <c r="ACC614" s="211"/>
      <c r="ACD614" s="211"/>
      <c r="ACE614" s="211"/>
      <c r="ACF614" s="211"/>
      <c r="ACG614" s="211"/>
      <c r="ACH614" s="211"/>
      <c r="ACI614" s="211"/>
      <c r="ACJ614" s="211"/>
      <c r="ACK614" s="211"/>
      <c r="ACL614" s="211"/>
      <c r="ACM614" s="211"/>
      <c r="ACN614" s="211"/>
      <c r="ACO614" s="211"/>
      <c r="ACP614" s="211"/>
      <c r="ACQ614" s="211"/>
      <c r="ACR614" s="211"/>
      <c r="ACS614" s="211"/>
      <c r="ACT614" s="211"/>
      <c r="ACU614" s="211"/>
      <c r="ACV614" s="211"/>
      <c r="ACW614" s="211"/>
      <c r="ACX614" s="211"/>
      <c r="ACY614" s="211"/>
      <c r="ACZ614" s="211"/>
      <c r="ADA614" s="211"/>
      <c r="ADB614" s="211"/>
      <c r="ADC614" s="211"/>
      <c r="ADD614" s="211"/>
      <c r="ADE614" s="211"/>
      <c r="ADF614" s="211"/>
      <c r="ADG614" s="211"/>
      <c r="ADH614" s="211"/>
      <c r="ADI614" s="211"/>
      <c r="ADJ614" s="211"/>
      <c r="ADK614" s="211"/>
      <c r="ADL614" s="211"/>
      <c r="ADM614" s="211"/>
      <c r="ADN614" s="211"/>
      <c r="ADO614" s="211"/>
      <c r="ADP614" s="211"/>
      <c r="ADQ614" s="211"/>
      <c r="ADR614" s="211"/>
      <c r="ADS614" s="211"/>
      <c r="ADT614" s="211"/>
      <c r="ADU614" s="211"/>
      <c r="ADV614" s="211"/>
      <c r="ADW614" s="211"/>
      <c r="ADX614" s="211"/>
      <c r="ADY614" s="211"/>
      <c r="ADZ614" s="211"/>
      <c r="AEA614" s="211"/>
      <c r="AEB614" s="211"/>
      <c r="AEC614" s="211"/>
      <c r="AED614" s="211"/>
      <c r="AEE614" s="211"/>
      <c r="AEF614" s="211"/>
      <c r="AEG614" s="211"/>
      <c r="AEH614" s="211"/>
      <c r="AEI614" s="211"/>
      <c r="AEJ614" s="211"/>
      <c r="AEK614" s="211"/>
      <c r="AEL614" s="211"/>
      <c r="AEM614" s="211"/>
      <c r="AEN614" s="211"/>
      <c r="AEO614" s="211"/>
      <c r="AEP614" s="211"/>
      <c r="AEQ614" s="211"/>
      <c r="AER614" s="211"/>
      <c r="AES614" s="211"/>
      <c r="AET614" s="211"/>
      <c r="AEU614" s="211"/>
      <c r="AEV614" s="211"/>
      <c r="AEW614" s="211"/>
      <c r="AEX614" s="211"/>
      <c r="AEY614" s="211"/>
      <c r="AEZ614" s="211"/>
      <c r="AFA614" s="211"/>
      <c r="AFB614" s="211"/>
      <c r="AFC614" s="211"/>
      <c r="AFD614" s="211"/>
      <c r="AFE614" s="211"/>
      <c r="AFF614" s="211"/>
      <c r="AFG614" s="211"/>
      <c r="AFH614" s="211"/>
      <c r="AFI614" s="211"/>
      <c r="AFJ614" s="211"/>
      <c r="AFK614" s="211"/>
      <c r="AFL614" s="211"/>
      <c r="AFM614" s="211"/>
      <c r="AFN614" s="211"/>
      <c r="AFO614" s="211"/>
      <c r="AFP614" s="211"/>
      <c r="AFQ614" s="211"/>
      <c r="AFR614" s="211"/>
      <c r="AFS614" s="211"/>
      <c r="AFT614" s="211"/>
      <c r="AFU614" s="211"/>
      <c r="AFV614" s="211"/>
      <c r="AFW614" s="211"/>
      <c r="AFX614" s="211"/>
      <c r="AFY614" s="211"/>
      <c r="AFZ614" s="211"/>
      <c r="AGA614" s="211"/>
      <c r="AGB614" s="211"/>
      <c r="AGC614" s="211"/>
      <c r="AGD614" s="211"/>
      <c r="AGE614" s="211"/>
      <c r="AGF614" s="211"/>
      <c r="AGG614" s="211"/>
      <c r="AGH614" s="211"/>
      <c r="AGI614" s="211"/>
      <c r="AGJ614" s="211"/>
      <c r="AGK614" s="211"/>
      <c r="AGL614" s="211"/>
      <c r="AGM614" s="211"/>
      <c r="AGN614" s="211"/>
      <c r="AGO614" s="211"/>
      <c r="AGP614" s="211"/>
      <c r="AGQ614" s="211"/>
      <c r="AGR614" s="211"/>
      <c r="AGS614" s="211"/>
      <c r="AGT614" s="211"/>
      <c r="AGU614" s="211"/>
      <c r="AGV614" s="211"/>
      <c r="AGW614" s="211"/>
      <c r="AGX614" s="211"/>
      <c r="AGY614" s="211"/>
      <c r="AGZ614" s="211"/>
      <c r="AHA614" s="211"/>
      <c r="AHB614" s="211"/>
      <c r="AHC614" s="211"/>
      <c r="AHD614" s="211"/>
      <c r="AHE614" s="211"/>
      <c r="AHF614" s="211"/>
      <c r="AHG614" s="211"/>
      <c r="AHH614" s="211"/>
      <c r="AHI614" s="211"/>
      <c r="AHJ614" s="211"/>
      <c r="AHK614" s="211"/>
      <c r="AHL614" s="211"/>
      <c r="AHM614" s="211"/>
      <c r="AHN614" s="211"/>
      <c r="AHO614" s="211"/>
      <c r="AHP614" s="211"/>
      <c r="AHQ614" s="211"/>
      <c r="AHR614" s="211"/>
      <c r="AHS614" s="211"/>
      <c r="AHT614" s="211"/>
      <c r="AHU614" s="211"/>
      <c r="AHV614" s="211"/>
      <c r="AHW614" s="211"/>
      <c r="AHX614" s="211"/>
      <c r="AHY614" s="211"/>
      <c r="AHZ614" s="211"/>
      <c r="AIA614" s="211"/>
      <c r="AIB614" s="211"/>
      <c r="AIC614" s="211"/>
      <c r="AID614" s="211"/>
      <c r="AIE614" s="211"/>
      <c r="AIF614" s="211"/>
      <c r="AIG614" s="211"/>
      <c r="AIH614" s="211"/>
      <c r="AII614" s="211"/>
      <c r="AIJ614" s="211"/>
      <c r="AIK614" s="211"/>
      <c r="AIL614" s="211"/>
      <c r="AIM614" s="211"/>
      <c r="AIN614" s="211"/>
      <c r="AIO614" s="211"/>
      <c r="AIP614" s="211"/>
      <c r="AIQ614" s="211"/>
      <c r="AIR614" s="211"/>
      <c r="AIS614" s="211"/>
      <c r="AIT614" s="211"/>
      <c r="AIU614" s="211"/>
      <c r="AIV614" s="211"/>
      <c r="AIW614" s="211"/>
      <c r="AIX614" s="211"/>
      <c r="AIY614" s="211"/>
      <c r="AIZ614" s="211"/>
      <c r="AJA614" s="211"/>
      <c r="AJB614" s="211"/>
      <c r="AJC614" s="211"/>
      <c r="AJD614" s="211"/>
      <c r="AJE614" s="211"/>
      <c r="AJF614" s="211"/>
      <c r="AJG614" s="211"/>
      <c r="AJH614" s="211"/>
      <c r="AJI614" s="211"/>
      <c r="AJJ614" s="211"/>
      <c r="AJK614" s="211"/>
      <c r="AJL614" s="211"/>
      <c r="AJM614" s="211"/>
      <c r="AJN614" s="211"/>
      <c r="AJO614" s="211"/>
      <c r="AJP614" s="211"/>
      <c r="AJQ614" s="211"/>
      <c r="AJR614" s="211"/>
      <c r="AJS614" s="211"/>
      <c r="AJT614" s="211"/>
      <c r="AJU614" s="211"/>
      <c r="AJV614" s="211"/>
      <c r="AJW614" s="211"/>
      <c r="AJX614" s="211"/>
      <c r="AJY614" s="211"/>
      <c r="AJZ614" s="211"/>
      <c r="AKA614" s="211"/>
      <c r="AKB614" s="211"/>
      <c r="AKC614" s="211"/>
      <c r="AKD614" s="211"/>
      <c r="AKE614" s="211"/>
      <c r="AKF614" s="211"/>
      <c r="AKG614" s="211"/>
      <c r="AKH614" s="211"/>
      <c r="AKI614" s="211"/>
      <c r="AKJ614" s="211"/>
      <c r="AKK614" s="211"/>
      <c r="AKL614" s="211"/>
      <c r="AKM614" s="211"/>
      <c r="AKN614" s="211"/>
      <c r="AKO614" s="211"/>
      <c r="AKP614" s="211"/>
      <c r="AKQ614" s="211"/>
      <c r="AKR614" s="211"/>
      <c r="AKS614" s="211"/>
      <c r="AKT614" s="211"/>
      <c r="AKU614" s="211"/>
      <c r="AKV614" s="211"/>
      <c r="AKW614" s="211"/>
      <c r="AKX614" s="211"/>
      <c r="AKY614" s="211"/>
      <c r="AKZ614" s="211"/>
      <c r="ALA614" s="211"/>
      <c r="ALB614" s="211"/>
      <c r="ALC614" s="211"/>
      <c r="ALD614" s="211"/>
      <c r="ALE614" s="211"/>
      <c r="ALF614" s="211"/>
      <c r="ALG614" s="211"/>
      <c r="ALH614" s="211"/>
      <c r="ALI614" s="211"/>
      <c r="ALJ614" s="211"/>
      <c r="ALK614" s="211"/>
      <c r="ALL614" s="211"/>
      <c r="ALM614" s="211"/>
      <c r="ALN614" s="211"/>
      <c r="ALO614" s="211"/>
      <c r="ALP614" s="211"/>
      <c r="ALQ614" s="211"/>
      <c r="ALR614" s="211"/>
      <c r="ALS614" s="211"/>
      <c r="ALT614" s="211"/>
      <c r="ALU614" s="211"/>
      <c r="ALV614" s="211"/>
      <c r="ALW614" s="211"/>
      <c r="ALX614" s="211"/>
      <c r="ALY614" s="211"/>
      <c r="ALZ614" s="211"/>
      <c r="AMA614" s="211"/>
      <c r="AMB614" s="211"/>
      <c r="AMC614" s="211"/>
      <c r="AMD614" s="211"/>
      <c r="AME614" s="211"/>
      <c r="AMF614" s="211"/>
      <c r="AMG614" s="211"/>
      <c r="AMH614" s="211"/>
      <c r="AMI614" s="211"/>
      <c r="AMJ614" s="211"/>
      <c r="AMK614" s="211"/>
      <c r="AML614" s="211"/>
      <c r="AMM614" s="211"/>
      <c r="AMN614" s="211"/>
      <c r="AMO614" s="211"/>
      <c r="AMP614" s="211"/>
      <c r="AMQ614" s="211"/>
      <c r="AMR614" s="211"/>
      <c r="AMS614" s="211"/>
      <c r="AMT614" s="211"/>
      <c r="AMU614" s="211"/>
      <c r="AMV614" s="211"/>
      <c r="AMW614" s="211"/>
      <c r="AMX614" s="211"/>
      <c r="AMY614" s="211"/>
      <c r="AMZ614" s="211"/>
      <c r="ANA614" s="211"/>
      <c r="ANB614" s="211"/>
      <c r="ANC614" s="211"/>
      <c r="AND614" s="211"/>
      <c r="ANE614" s="211"/>
      <c r="ANF614" s="211"/>
      <c r="ANG614" s="211"/>
      <c r="ANH614" s="211"/>
      <c r="ANI614" s="211"/>
      <c r="ANJ614" s="211"/>
      <c r="ANK614" s="211"/>
      <c r="ANL614" s="211"/>
      <c r="ANM614" s="211"/>
      <c r="ANN614" s="211"/>
      <c r="ANO614" s="211"/>
      <c r="ANP614" s="211"/>
      <c r="ANQ614" s="211"/>
      <c r="ANR614" s="211"/>
      <c r="ANS614" s="211"/>
      <c r="ANT614" s="211"/>
      <c r="ANU614" s="211"/>
      <c r="ANV614" s="211"/>
      <c r="ANW614" s="211"/>
      <c r="ANX614" s="211"/>
      <c r="ANY614" s="211"/>
      <c r="ANZ614" s="211"/>
      <c r="AOA614" s="211"/>
      <c r="AOB614" s="211"/>
      <c r="AOC614" s="211"/>
      <c r="AOD614" s="211"/>
      <c r="AOE614" s="211"/>
      <c r="AOF614" s="211"/>
      <c r="AOG614" s="211"/>
      <c r="AOH614" s="211"/>
      <c r="AOI614" s="211"/>
      <c r="AOJ614" s="211"/>
      <c r="AOK614" s="211"/>
      <c r="AOL614" s="211"/>
      <c r="AOM614" s="211"/>
      <c r="AON614" s="211"/>
      <c r="AOO614" s="211"/>
      <c r="AOP614" s="211"/>
      <c r="AOQ614" s="211"/>
      <c r="AOR614" s="211"/>
      <c r="AOS614" s="211"/>
      <c r="AOT614" s="211"/>
      <c r="AOU614" s="211"/>
      <c r="AOV614" s="211"/>
      <c r="AOW614" s="211"/>
      <c r="AOX614" s="211"/>
      <c r="AOY614" s="211"/>
      <c r="AOZ614" s="211"/>
      <c r="APA614" s="211"/>
      <c r="APB614" s="211"/>
      <c r="APC614" s="211"/>
      <c r="APD614" s="211"/>
      <c r="APE614" s="211"/>
      <c r="APF614" s="211"/>
      <c r="APG614" s="211"/>
      <c r="APH614" s="211"/>
      <c r="API614" s="211"/>
      <c r="APJ614" s="211"/>
      <c r="APK614" s="211"/>
      <c r="APL614" s="211"/>
      <c r="APM614" s="211"/>
      <c r="APN614" s="211"/>
      <c r="APO614" s="211"/>
      <c r="APP614" s="211"/>
      <c r="APQ614" s="211"/>
      <c r="APR614" s="211"/>
      <c r="APS614" s="211"/>
      <c r="APT614" s="211"/>
      <c r="APU614" s="211"/>
      <c r="APV614" s="211"/>
      <c r="APW614" s="211"/>
      <c r="APX614" s="211"/>
      <c r="APY614" s="211"/>
      <c r="APZ614" s="211"/>
      <c r="AQA614" s="211"/>
      <c r="AQB614" s="211"/>
      <c r="AQC614" s="211"/>
      <c r="AQD614" s="211"/>
      <c r="AQE614" s="211"/>
      <c r="AQF614" s="211"/>
      <c r="AQG614" s="211"/>
      <c r="AQH614" s="211"/>
      <c r="AQI614" s="211"/>
      <c r="AQJ614" s="211"/>
      <c r="AQK614" s="211"/>
      <c r="AQL614" s="211"/>
      <c r="AQM614" s="211"/>
      <c r="AQN614" s="211"/>
      <c r="AQO614" s="211"/>
      <c r="AQP614" s="211"/>
      <c r="AQQ614" s="211"/>
      <c r="AQR614" s="211"/>
      <c r="AQS614" s="211"/>
      <c r="AQT614" s="211"/>
      <c r="AQU614" s="211"/>
      <c r="AQV614" s="211"/>
      <c r="AQW614" s="211"/>
      <c r="AQX614" s="211"/>
      <c r="AQY614" s="211"/>
      <c r="AQZ614" s="211"/>
      <c r="ARA614" s="211"/>
      <c r="ARB614" s="211"/>
      <c r="ARC614" s="211"/>
      <c r="ARD614" s="211"/>
      <c r="ARE614" s="211"/>
      <c r="ARF614" s="211"/>
      <c r="ARG614" s="211"/>
      <c r="ARH614" s="211"/>
      <c r="ARI614" s="211"/>
      <c r="ARJ614" s="211"/>
      <c r="ARK614" s="211"/>
      <c r="ARL614" s="211"/>
      <c r="ARM614" s="211"/>
      <c r="ARN614" s="211"/>
      <c r="ARO614" s="211"/>
      <c r="ARP614" s="211"/>
      <c r="ARQ614" s="211"/>
      <c r="ARR614" s="211"/>
      <c r="ARS614" s="211"/>
      <c r="ART614" s="211"/>
      <c r="ARU614" s="211"/>
      <c r="ARV614" s="211"/>
      <c r="ARW614" s="211"/>
      <c r="ARX614" s="211"/>
      <c r="ARY614" s="211"/>
      <c r="ARZ614" s="211"/>
      <c r="ASA614" s="211"/>
      <c r="ASB614" s="211"/>
      <c r="ASC614" s="211"/>
      <c r="ASD614" s="211"/>
      <c r="ASE614" s="211"/>
      <c r="ASF614" s="211"/>
      <c r="ASG614" s="211"/>
      <c r="ASH614" s="211"/>
      <c r="ASI614" s="211"/>
      <c r="ASJ614" s="211"/>
      <c r="ASK614" s="211"/>
      <c r="ASL614" s="211"/>
      <c r="ASM614" s="211"/>
      <c r="ASN614" s="211"/>
      <c r="ASO614" s="211"/>
      <c r="ASP614" s="211"/>
      <c r="ASQ614" s="211"/>
      <c r="ASR614" s="211"/>
      <c r="ASS614" s="211"/>
      <c r="AST614" s="211"/>
      <c r="ASU614" s="211"/>
      <c r="ASV614" s="211"/>
      <c r="ASW614" s="211"/>
      <c r="ASX614" s="211"/>
      <c r="ASY614" s="211"/>
      <c r="ASZ614" s="211"/>
      <c r="ATA614" s="211"/>
      <c r="ATB614" s="211"/>
      <c r="ATC614" s="211"/>
      <c r="ATD614" s="211"/>
      <c r="ATE614" s="211"/>
      <c r="ATF614" s="211"/>
      <c r="ATG614" s="211"/>
      <c r="ATH614" s="211"/>
      <c r="ATI614" s="211"/>
      <c r="ATJ614" s="211"/>
      <c r="ATK614" s="211"/>
      <c r="ATL614" s="211"/>
      <c r="ATM614" s="211"/>
      <c r="ATN614" s="211"/>
      <c r="ATO614" s="211"/>
      <c r="ATP614" s="211"/>
      <c r="ATQ614" s="211"/>
      <c r="ATR614" s="211"/>
      <c r="ATS614" s="211"/>
      <c r="ATT614" s="211"/>
      <c r="ATU614" s="211"/>
      <c r="ATV614" s="211"/>
      <c r="ATW614" s="211"/>
      <c r="ATX614" s="211"/>
      <c r="ATY614" s="211"/>
      <c r="ATZ614" s="211"/>
      <c r="AUA614" s="211"/>
      <c r="AUB614" s="211"/>
      <c r="AUC614" s="211"/>
      <c r="AUD614" s="211"/>
      <c r="AUE614" s="211"/>
      <c r="AUF614" s="211"/>
      <c r="AUG614" s="211"/>
      <c r="AUH614" s="211"/>
      <c r="AUI614" s="211"/>
      <c r="AUJ614" s="211"/>
      <c r="AUK614" s="211"/>
      <c r="AUL614" s="211"/>
      <c r="AUM614" s="211"/>
      <c r="AUN614" s="211"/>
      <c r="AUO614" s="211"/>
      <c r="AUP614" s="211"/>
      <c r="AUQ614" s="211"/>
      <c r="AUR614" s="211"/>
      <c r="AUS614" s="211"/>
      <c r="AUT614" s="211"/>
      <c r="AUU614" s="211"/>
      <c r="AUV614" s="211"/>
      <c r="AUW614" s="211"/>
      <c r="AUX614" s="211"/>
      <c r="AUY614" s="211"/>
      <c r="AUZ614" s="211"/>
      <c r="AVA614" s="211"/>
      <c r="AVB614" s="211"/>
      <c r="AVC614" s="211"/>
      <c r="AVD614" s="211"/>
      <c r="AVE614" s="211"/>
      <c r="AVF614" s="211"/>
      <c r="AVG614" s="211"/>
      <c r="AVH614" s="211"/>
      <c r="AVI614" s="211"/>
      <c r="AVJ614" s="211"/>
      <c r="AVK614" s="211"/>
      <c r="AVL614" s="211"/>
      <c r="AVM614" s="211"/>
      <c r="AVN614" s="211"/>
      <c r="AVO614" s="211"/>
      <c r="AVP614" s="211"/>
      <c r="AVQ614" s="211"/>
      <c r="AVR614" s="211"/>
      <c r="AVS614" s="211"/>
      <c r="AVT614" s="211"/>
      <c r="AVU614" s="211"/>
      <c r="AVV614" s="211"/>
      <c r="AVW614" s="211"/>
      <c r="AVX614" s="211"/>
      <c r="AVY614" s="211"/>
      <c r="AVZ614" s="211"/>
      <c r="AWA614" s="211"/>
      <c r="AWB614" s="211"/>
      <c r="AWC614" s="211"/>
      <c r="AWD614" s="211"/>
      <c r="AWE614" s="211"/>
      <c r="AWF614" s="211"/>
      <c r="AWG614" s="211"/>
      <c r="AWH614" s="211"/>
      <c r="AWI614" s="211"/>
      <c r="AWJ614" s="211"/>
      <c r="AWK614" s="211"/>
      <c r="AWL614" s="211"/>
      <c r="AWM614" s="211"/>
      <c r="AWN614" s="211"/>
      <c r="AWO614" s="211"/>
      <c r="AWP614" s="211"/>
      <c r="AWQ614" s="211"/>
      <c r="AWR614" s="211"/>
      <c r="AWS614" s="211"/>
      <c r="AWT614" s="211"/>
      <c r="AWU614" s="211"/>
      <c r="AWV614" s="211"/>
      <c r="AWW614" s="211"/>
      <c r="AWX614" s="211"/>
      <c r="AWY614" s="211"/>
      <c r="AWZ614" s="211"/>
      <c r="AXA614" s="211"/>
      <c r="AXB614" s="211"/>
      <c r="AXC614" s="211"/>
      <c r="AXD614" s="211"/>
      <c r="AXE614" s="211"/>
      <c r="AXF614" s="211"/>
      <c r="AXG614" s="211"/>
      <c r="AXH614" s="211"/>
      <c r="AXI614" s="211"/>
      <c r="AXJ614" s="211"/>
      <c r="AXK614" s="211"/>
      <c r="AXL614" s="211"/>
      <c r="AXM614" s="211"/>
      <c r="AXN614" s="211"/>
      <c r="AXO614" s="211"/>
      <c r="AXP614" s="211"/>
      <c r="AXQ614" s="211"/>
      <c r="AXR614" s="211"/>
      <c r="AXS614" s="211"/>
      <c r="AXT614" s="211"/>
      <c r="AXU614" s="211"/>
      <c r="AXV614" s="211"/>
      <c r="AXW614" s="211"/>
      <c r="AXX614" s="211"/>
      <c r="AXY614" s="211"/>
      <c r="AXZ614" s="211"/>
      <c r="AYA614" s="211"/>
      <c r="AYB614" s="211"/>
      <c r="AYC614" s="211"/>
      <c r="AYD614" s="211"/>
      <c r="AYE614" s="211"/>
      <c r="AYF614" s="211"/>
      <c r="AYG614" s="211"/>
      <c r="AYH614" s="211"/>
      <c r="AYI614" s="211"/>
      <c r="AYJ614" s="211"/>
      <c r="AYK614" s="211"/>
      <c r="AYL614" s="211"/>
      <c r="AYM614" s="211"/>
      <c r="AYN614" s="211"/>
      <c r="AYO614" s="211"/>
      <c r="AYP614" s="211"/>
      <c r="AYQ614" s="211"/>
      <c r="AYR614" s="211"/>
      <c r="AYS614" s="211"/>
      <c r="AYT614" s="211"/>
      <c r="AYU614" s="211"/>
      <c r="AYV614" s="211"/>
      <c r="AYW614" s="211"/>
      <c r="AYX614" s="211"/>
      <c r="AYY614" s="211"/>
      <c r="AYZ614" s="211"/>
      <c r="AZA614" s="211"/>
      <c r="AZB614" s="211"/>
      <c r="AZC614" s="211"/>
      <c r="AZD614" s="211"/>
      <c r="AZE614" s="211"/>
      <c r="AZF614" s="211"/>
      <c r="AZG614" s="211"/>
      <c r="AZH614" s="211"/>
      <c r="AZI614" s="211"/>
      <c r="AZJ614" s="211"/>
      <c r="AZK614" s="211"/>
      <c r="AZL614" s="211"/>
      <c r="AZM614" s="211"/>
      <c r="AZN614" s="211"/>
      <c r="AZO614" s="211"/>
      <c r="AZP614" s="211"/>
      <c r="AZQ614" s="211"/>
      <c r="AZR614" s="211"/>
      <c r="AZS614" s="211"/>
      <c r="AZT614" s="211"/>
      <c r="AZU614" s="211"/>
      <c r="AZV614" s="211"/>
      <c r="AZW614" s="211"/>
      <c r="AZX614" s="211"/>
      <c r="AZY614" s="211"/>
      <c r="AZZ614" s="211"/>
      <c r="BAA614" s="211"/>
      <c r="BAB614" s="211"/>
      <c r="BAC614" s="211"/>
      <c r="BAD614" s="211"/>
      <c r="BAE614" s="211"/>
      <c r="BAF614" s="211"/>
      <c r="BAG614" s="211"/>
      <c r="BAH614" s="211"/>
      <c r="BAI614" s="211"/>
      <c r="BAJ614" s="211"/>
      <c r="BAK614" s="211"/>
      <c r="BAL614" s="211"/>
      <c r="BAM614" s="211"/>
      <c r="BAN614" s="211"/>
      <c r="BAO614" s="211"/>
      <c r="BAP614" s="211"/>
      <c r="BAQ614" s="211"/>
      <c r="BAR614" s="211"/>
      <c r="BAS614" s="211"/>
      <c r="BAT614" s="211"/>
      <c r="BAU614" s="211"/>
      <c r="BAV614" s="211"/>
      <c r="BAW614" s="211"/>
      <c r="BAX614" s="211"/>
      <c r="BAY614" s="211"/>
      <c r="BAZ614" s="211"/>
      <c r="BBA614" s="211"/>
      <c r="BBB614" s="211"/>
      <c r="BBC614" s="211"/>
      <c r="BBD614" s="211"/>
      <c r="BBE614" s="211"/>
      <c r="BBF614" s="211"/>
      <c r="BBG614" s="211"/>
      <c r="BBH614" s="211"/>
      <c r="BBI614" s="211"/>
      <c r="BBJ614" s="211"/>
      <c r="BBK614" s="211"/>
      <c r="BBL614" s="211"/>
      <c r="BBM614" s="211"/>
      <c r="BBN614" s="211"/>
      <c r="BBO614" s="211"/>
      <c r="BBP614" s="211"/>
      <c r="BBQ614" s="211"/>
      <c r="BBR614" s="211"/>
      <c r="BBS614" s="211"/>
      <c r="BBT614" s="211"/>
      <c r="BBU614" s="211"/>
      <c r="BBV614" s="211"/>
      <c r="BBW614" s="211"/>
      <c r="BBX614" s="211"/>
      <c r="BBY614" s="211"/>
      <c r="BBZ614" s="211"/>
      <c r="BCA614" s="211"/>
      <c r="BCB614" s="211"/>
      <c r="BCC614" s="211"/>
      <c r="BCD614" s="211"/>
      <c r="BCE614" s="211"/>
      <c r="BCF614" s="211"/>
      <c r="BCG614" s="211"/>
      <c r="BCH614" s="211"/>
      <c r="BCI614" s="211"/>
      <c r="BCJ614" s="211"/>
      <c r="BCK614" s="211"/>
      <c r="BCL614" s="211"/>
      <c r="BCM614" s="211"/>
      <c r="BCN614" s="211"/>
      <c r="BCO614" s="211"/>
      <c r="BCP614" s="211"/>
      <c r="BCQ614" s="211"/>
      <c r="BCR614" s="211"/>
      <c r="BCS614" s="211"/>
      <c r="BCT614" s="211"/>
      <c r="BCU614" s="211"/>
      <c r="BCV614" s="211"/>
      <c r="BCW614" s="211"/>
      <c r="BCX614" s="211"/>
      <c r="BCY614" s="211"/>
      <c r="BCZ614" s="211"/>
      <c r="BDA614" s="211"/>
      <c r="BDB614" s="211"/>
      <c r="BDC614" s="211"/>
      <c r="BDD614" s="211"/>
      <c r="BDE614" s="211"/>
      <c r="BDF614" s="211"/>
      <c r="BDG614" s="211"/>
      <c r="BDH614" s="211"/>
      <c r="BDI614" s="211"/>
      <c r="BDJ614" s="211"/>
      <c r="BDK614" s="211"/>
      <c r="BDL614" s="211"/>
      <c r="BDM614" s="211"/>
      <c r="BDN614" s="211"/>
      <c r="BDO614" s="211"/>
      <c r="BDP614" s="211"/>
      <c r="BDQ614" s="211"/>
      <c r="BDR614" s="211"/>
      <c r="BDS614" s="211"/>
      <c r="BDT614" s="211"/>
      <c r="BDU614" s="211"/>
      <c r="BDV614" s="211"/>
      <c r="BDW614" s="211"/>
      <c r="BDX614" s="211"/>
      <c r="BDY614" s="211"/>
      <c r="BDZ614" s="211"/>
      <c r="BEA614" s="211"/>
      <c r="BEB614" s="211"/>
      <c r="BEC614" s="211"/>
      <c r="BED614" s="211"/>
      <c r="BEE614" s="211"/>
      <c r="BEF614" s="211"/>
      <c r="BEG614" s="211"/>
      <c r="BEH614" s="211"/>
      <c r="BEI614" s="211"/>
      <c r="BEJ614" s="211"/>
      <c r="BEK614" s="211"/>
      <c r="BEL614" s="211"/>
      <c r="BEM614" s="211"/>
      <c r="BEN614" s="211"/>
      <c r="BEO614" s="211"/>
      <c r="BEP614" s="211"/>
      <c r="BEQ614" s="211"/>
      <c r="BER614" s="211"/>
      <c r="BES614" s="211"/>
      <c r="BET614" s="211"/>
      <c r="BEU614" s="211"/>
      <c r="BEV614" s="211"/>
      <c r="BEW614" s="211"/>
      <c r="BEX614" s="211"/>
      <c r="BEY614" s="211"/>
      <c r="BEZ614" s="211"/>
      <c r="BFA614" s="211"/>
      <c r="BFB614" s="211"/>
      <c r="BFC614" s="211"/>
      <c r="BFD614" s="211"/>
      <c r="BFE614" s="211"/>
      <c r="BFF614" s="211"/>
      <c r="BFG614" s="211"/>
      <c r="BFH614" s="211"/>
      <c r="BFI614" s="211"/>
      <c r="BFJ614" s="211"/>
      <c r="BFK614" s="211"/>
      <c r="BFL614" s="211"/>
      <c r="BFM614" s="211"/>
      <c r="BFN614" s="211"/>
      <c r="BFO614" s="211"/>
      <c r="BFP614" s="211"/>
      <c r="BFQ614" s="211"/>
      <c r="BFR614" s="211"/>
      <c r="BFS614" s="211"/>
      <c r="BFT614" s="211"/>
      <c r="BFU614" s="211"/>
      <c r="BFV614" s="211"/>
      <c r="BFW614" s="211"/>
      <c r="BFX614" s="211"/>
      <c r="BFY614" s="211"/>
      <c r="BFZ614" s="211"/>
      <c r="BGA614" s="211"/>
      <c r="BGB614" s="211"/>
      <c r="BGC614" s="211"/>
      <c r="BGD614" s="211"/>
      <c r="BGE614" s="211"/>
      <c r="BGF614" s="211"/>
      <c r="BGG614" s="211"/>
      <c r="BGH614" s="211"/>
      <c r="BGI614" s="211"/>
      <c r="BGJ614" s="211"/>
      <c r="BGK614" s="211"/>
      <c r="BGL614" s="211"/>
      <c r="BGM614" s="211"/>
      <c r="BGN614" s="211"/>
      <c r="BGO614" s="211"/>
      <c r="BGP614" s="211"/>
      <c r="BGQ614" s="211"/>
      <c r="BGR614" s="211"/>
      <c r="BGS614" s="211"/>
      <c r="BGT614" s="211"/>
      <c r="BGU614" s="211"/>
      <c r="BGV614" s="211"/>
      <c r="BGW614" s="211"/>
      <c r="BGX614" s="211"/>
      <c r="BGY614" s="211"/>
      <c r="BGZ614" s="211"/>
      <c r="BHA614" s="211"/>
      <c r="BHB614" s="211"/>
      <c r="BHC614" s="211"/>
      <c r="BHD614" s="211"/>
      <c r="BHE614" s="211"/>
      <c r="BHF614" s="211"/>
      <c r="BHG614" s="211"/>
      <c r="BHH614" s="211"/>
      <c r="BHI614" s="211"/>
      <c r="BHJ614" s="211"/>
      <c r="BHK614" s="211"/>
      <c r="BHL614" s="211"/>
      <c r="BHM614" s="211"/>
      <c r="BHN614" s="211"/>
      <c r="BHO614" s="211"/>
      <c r="BHP614" s="211"/>
      <c r="BHQ614" s="211"/>
      <c r="BHR614" s="211"/>
      <c r="BHS614" s="211"/>
      <c r="BHT614" s="211"/>
      <c r="BHU614" s="211"/>
      <c r="BHV614" s="211"/>
      <c r="BHW614" s="211"/>
      <c r="BHX614" s="211"/>
      <c r="BHY614" s="211"/>
      <c r="BHZ614" s="211"/>
      <c r="BIA614" s="211"/>
      <c r="BIB614" s="211"/>
      <c r="BIC614" s="211"/>
      <c r="BID614" s="211"/>
      <c r="BIE614" s="211"/>
      <c r="BIF614" s="211"/>
      <c r="BIG614" s="211"/>
      <c r="BIH614" s="211"/>
      <c r="BII614" s="211"/>
      <c r="BIJ614" s="211"/>
      <c r="BIK614" s="211"/>
      <c r="BIL614" s="211"/>
      <c r="BIM614" s="211"/>
      <c r="BIN614" s="211"/>
      <c r="BIO614" s="211"/>
      <c r="BIP614" s="211"/>
      <c r="BIQ614" s="211"/>
      <c r="BIR614" s="211"/>
      <c r="BIS614" s="211"/>
      <c r="BIT614" s="211"/>
      <c r="BIU614" s="211"/>
      <c r="BIV614" s="211"/>
      <c r="BIW614" s="211"/>
      <c r="BIX614" s="211"/>
      <c r="BIY614" s="211"/>
      <c r="BIZ614" s="211"/>
      <c r="BJA614" s="211"/>
      <c r="BJB614" s="211"/>
      <c r="BJC614" s="211"/>
      <c r="BJD614" s="211"/>
      <c r="BJE614" s="211"/>
      <c r="BJF614" s="211"/>
      <c r="BJG614" s="211"/>
      <c r="BJH614" s="211"/>
      <c r="BJI614" s="211"/>
      <c r="BJJ614" s="211"/>
      <c r="BJK614" s="211"/>
      <c r="BJL614" s="211"/>
      <c r="BJM614" s="211"/>
      <c r="BJN614" s="211"/>
      <c r="BJO614" s="211"/>
      <c r="BJP614" s="211"/>
      <c r="BJQ614" s="211"/>
      <c r="BJR614" s="211"/>
      <c r="BJS614" s="211"/>
      <c r="BJT614" s="211"/>
      <c r="BJU614" s="211"/>
      <c r="BJV614" s="211"/>
      <c r="BJW614" s="211"/>
      <c r="BJX614" s="211"/>
      <c r="BJY614" s="211"/>
      <c r="BJZ614" s="211"/>
      <c r="BKA614" s="211"/>
      <c r="BKB614" s="211"/>
      <c r="BKC614" s="211"/>
      <c r="BKD614" s="211"/>
      <c r="BKE614" s="211"/>
      <c r="BKF614" s="211"/>
      <c r="BKG614" s="211"/>
      <c r="BKH614" s="211"/>
      <c r="BKI614" s="211"/>
      <c r="BKJ614" s="211"/>
      <c r="BKK614" s="211"/>
      <c r="BKL614" s="211"/>
      <c r="BKM614" s="211"/>
      <c r="BKN614" s="211"/>
      <c r="BKO614" s="211"/>
      <c r="BKP614" s="211"/>
      <c r="BKQ614" s="211"/>
      <c r="BKR614" s="211"/>
      <c r="BKS614" s="211"/>
      <c r="BKT614" s="211"/>
      <c r="BKU614" s="211"/>
      <c r="BKV614" s="211"/>
      <c r="BKW614" s="211"/>
      <c r="BKX614" s="211"/>
      <c r="BKY614" s="211"/>
      <c r="BKZ614" s="211"/>
      <c r="BLA614" s="211"/>
      <c r="BLB614" s="211"/>
      <c r="BLC614" s="211"/>
      <c r="BLD614" s="211"/>
      <c r="BLE614" s="211"/>
      <c r="BLF614" s="211"/>
      <c r="BLG614" s="211"/>
      <c r="BLH614" s="211"/>
      <c r="BLI614" s="211"/>
      <c r="BLJ614" s="211"/>
      <c r="BLK614" s="211"/>
      <c r="BLL614" s="211"/>
      <c r="BLM614" s="211"/>
      <c r="BLN614" s="211"/>
      <c r="BLO614" s="211"/>
      <c r="BLP614" s="211"/>
      <c r="BLQ614" s="211"/>
      <c r="BLR614" s="211"/>
      <c r="BLS614" s="211"/>
      <c r="BLT614" s="211"/>
      <c r="BLU614" s="211"/>
      <c r="BLV614" s="211"/>
      <c r="BLW614" s="211"/>
      <c r="BLX614" s="211"/>
      <c r="BLY614" s="211"/>
      <c r="BLZ614" s="211"/>
      <c r="BMA614" s="211"/>
      <c r="BMB614" s="211"/>
      <c r="BMC614" s="211"/>
      <c r="BMD614" s="211"/>
      <c r="BME614" s="211"/>
      <c r="BMF614" s="211"/>
      <c r="BMG614" s="211"/>
      <c r="BMH614" s="211"/>
      <c r="BMI614" s="211"/>
      <c r="BMJ614" s="211"/>
      <c r="BMK614" s="211"/>
      <c r="BML614" s="211"/>
      <c r="BMM614" s="211"/>
      <c r="BMN614" s="211"/>
      <c r="BMO614" s="211"/>
      <c r="BMP614" s="211"/>
      <c r="BMQ614" s="211"/>
      <c r="BMR614" s="211"/>
      <c r="BMS614" s="211"/>
      <c r="BMT614" s="211"/>
      <c r="BMU614" s="211"/>
      <c r="BMV614" s="211"/>
      <c r="BMW614" s="211"/>
      <c r="BMX614" s="211"/>
      <c r="BMY614" s="211"/>
      <c r="BMZ614" s="211"/>
      <c r="BNA614" s="211"/>
      <c r="BNB614" s="211"/>
      <c r="BNC614" s="211"/>
      <c r="BND614" s="211"/>
      <c r="BNE614" s="211"/>
      <c r="BNF614" s="211"/>
      <c r="BNG614" s="211"/>
      <c r="BNH614" s="211"/>
      <c r="BNI614" s="211"/>
      <c r="BNJ614" s="211"/>
      <c r="BNK614" s="211"/>
      <c r="BNL614" s="211"/>
      <c r="BNM614" s="211"/>
      <c r="BNN614" s="211"/>
      <c r="BNO614" s="211"/>
      <c r="BNP614" s="211"/>
      <c r="BNQ614" s="211"/>
      <c r="BNR614" s="211"/>
      <c r="BNS614" s="211"/>
      <c r="BNT614" s="211"/>
      <c r="BNU614" s="211"/>
      <c r="BNV614" s="211"/>
      <c r="BNW614" s="211"/>
      <c r="BNX614" s="211"/>
      <c r="BNY614" s="211"/>
      <c r="BNZ614" s="211"/>
      <c r="BOA614" s="211"/>
      <c r="BOB614" s="211"/>
      <c r="BOC614" s="211"/>
      <c r="BOD614" s="211"/>
      <c r="BOE614" s="211"/>
      <c r="BOF614" s="211"/>
      <c r="BOG614" s="211"/>
      <c r="BOH614" s="211"/>
      <c r="BOI614" s="211"/>
      <c r="BOJ614" s="211"/>
      <c r="BOK614" s="211"/>
      <c r="BOL614" s="211"/>
      <c r="BOM614" s="211"/>
      <c r="BON614" s="211"/>
      <c r="BOO614" s="211"/>
      <c r="BOP614" s="211"/>
      <c r="BOQ614" s="211"/>
      <c r="BOR614" s="211"/>
      <c r="BOS614" s="211"/>
      <c r="BOT614" s="211"/>
      <c r="BOU614" s="211"/>
      <c r="BOV614" s="211"/>
      <c r="BOW614" s="211"/>
      <c r="BOX614" s="211"/>
      <c r="BOY614" s="211"/>
      <c r="BOZ614" s="211"/>
      <c r="BPA614" s="211"/>
      <c r="BPB614" s="211"/>
      <c r="BPC614" s="211"/>
      <c r="BPD614" s="211"/>
      <c r="BPE614" s="211"/>
      <c r="BPF614" s="211"/>
      <c r="BPG614" s="211"/>
      <c r="BPH614" s="211"/>
      <c r="BPI614" s="211"/>
      <c r="BPJ614" s="211"/>
      <c r="BPK614" s="211"/>
      <c r="BPL614" s="211"/>
      <c r="BPM614" s="211"/>
      <c r="BPN614" s="211"/>
      <c r="BPO614" s="211"/>
      <c r="BPP614" s="211"/>
      <c r="BPQ614" s="211"/>
      <c r="BPR614" s="211"/>
      <c r="BPS614" s="211"/>
      <c r="BPT614" s="211"/>
      <c r="BPU614" s="211"/>
      <c r="BPV614" s="211"/>
      <c r="BPW614" s="211"/>
      <c r="BPX614" s="211"/>
      <c r="BPY614" s="211"/>
      <c r="BPZ614" s="211"/>
      <c r="BQA614" s="211"/>
      <c r="BQB614" s="211"/>
      <c r="BQC614" s="211"/>
      <c r="BQD614" s="211"/>
      <c r="BQE614" s="211"/>
      <c r="BQF614" s="211"/>
      <c r="BQG614" s="211"/>
      <c r="BQH614" s="211"/>
      <c r="BQI614" s="211"/>
      <c r="BQJ614" s="211"/>
      <c r="BQK614" s="211"/>
      <c r="BQL614" s="211"/>
      <c r="BQM614" s="211"/>
      <c r="BQN614" s="211"/>
      <c r="BQO614" s="211"/>
      <c r="BQP614" s="211"/>
      <c r="BQQ614" s="211"/>
      <c r="BQR614" s="211"/>
      <c r="BQS614" s="211"/>
      <c r="BQT614" s="211"/>
      <c r="BQU614" s="211"/>
      <c r="BQV614" s="211"/>
      <c r="BQW614" s="211"/>
      <c r="BQX614" s="211"/>
      <c r="BQY614" s="211"/>
      <c r="BQZ614" s="211"/>
      <c r="BRA614" s="211"/>
      <c r="BRB614" s="211"/>
      <c r="BRC614" s="211"/>
      <c r="BRD614" s="211"/>
      <c r="BRE614" s="211"/>
      <c r="BRF614" s="211"/>
      <c r="BRG614" s="211"/>
      <c r="BRH614" s="211"/>
      <c r="BRI614" s="211"/>
      <c r="BRJ614" s="211"/>
      <c r="BRK614" s="211"/>
      <c r="BRL614" s="211"/>
      <c r="BRM614" s="211"/>
      <c r="BRN614" s="211"/>
      <c r="BRO614" s="211"/>
      <c r="BRP614" s="211"/>
      <c r="BRQ614" s="211"/>
      <c r="BRR614" s="211"/>
      <c r="BRS614" s="211"/>
      <c r="BRT614" s="211"/>
      <c r="BRU614" s="211"/>
      <c r="BRV614" s="211"/>
      <c r="BRW614" s="211"/>
      <c r="BRX614" s="211"/>
      <c r="BRY614" s="211"/>
      <c r="BRZ614" s="211"/>
      <c r="BSA614" s="211"/>
      <c r="BSB614" s="211"/>
      <c r="BSC614" s="211"/>
      <c r="BSD614" s="211"/>
      <c r="BSE614" s="211"/>
      <c r="BSF614" s="211"/>
      <c r="BSG614" s="211"/>
      <c r="BSH614" s="211"/>
      <c r="BSI614" s="211"/>
      <c r="BSJ614" s="211"/>
      <c r="BSK614" s="211"/>
      <c r="BSL614" s="211"/>
      <c r="BSM614" s="211"/>
      <c r="BSN614" s="211"/>
      <c r="BSO614" s="211"/>
      <c r="BSP614" s="211"/>
      <c r="BSQ614" s="211"/>
      <c r="BSR614" s="211"/>
      <c r="BSS614" s="211"/>
      <c r="BST614" s="211"/>
      <c r="BSU614" s="211"/>
      <c r="BSV614" s="211"/>
      <c r="BSW614" s="211"/>
      <c r="BSX614" s="211"/>
      <c r="BSY614" s="211"/>
      <c r="BSZ614" s="211"/>
      <c r="BTA614" s="211"/>
      <c r="BTB614" s="211"/>
      <c r="BTC614" s="211"/>
      <c r="BTD614" s="211"/>
      <c r="BTE614" s="211"/>
      <c r="BTF614" s="211"/>
      <c r="BTG614" s="211"/>
      <c r="BTH614" s="211"/>
      <c r="BTI614" s="211"/>
      <c r="BTJ614" s="211"/>
      <c r="BTK614" s="211"/>
      <c r="BTL614" s="211"/>
      <c r="BTM614" s="211"/>
      <c r="BTN614" s="211"/>
      <c r="BTO614" s="211"/>
      <c r="BTP614" s="211"/>
      <c r="BTQ614" s="211"/>
      <c r="BTR614" s="211"/>
      <c r="BTS614" s="211"/>
      <c r="BTT614" s="211"/>
      <c r="BTU614" s="211"/>
      <c r="BTV614" s="211"/>
      <c r="BTW614" s="211"/>
      <c r="BTX614" s="211"/>
      <c r="BTY614" s="211"/>
      <c r="BTZ614" s="211"/>
      <c r="BUA614" s="211"/>
      <c r="BUB614" s="211"/>
      <c r="BUC614" s="211"/>
      <c r="BUD614" s="211"/>
      <c r="BUE614" s="211"/>
      <c r="BUF614" s="211"/>
      <c r="BUG614" s="211"/>
      <c r="BUH614" s="211"/>
      <c r="BUI614" s="211"/>
      <c r="BUJ614" s="211"/>
      <c r="BUK614" s="211"/>
      <c r="BUL614" s="211"/>
      <c r="BUM614" s="211"/>
      <c r="BUN614" s="211"/>
      <c r="BUO614" s="211"/>
      <c r="BUP614" s="211"/>
      <c r="BUQ614" s="211"/>
      <c r="BUR614" s="211"/>
      <c r="BUS614" s="211"/>
      <c r="BUT614" s="211"/>
      <c r="BUU614" s="211"/>
      <c r="BUV614" s="211"/>
      <c r="BUW614" s="211"/>
      <c r="BUX614" s="211"/>
      <c r="BUY614" s="211"/>
      <c r="BUZ614" s="211"/>
      <c r="BVA614" s="211"/>
      <c r="BVB614" s="211"/>
      <c r="BVC614" s="211"/>
      <c r="BVD614" s="211"/>
      <c r="BVE614" s="211"/>
      <c r="BVF614" s="211"/>
      <c r="BVG614" s="211"/>
      <c r="BVH614" s="211"/>
      <c r="BVI614" s="211"/>
      <c r="BVJ614" s="211"/>
      <c r="BVK614" s="211"/>
      <c r="BVL614" s="211"/>
      <c r="BVM614" s="211"/>
      <c r="BVN614" s="211"/>
      <c r="BVO614" s="211"/>
      <c r="BVP614" s="211"/>
      <c r="BVQ614" s="211"/>
      <c r="BVR614" s="211"/>
      <c r="BVS614" s="211"/>
      <c r="BVT614" s="211"/>
      <c r="BVU614" s="211"/>
      <c r="BVV614" s="211"/>
      <c r="BVW614" s="211"/>
      <c r="BVX614" s="211"/>
      <c r="BVY614" s="211"/>
      <c r="BVZ614" s="211"/>
      <c r="BWA614" s="211"/>
      <c r="BWB614" s="211"/>
      <c r="BWC614" s="211"/>
      <c r="BWD614" s="211"/>
      <c r="BWE614" s="211"/>
      <c r="BWF614" s="211"/>
      <c r="BWG614" s="211"/>
      <c r="BWH614" s="211"/>
      <c r="BWI614" s="211"/>
      <c r="BWJ614" s="211"/>
      <c r="BWK614" s="211"/>
      <c r="BWL614" s="211"/>
      <c r="BWM614" s="211"/>
      <c r="BWN614" s="211"/>
      <c r="BWO614" s="211"/>
      <c r="BWP614" s="211"/>
      <c r="BWQ614" s="211"/>
      <c r="BWR614" s="211"/>
      <c r="BWS614" s="211"/>
      <c r="BWT614" s="211"/>
      <c r="BWU614" s="211"/>
      <c r="BWV614" s="211"/>
      <c r="BWW614" s="211"/>
      <c r="BWX614" s="211"/>
      <c r="BWY614" s="211"/>
      <c r="BWZ614" s="211"/>
      <c r="BXA614" s="211"/>
      <c r="BXB614" s="211"/>
      <c r="BXC614" s="211"/>
      <c r="BXD614" s="211"/>
      <c r="BXE614" s="211"/>
      <c r="BXF614" s="211"/>
      <c r="BXG614" s="211"/>
      <c r="BXH614" s="211"/>
      <c r="BXI614" s="211"/>
      <c r="BXJ614" s="211"/>
      <c r="BXK614" s="211"/>
      <c r="BXL614" s="211"/>
      <c r="BXM614" s="211"/>
      <c r="BXN614" s="211"/>
      <c r="BXO614" s="211"/>
      <c r="BXP614" s="211"/>
      <c r="BXQ614" s="211"/>
      <c r="BXR614" s="211"/>
      <c r="BXS614" s="211"/>
      <c r="BXT614" s="211"/>
      <c r="BXU614" s="211"/>
      <c r="BXV614" s="211"/>
      <c r="BXW614" s="211"/>
      <c r="BXX614" s="211"/>
      <c r="BXY614" s="211"/>
      <c r="BXZ614" s="211"/>
      <c r="BYA614" s="211"/>
      <c r="BYB614" s="211"/>
      <c r="BYC614" s="211"/>
      <c r="BYD614" s="211"/>
      <c r="BYE614" s="211"/>
      <c r="BYF614" s="211"/>
      <c r="BYG614" s="211"/>
      <c r="BYH614" s="211"/>
      <c r="BYI614" s="211"/>
      <c r="BYJ614" s="211"/>
      <c r="BYK614" s="211"/>
      <c r="BYL614" s="211"/>
      <c r="BYM614" s="211"/>
      <c r="BYN614" s="211"/>
      <c r="BYO614" s="211"/>
      <c r="BYP614" s="211"/>
      <c r="BYQ614" s="211"/>
      <c r="BYR614" s="211"/>
      <c r="BYS614" s="211"/>
      <c r="BYT614" s="211"/>
      <c r="BYU614" s="211"/>
      <c r="BYV614" s="211"/>
      <c r="BYW614" s="211"/>
      <c r="BYX614" s="211"/>
      <c r="BYY614" s="211"/>
      <c r="BYZ614" s="211"/>
      <c r="BZA614" s="211"/>
      <c r="BZB614" s="211"/>
      <c r="BZC614" s="211"/>
      <c r="BZD614" s="211"/>
      <c r="BZE614" s="211"/>
      <c r="BZF614" s="211"/>
      <c r="BZG614" s="211"/>
      <c r="BZH614" s="211"/>
      <c r="BZI614" s="211"/>
      <c r="BZJ614" s="211"/>
      <c r="BZK614" s="211"/>
      <c r="BZL614" s="211"/>
      <c r="BZM614" s="211"/>
      <c r="BZN614" s="211"/>
      <c r="BZO614" s="211"/>
      <c r="BZP614" s="211"/>
      <c r="BZQ614" s="211"/>
      <c r="BZR614" s="211"/>
      <c r="BZS614" s="211"/>
      <c r="BZT614" s="211"/>
      <c r="BZU614" s="211"/>
      <c r="BZV614" s="211"/>
      <c r="BZW614" s="211"/>
      <c r="BZX614" s="211"/>
      <c r="BZY614" s="211"/>
      <c r="BZZ614" s="211"/>
      <c r="CAA614" s="211"/>
      <c r="CAB614" s="211"/>
      <c r="CAC614" s="211"/>
      <c r="CAD614" s="211"/>
      <c r="CAE614" s="211"/>
      <c r="CAF614" s="211"/>
      <c r="CAG614" s="211"/>
      <c r="CAH614" s="211"/>
      <c r="CAI614" s="211"/>
      <c r="CAJ614" s="211"/>
      <c r="CAK614" s="211"/>
      <c r="CAL614" s="211"/>
      <c r="CAM614" s="211"/>
      <c r="CAN614" s="211"/>
      <c r="CAO614" s="211"/>
      <c r="CAP614" s="211"/>
      <c r="CAQ614" s="211"/>
      <c r="CAR614" s="211"/>
      <c r="CAS614" s="211"/>
      <c r="CAT614" s="211"/>
      <c r="CAU614" s="211"/>
      <c r="CAV614" s="211"/>
      <c r="CAW614" s="211"/>
      <c r="CAX614" s="211"/>
      <c r="CAY614" s="211"/>
      <c r="CAZ614" s="211"/>
      <c r="CBA614" s="211"/>
      <c r="CBB614" s="211"/>
      <c r="CBC614" s="211"/>
      <c r="CBD614" s="211"/>
      <c r="CBE614" s="211"/>
      <c r="CBF614" s="211"/>
      <c r="CBG614" s="211"/>
      <c r="CBH614" s="211"/>
      <c r="CBI614" s="211"/>
      <c r="CBJ614" s="211"/>
      <c r="CBK614" s="211"/>
      <c r="CBL614" s="211"/>
      <c r="CBM614" s="211"/>
      <c r="CBN614" s="211"/>
      <c r="CBO614" s="211"/>
      <c r="CBP614" s="211"/>
      <c r="CBQ614" s="211"/>
      <c r="CBR614" s="211"/>
      <c r="CBS614" s="211"/>
      <c r="CBT614" s="211"/>
      <c r="CBU614" s="211"/>
      <c r="CBV614" s="211"/>
      <c r="CBW614" s="211"/>
      <c r="CBX614" s="211"/>
      <c r="CBY614" s="211"/>
      <c r="CBZ614" s="211"/>
      <c r="CCA614" s="211"/>
      <c r="CCB614" s="211"/>
      <c r="CCC614" s="211"/>
      <c r="CCD614" s="211"/>
      <c r="CCE614" s="211"/>
      <c r="CCF614" s="211"/>
      <c r="CCG614" s="211"/>
      <c r="CCH614" s="211"/>
      <c r="CCI614" s="211"/>
      <c r="CCJ614" s="211"/>
      <c r="CCK614" s="211"/>
      <c r="CCL614" s="211"/>
      <c r="CCM614" s="211"/>
      <c r="CCN614" s="211"/>
      <c r="CCO614" s="211"/>
      <c r="CCP614" s="211"/>
      <c r="CCQ614" s="211"/>
      <c r="CCR614" s="211"/>
      <c r="CCS614" s="211"/>
      <c r="CCT614" s="211"/>
      <c r="CCU614" s="211"/>
      <c r="CCV614" s="211"/>
      <c r="CCW614" s="211"/>
      <c r="CCX614" s="211"/>
      <c r="CCY614" s="211"/>
      <c r="CCZ614" s="211"/>
      <c r="CDA614" s="211"/>
      <c r="CDB614" s="211"/>
      <c r="CDC614" s="211"/>
      <c r="CDD614" s="211"/>
      <c r="CDE614" s="211"/>
      <c r="CDF614" s="211"/>
      <c r="CDG614" s="211"/>
      <c r="CDH614" s="211"/>
      <c r="CDI614" s="211"/>
      <c r="CDJ614" s="211"/>
      <c r="CDK614" s="211"/>
      <c r="CDL614" s="211"/>
      <c r="CDM614" s="211"/>
      <c r="CDN614" s="211"/>
      <c r="CDO614" s="211"/>
      <c r="CDP614" s="211"/>
      <c r="CDQ614" s="211"/>
      <c r="CDR614" s="211"/>
      <c r="CDS614" s="211"/>
      <c r="CDT614" s="211"/>
      <c r="CDU614" s="211"/>
      <c r="CDV614" s="211"/>
      <c r="CDW614" s="211"/>
      <c r="CDX614" s="211"/>
      <c r="CDY614" s="211"/>
      <c r="CDZ614" s="211"/>
      <c r="CEA614" s="211"/>
      <c r="CEB614" s="211"/>
      <c r="CEC614" s="211"/>
      <c r="CED614" s="211"/>
      <c r="CEE614" s="211"/>
      <c r="CEF614" s="211"/>
      <c r="CEG614" s="211"/>
      <c r="CEH614" s="211"/>
      <c r="CEI614" s="211"/>
      <c r="CEJ614" s="211"/>
      <c r="CEK614" s="211"/>
      <c r="CEL614" s="211"/>
      <c r="CEM614" s="211"/>
      <c r="CEN614" s="211"/>
      <c r="CEO614" s="211"/>
      <c r="CEP614" s="211"/>
      <c r="CEQ614" s="211"/>
      <c r="CER614" s="211"/>
      <c r="CES614" s="211"/>
      <c r="CET614" s="211"/>
      <c r="CEU614" s="211"/>
      <c r="CEV614" s="211"/>
      <c r="CEW614" s="211"/>
      <c r="CEX614" s="211"/>
      <c r="CEY614" s="211"/>
      <c r="CEZ614" s="211"/>
      <c r="CFA614" s="211"/>
      <c r="CFB614" s="211"/>
      <c r="CFC614" s="211"/>
      <c r="CFD614" s="211"/>
      <c r="CFE614" s="211"/>
      <c r="CFF614" s="211"/>
      <c r="CFG614" s="211"/>
      <c r="CFH614" s="211"/>
      <c r="CFI614" s="211"/>
      <c r="CFJ614" s="211"/>
      <c r="CFK614" s="211"/>
      <c r="CFL614" s="211"/>
      <c r="CFM614" s="211"/>
      <c r="CFN614" s="211"/>
      <c r="CFO614" s="211"/>
      <c r="CFP614" s="211"/>
      <c r="CFQ614" s="211"/>
      <c r="CFR614" s="211"/>
      <c r="CFS614" s="211"/>
      <c r="CFT614" s="211"/>
      <c r="CFU614" s="211"/>
      <c r="CFV614" s="211"/>
      <c r="CFW614" s="211"/>
      <c r="CFX614" s="211"/>
      <c r="CFY614" s="211"/>
      <c r="CFZ614" s="211"/>
      <c r="CGA614" s="211"/>
      <c r="CGB614" s="211"/>
      <c r="CGC614" s="211"/>
      <c r="CGD614" s="211"/>
      <c r="CGE614" s="211"/>
      <c r="CGF614" s="211"/>
      <c r="CGG614" s="211"/>
      <c r="CGH614" s="211"/>
      <c r="CGI614" s="211"/>
      <c r="CGJ614" s="211"/>
      <c r="CGK614" s="211"/>
      <c r="CGL614" s="211"/>
      <c r="CGM614" s="211"/>
      <c r="CGN614" s="211"/>
      <c r="CGO614" s="211"/>
      <c r="CGP614" s="211"/>
      <c r="CGQ614" s="211"/>
      <c r="CGR614" s="211"/>
      <c r="CGS614" s="211"/>
      <c r="CGT614" s="211"/>
      <c r="CGU614" s="211"/>
      <c r="CGV614" s="211"/>
      <c r="CGW614" s="211"/>
      <c r="CGX614" s="211"/>
      <c r="CGY614" s="211"/>
      <c r="CGZ614" s="211"/>
      <c r="CHA614" s="211"/>
      <c r="CHB614" s="211"/>
      <c r="CHC614" s="211"/>
      <c r="CHD614" s="211"/>
      <c r="CHE614" s="211"/>
      <c r="CHF614" s="211"/>
      <c r="CHG614" s="211"/>
      <c r="CHH614" s="211"/>
      <c r="CHI614" s="211"/>
      <c r="CHJ614" s="211"/>
      <c r="CHK614" s="211"/>
      <c r="CHL614" s="211"/>
      <c r="CHM614" s="211"/>
      <c r="CHN614" s="211"/>
      <c r="CHO614" s="211"/>
      <c r="CHP614" s="211"/>
      <c r="CHQ614" s="211"/>
      <c r="CHR614" s="211"/>
      <c r="CHS614" s="211"/>
      <c r="CHT614" s="211"/>
      <c r="CHU614" s="211"/>
      <c r="CHV614" s="211"/>
      <c r="CHW614" s="211"/>
      <c r="CHX614" s="211"/>
      <c r="CHY614" s="211"/>
      <c r="CHZ614" s="211"/>
      <c r="CIA614" s="211"/>
      <c r="CIB614" s="211"/>
      <c r="CIC614" s="211"/>
      <c r="CID614" s="211"/>
      <c r="CIE614" s="211"/>
      <c r="CIF614" s="211"/>
      <c r="CIG614" s="211"/>
      <c r="CIH614" s="211"/>
      <c r="CII614" s="211"/>
      <c r="CIJ614" s="211"/>
      <c r="CIK614" s="211"/>
      <c r="CIL614" s="211"/>
      <c r="CIM614" s="211"/>
      <c r="CIN614" s="211"/>
      <c r="CIO614" s="211"/>
      <c r="CIP614" s="211"/>
      <c r="CIQ614" s="211"/>
      <c r="CIR614" s="211"/>
      <c r="CIS614" s="211"/>
      <c r="CIT614" s="211"/>
      <c r="CIU614" s="211"/>
      <c r="CIV614" s="211"/>
      <c r="CIW614" s="211"/>
      <c r="CIX614" s="211"/>
      <c r="CIY614" s="211"/>
      <c r="CIZ614" s="211"/>
      <c r="CJA614" s="211"/>
      <c r="CJB614" s="211"/>
      <c r="CJC614" s="211"/>
      <c r="CJD614" s="211"/>
      <c r="CJE614" s="211"/>
      <c r="CJF614" s="211"/>
      <c r="CJG614" s="211"/>
      <c r="CJH614" s="211"/>
      <c r="CJI614" s="211"/>
      <c r="CJJ614" s="211"/>
      <c r="CJK614" s="211"/>
      <c r="CJL614" s="211"/>
      <c r="CJM614" s="211"/>
      <c r="CJN614" s="211"/>
      <c r="CJO614" s="211"/>
      <c r="CJP614" s="211"/>
      <c r="CJQ614" s="211"/>
      <c r="CJR614" s="211"/>
      <c r="CJS614" s="211"/>
      <c r="CJT614" s="211"/>
      <c r="CJU614" s="211"/>
      <c r="CJV614" s="211"/>
      <c r="CJW614" s="211"/>
      <c r="CJX614" s="211"/>
      <c r="CJY614" s="211"/>
      <c r="CJZ614" s="211"/>
      <c r="CKA614" s="211"/>
      <c r="CKB614" s="211"/>
      <c r="CKC614" s="211"/>
      <c r="CKD614" s="211"/>
      <c r="CKE614" s="211"/>
      <c r="CKF614" s="211"/>
      <c r="CKG614" s="211"/>
      <c r="CKH614" s="211"/>
      <c r="CKI614" s="211"/>
      <c r="CKJ614" s="211"/>
      <c r="CKK614" s="211"/>
      <c r="CKL614" s="211"/>
      <c r="CKM614" s="211"/>
      <c r="CKN614" s="211"/>
      <c r="CKO614" s="211"/>
      <c r="CKP614" s="211"/>
      <c r="CKQ614" s="211"/>
      <c r="CKR614" s="211"/>
      <c r="CKS614" s="211"/>
      <c r="CKT614" s="211"/>
      <c r="CKU614" s="211"/>
      <c r="CKV614" s="211"/>
      <c r="CKW614" s="211"/>
      <c r="CKX614" s="211"/>
      <c r="CKY614" s="211"/>
      <c r="CKZ614" s="211"/>
      <c r="CLA614" s="211"/>
      <c r="CLB614" s="211"/>
      <c r="CLC614" s="211"/>
      <c r="CLD614" s="211"/>
      <c r="CLE614" s="211"/>
      <c r="CLF614" s="211"/>
      <c r="CLG614" s="211"/>
      <c r="CLH614" s="211"/>
      <c r="CLI614" s="211"/>
      <c r="CLJ614" s="211"/>
      <c r="CLK614" s="211"/>
      <c r="CLL614" s="211"/>
      <c r="CLM614" s="211"/>
      <c r="CLN614" s="211"/>
      <c r="CLO614" s="211"/>
      <c r="CLP614" s="211"/>
      <c r="CLQ614" s="211"/>
      <c r="CLR614" s="211"/>
      <c r="CLS614" s="211"/>
      <c r="CLT614" s="211"/>
      <c r="CLU614" s="211"/>
      <c r="CLV614" s="211"/>
      <c r="CLW614" s="211"/>
      <c r="CLX614" s="211"/>
      <c r="CLY614" s="211"/>
      <c r="CLZ614" s="211"/>
      <c r="CMA614" s="211"/>
      <c r="CMB614" s="211"/>
      <c r="CMC614" s="211"/>
      <c r="CMD614" s="211"/>
      <c r="CME614" s="211"/>
      <c r="CMF614" s="211"/>
      <c r="CMG614" s="211"/>
      <c r="CMH614" s="211"/>
      <c r="CMI614" s="211"/>
      <c r="CMJ614" s="211"/>
      <c r="CMK614" s="211"/>
      <c r="CML614" s="211"/>
      <c r="CMM614" s="211"/>
      <c r="CMN614" s="211"/>
      <c r="CMO614" s="211"/>
      <c r="CMP614" s="211"/>
      <c r="CMQ614" s="211"/>
      <c r="CMR614" s="211"/>
      <c r="CMS614" s="211"/>
      <c r="CMT614" s="211"/>
      <c r="CMU614" s="211"/>
      <c r="CMV614" s="211"/>
      <c r="CMW614" s="211"/>
      <c r="CMX614" s="211"/>
      <c r="CMY614" s="211"/>
      <c r="CMZ614" s="211"/>
      <c r="CNA614" s="211"/>
      <c r="CNB614" s="211"/>
      <c r="CNC614" s="211"/>
      <c r="CND614" s="211"/>
      <c r="CNE614" s="211"/>
      <c r="CNF614" s="211"/>
      <c r="CNG614" s="211"/>
      <c r="CNH614" s="211"/>
      <c r="CNI614" s="211"/>
      <c r="CNJ614" s="211"/>
      <c r="CNK614" s="211"/>
      <c r="CNL614" s="211"/>
      <c r="CNM614" s="211"/>
      <c r="CNN614" s="211"/>
      <c r="CNO614" s="211"/>
      <c r="CNP614" s="211"/>
      <c r="CNQ614" s="211"/>
      <c r="CNR614" s="211"/>
      <c r="CNS614" s="211"/>
      <c r="CNT614" s="211"/>
      <c r="CNU614" s="211"/>
      <c r="CNV614" s="211"/>
      <c r="CNW614" s="211"/>
      <c r="CNX614" s="211"/>
      <c r="CNY614" s="211"/>
      <c r="CNZ614" s="211"/>
      <c r="COA614" s="211"/>
      <c r="COB614" s="211"/>
      <c r="COC614" s="211"/>
      <c r="COD614" s="211"/>
      <c r="COE614" s="211"/>
      <c r="COF614" s="211"/>
      <c r="COG614" s="211"/>
      <c r="COH614" s="211"/>
      <c r="COI614" s="211"/>
      <c r="COJ614" s="211"/>
      <c r="COK614" s="211"/>
      <c r="COL614" s="211"/>
      <c r="COM614" s="211"/>
      <c r="CON614" s="211"/>
      <c r="COO614" s="211"/>
      <c r="COP614" s="211"/>
      <c r="COQ614" s="211"/>
      <c r="COR614" s="211"/>
      <c r="COS614" s="211"/>
      <c r="COT614" s="211"/>
      <c r="COU614" s="211"/>
      <c r="COV614" s="211"/>
      <c r="COW614" s="211"/>
      <c r="COX614" s="211"/>
      <c r="COY614" s="211"/>
      <c r="COZ614" s="211"/>
      <c r="CPA614" s="211"/>
      <c r="CPB614" s="211"/>
      <c r="CPC614" s="211"/>
      <c r="CPD614" s="211"/>
      <c r="CPE614" s="211"/>
      <c r="CPF614" s="211"/>
      <c r="CPG614" s="211"/>
      <c r="CPH614" s="211"/>
      <c r="CPI614" s="211"/>
      <c r="CPJ614" s="211"/>
      <c r="CPK614" s="211"/>
      <c r="CPL614" s="211"/>
      <c r="CPM614" s="211"/>
      <c r="CPN614" s="211"/>
      <c r="CPO614" s="211"/>
      <c r="CPP614" s="211"/>
      <c r="CPQ614" s="211"/>
      <c r="CPR614" s="211"/>
      <c r="CPS614" s="211"/>
      <c r="CPT614" s="211"/>
      <c r="CPU614" s="211"/>
      <c r="CPV614" s="211"/>
      <c r="CPW614" s="211"/>
      <c r="CPX614" s="211"/>
      <c r="CPY614" s="211"/>
      <c r="CPZ614" s="211"/>
      <c r="CQA614" s="211"/>
      <c r="CQB614" s="211"/>
      <c r="CQC614" s="211"/>
      <c r="CQD614" s="211"/>
      <c r="CQE614" s="211"/>
      <c r="CQF614" s="211"/>
      <c r="CQG614" s="211"/>
      <c r="CQH614" s="211"/>
      <c r="CQI614" s="211"/>
      <c r="CQJ614" s="211"/>
      <c r="CQK614" s="211"/>
      <c r="CQL614" s="211"/>
      <c r="CQM614" s="211"/>
      <c r="CQN614" s="211"/>
      <c r="CQO614" s="211"/>
      <c r="CQP614" s="211"/>
      <c r="CQQ614" s="211"/>
      <c r="CQR614" s="211"/>
      <c r="CQS614" s="211"/>
      <c r="CQT614" s="211"/>
      <c r="CQU614" s="211"/>
      <c r="CQV614" s="211"/>
      <c r="CQW614" s="211"/>
      <c r="CQX614" s="211"/>
      <c r="CQY614" s="211"/>
      <c r="CQZ614" s="211"/>
      <c r="CRA614" s="211"/>
      <c r="CRB614" s="211"/>
      <c r="CRC614" s="211"/>
      <c r="CRD614" s="211"/>
      <c r="CRE614" s="211"/>
      <c r="CRF614" s="211"/>
      <c r="CRG614" s="211"/>
      <c r="CRH614" s="211"/>
      <c r="CRI614" s="211"/>
      <c r="CRJ614" s="211"/>
      <c r="CRK614" s="211"/>
      <c r="CRL614" s="211"/>
      <c r="CRM614" s="211"/>
      <c r="CRN614" s="211"/>
      <c r="CRO614" s="211"/>
      <c r="CRP614" s="211"/>
      <c r="CRQ614" s="211"/>
      <c r="CRR614" s="211"/>
      <c r="CRS614" s="211"/>
      <c r="CRT614" s="211"/>
      <c r="CRU614" s="211"/>
      <c r="CRV614" s="211"/>
      <c r="CRW614" s="211"/>
      <c r="CRX614" s="211"/>
      <c r="CRY614" s="211"/>
      <c r="CRZ614" s="211"/>
      <c r="CSA614" s="211"/>
      <c r="CSB614" s="211"/>
      <c r="CSC614" s="211"/>
      <c r="CSD614" s="211"/>
      <c r="CSE614" s="211"/>
      <c r="CSF614" s="211"/>
      <c r="CSG614" s="211"/>
      <c r="CSH614" s="211"/>
      <c r="CSI614" s="211"/>
      <c r="CSJ614" s="211"/>
      <c r="CSK614" s="211"/>
      <c r="CSL614" s="211"/>
      <c r="CSM614" s="211"/>
      <c r="CSN614" s="211"/>
      <c r="CSO614" s="211"/>
      <c r="CSP614" s="211"/>
      <c r="CSQ614" s="211"/>
      <c r="CSR614" s="211"/>
      <c r="CSS614" s="211"/>
      <c r="CST614" s="211"/>
      <c r="CSU614" s="211"/>
      <c r="CSV614" s="211"/>
      <c r="CSW614" s="211"/>
      <c r="CSX614" s="211"/>
      <c r="CSY614" s="211"/>
      <c r="CSZ614" s="211"/>
      <c r="CTA614" s="211"/>
      <c r="CTB614" s="211"/>
      <c r="CTC614" s="211"/>
      <c r="CTD614" s="211"/>
      <c r="CTE614" s="211"/>
      <c r="CTF614" s="211"/>
      <c r="CTG614" s="211"/>
      <c r="CTH614" s="211"/>
      <c r="CTI614" s="211"/>
      <c r="CTJ614" s="211"/>
      <c r="CTK614" s="211"/>
      <c r="CTL614" s="211"/>
      <c r="CTM614" s="211"/>
      <c r="CTN614" s="211"/>
      <c r="CTO614" s="211"/>
      <c r="CTP614" s="211"/>
      <c r="CTQ614" s="211"/>
      <c r="CTR614" s="211"/>
      <c r="CTS614" s="211"/>
      <c r="CTT614" s="211"/>
      <c r="CTU614" s="211"/>
      <c r="CTV614" s="211"/>
      <c r="CTW614" s="211"/>
      <c r="CTX614" s="211"/>
      <c r="CTY614" s="211"/>
      <c r="CTZ614" s="211"/>
      <c r="CUA614" s="211"/>
      <c r="CUB614" s="211"/>
      <c r="CUC614" s="211"/>
      <c r="CUD614" s="211"/>
      <c r="CUE614" s="211"/>
      <c r="CUF614" s="211"/>
      <c r="CUG614" s="211"/>
      <c r="CUH614" s="211"/>
      <c r="CUI614" s="211"/>
      <c r="CUJ614" s="211"/>
      <c r="CUK614" s="211"/>
      <c r="CUL614" s="211"/>
      <c r="CUM614" s="211"/>
      <c r="CUN614" s="211"/>
      <c r="CUO614" s="211"/>
      <c r="CUP614" s="211"/>
      <c r="CUQ614" s="211"/>
      <c r="CUR614" s="211"/>
      <c r="CUS614" s="211"/>
      <c r="CUT614" s="211"/>
      <c r="CUU614" s="211"/>
      <c r="CUV614" s="211"/>
      <c r="CUW614" s="211"/>
      <c r="CUX614" s="211"/>
      <c r="CUY614" s="211"/>
      <c r="CUZ614" s="211"/>
      <c r="CVA614" s="211"/>
      <c r="CVB614" s="211"/>
      <c r="CVC614" s="211"/>
      <c r="CVD614" s="211"/>
      <c r="CVE614" s="211"/>
      <c r="CVF614" s="211"/>
      <c r="CVG614" s="211"/>
      <c r="CVH614" s="211"/>
      <c r="CVI614" s="211"/>
      <c r="CVJ614" s="211"/>
      <c r="CVK614" s="211"/>
      <c r="CVL614" s="211"/>
      <c r="CVM614" s="211"/>
      <c r="CVN614" s="211"/>
      <c r="CVO614" s="211"/>
      <c r="CVP614" s="211"/>
      <c r="CVQ614" s="211"/>
      <c r="CVR614" s="211"/>
      <c r="CVS614" s="211"/>
      <c r="CVT614" s="211"/>
      <c r="CVU614" s="211"/>
      <c r="CVV614" s="211"/>
      <c r="CVW614" s="211"/>
      <c r="CVX614" s="211"/>
      <c r="CVY614" s="211"/>
      <c r="CVZ614" s="211"/>
      <c r="CWA614" s="211"/>
      <c r="CWB614" s="211"/>
      <c r="CWC614" s="211"/>
      <c r="CWD614" s="211"/>
      <c r="CWE614" s="211"/>
      <c r="CWF614" s="211"/>
      <c r="CWG614" s="211"/>
      <c r="CWH614" s="211"/>
      <c r="CWI614" s="211"/>
      <c r="CWJ614" s="211"/>
      <c r="CWK614" s="211"/>
      <c r="CWL614" s="211"/>
      <c r="CWM614" s="211"/>
      <c r="CWN614" s="211"/>
      <c r="CWO614" s="211"/>
      <c r="CWP614" s="211"/>
      <c r="CWQ614" s="211"/>
      <c r="CWR614" s="211"/>
      <c r="CWS614" s="211"/>
      <c r="CWT614" s="211"/>
      <c r="CWU614" s="211"/>
      <c r="CWV614" s="211"/>
      <c r="CWW614" s="211"/>
      <c r="CWX614" s="211"/>
      <c r="CWY614" s="211"/>
      <c r="CWZ614" s="211"/>
      <c r="CXA614" s="211"/>
      <c r="CXB614" s="211"/>
      <c r="CXC614" s="211"/>
      <c r="CXD614" s="211"/>
      <c r="CXE614" s="211"/>
      <c r="CXF614" s="211"/>
      <c r="CXG614" s="211"/>
      <c r="CXH614" s="211"/>
      <c r="CXI614" s="211"/>
      <c r="CXJ614" s="211"/>
      <c r="CXK614" s="211"/>
      <c r="CXL614" s="211"/>
      <c r="CXM614" s="211"/>
      <c r="CXN614" s="211"/>
      <c r="CXO614" s="211"/>
      <c r="CXP614" s="211"/>
      <c r="CXQ614" s="211"/>
      <c r="CXR614" s="211"/>
      <c r="CXS614" s="211"/>
      <c r="CXT614" s="211"/>
      <c r="CXU614" s="211"/>
      <c r="CXV614" s="211"/>
      <c r="CXW614" s="211"/>
      <c r="CXX614" s="211"/>
      <c r="CXY614" s="211"/>
      <c r="CXZ614" s="211"/>
      <c r="CYA614" s="211"/>
      <c r="CYB614" s="211"/>
      <c r="CYC614" s="211"/>
      <c r="CYD614" s="211"/>
      <c r="CYE614" s="211"/>
      <c r="CYF614" s="211"/>
      <c r="CYG614" s="211"/>
      <c r="CYH614" s="211"/>
      <c r="CYI614" s="211"/>
      <c r="CYJ614" s="211"/>
      <c r="CYK614" s="211"/>
      <c r="CYL614" s="211"/>
      <c r="CYM614" s="211"/>
      <c r="CYN614" s="211"/>
      <c r="CYO614" s="211"/>
      <c r="CYP614" s="211"/>
      <c r="CYQ614" s="211"/>
      <c r="CYR614" s="211"/>
      <c r="CYS614" s="211"/>
      <c r="CYT614" s="211"/>
      <c r="CYU614" s="211"/>
      <c r="CYV614" s="211"/>
      <c r="CYW614" s="211"/>
      <c r="CYX614" s="211"/>
      <c r="CYY614" s="211"/>
      <c r="CYZ614" s="211"/>
      <c r="CZA614" s="211"/>
      <c r="CZB614" s="211"/>
      <c r="CZC614" s="211"/>
      <c r="CZD614" s="211"/>
      <c r="CZE614" s="211"/>
      <c r="CZF614" s="211"/>
      <c r="CZG614" s="211"/>
      <c r="CZH614" s="211"/>
      <c r="CZI614" s="211"/>
      <c r="CZJ614" s="211"/>
      <c r="CZK614" s="211"/>
      <c r="CZL614" s="211"/>
      <c r="CZM614" s="211"/>
      <c r="CZN614" s="211"/>
      <c r="CZO614" s="211"/>
      <c r="CZP614" s="211"/>
      <c r="CZQ614" s="211"/>
      <c r="CZR614" s="211"/>
      <c r="CZS614" s="211"/>
      <c r="CZT614" s="211"/>
      <c r="CZU614" s="211"/>
      <c r="CZV614" s="211"/>
      <c r="CZW614" s="211"/>
      <c r="CZX614" s="211"/>
      <c r="CZY614" s="211"/>
      <c r="CZZ614" s="211"/>
      <c r="DAA614" s="211"/>
      <c r="DAB614" s="211"/>
      <c r="DAC614" s="211"/>
      <c r="DAD614" s="211"/>
      <c r="DAE614" s="211"/>
      <c r="DAF614" s="211"/>
      <c r="DAG614" s="211"/>
      <c r="DAH614" s="211"/>
      <c r="DAI614" s="211"/>
      <c r="DAJ614" s="211"/>
      <c r="DAK614" s="211"/>
      <c r="DAL614" s="211"/>
      <c r="DAM614" s="211"/>
      <c r="DAN614" s="211"/>
      <c r="DAO614" s="211"/>
      <c r="DAP614" s="211"/>
      <c r="DAQ614" s="211"/>
      <c r="DAR614" s="211"/>
      <c r="DAS614" s="211"/>
      <c r="DAT614" s="211"/>
      <c r="DAU614" s="211"/>
      <c r="DAV614" s="211"/>
      <c r="DAW614" s="211"/>
      <c r="DAX614" s="211"/>
      <c r="DAY614" s="211"/>
      <c r="DAZ614" s="211"/>
      <c r="DBA614" s="211"/>
      <c r="DBB614" s="211"/>
      <c r="DBC614" s="211"/>
      <c r="DBD614" s="211"/>
      <c r="DBE614" s="211"/>
      <c r="DBF614" s="211"/>
      <c r="DBG614" s="211"/>
      <c r="DBH614" s="211"/>
      <c r="DBI614" s="211"/>
      <c r="DBJ614" s="211"/>
      <c r="DBK614" s="211"/>
      <c r="DBL614" s="211"/>
      <c r="DBM614" s="211"/>
      <c r="DBN614" s="211"/>
      <c r="DBO614" s="211"/>
      <c r="DBP614" s="211"/>
      <c r="DBQ614" s="211"/>
      <c r="DBR614" s="211"/>
      <c r="DBS614" s="211"/>
      <c r="DBT614" s="211"/>
      <c r="DBU614" s="211"/>
      <c r="DBV614" s="211"/>
      <c r="DBW614" s="211"/>
      <c r="DBX614" s="211"/>
      <c r="DBY614" s="211"/>
      <c r="DBZ614" s="211"/>
      <c r="DCA614" s="211"/>
      <c r="DCB614" s="211"/>
      <c r="DCC614" s="211"/>
      <c r="DCD614" s="211"/>
      <c r="DCE614" s="211"/>
      <c r="DCF614" s="211"/>
      <c r="DCG614" s="211"/>
      <c r="DCH614" s="211"/>
      <c r="DCI614" s="211"/>
      <c r="DCJ614" s="211"/>
      <c r="DCK614" s="211"/>
      <c r="DCL614" s="211"/>
      <c r="DCM614" s="211"/>
      <c r="DCN614" s="211"/>
      <c r="DCO614" s="211"/>
      <c r="DCP614" s="211"/>
      <c r="DCQ614" s="211"/>
      <c r="DCR614" s="211"/>
      <c r="DCS614" s="211"/>
      <c r="DCT614" s="211"/>
      <c r="DCU614" s="211"/>
      <c r="DCV614" s="211"/>
      <c r="DCW614" s="211"/>
      <c r="DCX614" s="211"/>
      <c r="DCY614" s="211"/>
      <c r="DCZ614" s="211"/>
      <c r="DDA614" s="211"/>
      <c r="DDB614" s="211"/>
      <c r="DDC614" s="211"/>
      <c r="DDD614" s="211"/>
      <c r="DDE614" s="211"/>
      <c r="DDF614" s="211"/>
      <c r="DDG614" s="211"/>
      <c r="DDH614" s="211"/>
      <c r="DDI614" s="211"/>
      <c r="DDJ614" s="211"/>
      <c r="DDK614" s="211"/>
      <c r="DDL614" s="211"/>
      <c r="DDM614" s="211"/>
      <c r="DDN614" s="211"/>
      <c r="DDO614" s="211"/>
      <c r="DDP614" s="211"/>
      <c r="DDQ614" s="211"/>
      <c r="DDR614" s="211"/>
      <c r="DDS614" s="211"/>
      <c r="DDT614" s="211"/>
      <c r="DDU614" s="211"/>
      <c r="DDV614" s="211"/>
      <c r="DDW614" s="211"/>
      <c r="DDX614" s="211"/>
      <c r="DDY614" s="211"/>
      <c r="DDZ614" s="211"/>
      <c r="DEA614" s="211"/>
      <c r="DEB614" s="211"/>
      <c r="DEC614" s="211"/>
      <c r="DED614" s="211"/>
      <c r="DEE614" s="211"/>
      <c r="DEF614" s="211"/>
      <c r="DEG614" s="211"/>
      <c r="DEH614" s="211"/>
      <c r="DEI614" s="211"/>
      <c r="DEJ614" s="211"/>
      <c r="DEK614" s="211"/>
      <c r="DEL614" s="211"/>
      <c r="DEM614" s="211"/>
      <c r="DEN614" s="211"/>
      <c r="DEO614" s="211"/>
      <c r="DEP614" s="211"/>
      <c r="DEQ614" s="211"/>
      <c r="DER614" s="211"/>
      <c r="DES614" s="211"/>
      <c r="DET614" s="211"/>
      <c r="DEU614" s="211"/>
      <c r="DEV614" s="211"/>
      <c r="DEW614" s="211"/>
      <c r="DEX614" s="211"/>
      <c r="DEY614" s="211"/>
      <c r="DEZ614" s="211"/>
      <c r="DFA614" s="211"/>
      <c r="DFB614" s="211"/>
      <c r="DFC614" s="211"/>
      <c r="DFD614" s="211"/>
      <c r="DFE614" s="211"/>
      <c r="DFF614" s="211"/>
      <c r="DFG614" s="211"/>
      <c r="DFH614" s="211"/>
      <c r="DFI614" s="211"/>
      <c r="DFJ614" s="211"/>
      <c r="DFK614" s="211"/>
      <c r="DFL614" s="211"/>
      <c r="DFM614" s="211"/>
      <c r="DFN614" s="211"/>
      <c r="DFO614" s="211"/>
      <c r="DFP614" s="211"/>
      <c r="DFQ614" s="211"/>
      <c r="DFR614" s="211"/>
      <c r="DFS614" s="211"/>
      <c r="DFT614" s="211"/>
      <c r="DFU614" s="211"/>
      <c r="DFV614" s="211"/>
      <c r="DFW614" s="211"/>
      <c r="DFX614" s="211"/>
      <c r="DFY614" s="211"/>
      <c r="DFZ614" s="211"/>
      <c r="DGA614" s="211"/>
      <c r="DGB614" s="211"/>
      <c r="DGC614" s="211"/>
      <c r="DGD614" s="211"/>
      <c r="DGE614" s="211"/>
      <c r="DGF614" s="211"/>
      <c r="DGG614" s="211"/>
      <c r="DGH614" s="211"/>
      <c r="DGI614" s="211"/>
      <c r="DGJ614" s="211"/>
      <c r="DGK614" s="211"/>
      <c r="DGL614" s="211"/>
      <c r="DGM614" s="211"/>
      <c r="DGN614" s="211"/>
      <c r="DGO614" s="211"/>
      <c r="DGP614" s="211"/>
      <c r="DGQ614" s="211"/>
      <c r="DGR614" s="211"/>
      <c r="DGS614" s="211"/>
      <c r="DGT614" s="211"/>
      <c r="DGU614" s="211"/>
      <c r="DGV614" s="211"/>
      <c r="DGW614" s="211"/>
      <c r="DGX614" s="211"/>
      <c r="DGY614" s="211"/>
      <c r="DGZ614" s="211"/>
      <c r="DHA614" s="211"/>
      <c r="DHB614" s="211"/>
      <c r="DHC614" s="211"/>
      <c r="DHD614" s="211"/>
      <c r="DHE614" s="211"/>
      <c r="DHF614" s="211"/>
      <c r="DHG614" s="211"/>
      <c r="DHH614" s="211"/>
      <c r="DHI614" s="211"/>
      <c r="DHJ614" s="211"/>
      <c r="DHK614" s="211"/>
      <c r="DHL614" s="211"/>
      <c r="DHM614" s="211"/>
      <c r="DHN614" s="211"/>
      <c r="DHO614" s="211"/>
      <c r="DHP614" s="211"/>
      <c r="DHQ614" s="211"/>
      <c r="DHR614" s="211"/>
      <c r="DHS614" s="211"/>
      <c r="DHT614" s="211"/>
      <c r="DHU614" s="211"/>
      <c r="DHV614" s="211"/>
      <c r="DHW614" s="211"/>
      <c r="DHX614" s="211"/>
      <c r="DHY614" s="211"/>
      <c r="DHZ614" s="211"/>
      <c r="DIA614" s="211"/>
      <c r="DIB614" s="211"/>
      <c r="DIC614" s="211"/>
      <c r="DID614" s="211"/>
      <c r="DIE614" s="211"/>
      <c r="DIF614" s="211"/>
      <c r="DIG614" s="211"/>
      <c r="DIH614" s="211"/>
      <c r="DII614" s="211"/>
      <c r="DIJ614" s="211"/>
      <c r="DIK614" s="211"/>
      <c r="DIL614" s="211"/>
      <c r="DIM614" s="211"/>
      <c r="DIN614" s="211"/>
      <c r="DIO614" s="211"/>
      <c r="DIP614" s="211"/>
      <c r="DIQ614" s="211"/>
      <c r="DIR614" s="211"/>
      <c r="DIS614" s="211"/>
      <c r="DIT614" s="211"/>
      <c r="DIU614" s="211"/>
      <c r="DIV614" s="211"/>
      <c r="DIW614" s="211"/>
      <c r="DIX614" s="211"/>
      <c r="DIY614" s="211"/>
      <c r="DIZ614" s="211"/>
      <c r="DJA614" s="211"/>
      <c r="DJB614" s="211"/>
      <c r="DJC614" s="211"/>
      <c r="DJD614" s="211"/>
      <c r="DJE614" s="211"/>
      <c r="DJF614" s="211"/>
      <c r="DJG614" s="211"/>
      <c r="DJH614" s="211"/>
      <c r="DJI614" s="211"/>
      <c r="DJJ614" s="211"/>
      <c r="DJK614" s="211"/>
      <c r="DJL614" s="211"/>
      <c r="DJM614" s="211"/>
      <c r="DJN614" s="211"/>
      <c r="DJO614" s="211"/>
      <c r="DJP614" s="211"/>
      <c r="DJQ614" s="211"/>
      <c r="DJR614" s="211"/>
      <c r="DJS614" s="211"/>
      <c r="DJT614" s="211"/>
      <c r="DJU614" s="211"/>
      <c r="DJV614" s="211"/>
      <c r="DJW614" s="211"/>
      <c r="DJX614" s="211"/>
      <c r="DJY614" s="211"/>
      <c r="DJZ614" s="211"/>
      <c r="DKA614" s="211"/>
      <c r="DKB614" s="211"/>
      <c r="DKC614" s="211"/>
      <c r="DKD614" s="211"/>
      <c r="DKE614" s="211"/>
      <c r="DKF614" s="211"/>
      <c r="DKG614" s="211"/>
      <c r="DKH614" s="211"/>
      <c r="DKI614" s="211"/>
      <c r="DKJ614" s="211"/>
      <c r="DKK614" s="211"/>
      <c r="DKL614" s="211"/>
      <c r="DKM614" s="211"/>
      <c r="DKN614" s="211"/>
      <c r="DKO614" s="211"/>
      <c r="DKP614" s="211"/>
      <c r="DKQ614" s="211"/>
      <c r="DKR614" s="211"/>
      <c r="DKS614" s="211"/>
      <c r="DKT614" s="211"/>
      <c r="DKU614" s="211"/>
      <c r="DKV614" s="211"/>
      <c r="DKW614" s="211"/>
      <c r="DKX614" s="211"/>
      <c r="DKY614" s="211"/>
      <c r="DKZ614" s="211"/>
      <c r="DLA614" s="211"/>
      <c r="DLB614" s="211"/>
      <c r="DLC614" s="211"/>
      <c r="DLD614" s="211"/>
      <c r="DLE614" s="211"/>
      <c r="DLF614" s="211"/>
      <c r="DLG614" s="211"/>
      <c r="DLH614" s="211"/>
      <c r="DLI614" s="211"/>
      <c r="DLJ614" s="211"/>
      <c r="DLK614" s="211"/>
      <c r="DLL614" s="211"/>
      <c r="DLM614" s="211"/>
      <c r="DLN614" s="211"/>
      <c r="DLO614" s="211"/>
      <c r="DLP614" s="211"/>
      <c r="DLQ614" s="211"/>
      <c r="DLR614" s="211"/>
      <c r="DLS614" s="211"/>
      <c r="DLT614" s="211"/>
      <c r="DLU614" s="211"/>
      <c r="DLV614" s="211"/>
      <c r="DLW614" s="211"/>
      <c r="DLX614" s="211"/>
      <c r="DLY614" s="211"/>
      <c r="DLZ614" s="211"/>
      <c r="DMA614" s="211"/>
      <c r="DMB614" s="211"/>
      <c r="DMC614" s="211"/>
      <c r="DMD614" s="211"/>
      <c r="DME614" s="211"/>
      <c r="DMF614" s="211"/>
      <c r="DMG614" s="211"/>
      <c r="DMH614" s="211"/>
      <c r="DMI614" s="211"/>
      <c r="DMJ614" s="211"/>
      <c r="DMK614" s="211"/>
      <c r="DML614" s="211"/>
      <c r="DMM614" s="211"/>
      <c r="DMN614" s="211"/>
      <c r="DMO614" s="211"/>
      <c r="DMP614" s="211"/>
      <c r="DMQ614" s="211"/>
      <c r="DMR614" s="211"/>
      <c r="DMS614" s="211"/>
      <c r="DMT614" s="211"/>
      <c r="DMU614" s="211"/>
      <c r="DMV614" s="211"/>
      <c r="DMW614" s="211"/>
      <c r="DMX614" s="211"/>
      <c r="DMY614" s="211"/>
      <c r="DMZ614" s="211"/>
      <c r="DNA614" s="211"/>
      <c r="DNB614" s="211"/>
      <c r="DNC614" s="211"/>
      <c r="DND614" s="211"/>
      <c r="DNE614" s="211"/>
      <c r="DNF614" s="211"/>
      <c r="DNG614" s="211"/>
      <c r="DNH614" s="211"/>
      <c r="DNI614" s="211"/>
      <c r="DNJ614" s="211"/>
      <c r="DNK614" s="211"/>
      <c r="DNL614" s="211"/>
      <c r="DNM614" s="211"/>
      <c r="DNN614" s="211"/>
      <c r="DNO614" s="211"/>
      <c r="DNP614" s="211"/>
      <c r="DNQ614" s="211"/>
      <c r="DNR614" s="211"/>
      <c r="DNS614" s="211"/>
      <c r="DNT614" s="211"/>
      <c r="DNU614" s="211"/>
      <c r="DNV614" s="211"/>
      <c r="DNW614" s="211"/>
      <c r="DNX614" s="211"/>
      <c r="DNY614" s="211"/>
      <c r="DNZ614" s="211"/>
      <c r="DOA614" s="211"/>
      <c r="DOB614" s="211"/>
      <c r="DOC614" s="211"/>
      <c r="DOD614" s="211"/>
      <c r="DOE614" s="211"/>
      <c r="DOF614" s="211"/>
      <c r="DOG614" s="211"/>
      <c r="DOH614" s="211"/>
      <c r="DOI614" s="211"/>
      <c r="DOJ614" s="211"/>
      <c r="DOK614" s="211"/>
      <c r="DOL614" s="211"/>
      <c r="DOM614" s="211"/>
      <c r="DON614" s="211"/>
      <c r="DOO614" s="211"/>
      <c r="DOP614" s="211"/>
      <c r="DOQ614" s="211"/>
      <c r="DOR614" s="211"/>
      <c r="DOS614" s="211"/>
      <c r="DOT614" s="211"/>
      <c r="DOU614" s="211"/>
      <c r="DOV614" s="211"/>
      <c r="DOW614" s="211"/>
      <c r="DOX614" s="211"/>
      <c r="DOY614" s="211"/>
      <c r="DOZ614" s="211"/>
      <c r="DPA614" s="211"/>
      <c r="DPB614" s="211"/>
      <c r="DPC614" s="211"/>
      <c r="DPD614" s="211"/>
      <c r="DPE614" s="211"/>
      <c r="DPF614" s="211"/>
      <c r="DPG614" s="211"/>
      <c r="DPH614" s="211"/>
      <c r="DPI614" s="211"/>
      <c r="DPJ614" s="211"/>
      <c r="DPK614" s="211"/>
      <c r="DPL614" s="211"/>
      <c r="DPM614" s="211"/>
      <c r="DPN614" s="211"/>
      <c r="DPO614" s="211"/>
      <c r="DPP614" s="211"/>
      <c r="DPQ614" s="211"/>
      <c r="DPR614" s="211"/>
      <c r="DPS614" s="211"/>
      <c r="DPT614" s="211"/>
      <c r="DPU614" s="211"/>
      <c r="DPV614" s="211"/>
      <c r="DPW614" s="211"/>
      <c r="DPX614" s="211"/>
      <c r="DPY614" s="211"/>
      <c r="DPZ614" s="211"/>
      <c r="DQA614" s="211"/>
      <c r="DQB614" s="211"/>
      <c r="DQC614" s="211"/>
      <c r="DQD614" s="211"/>
      <c r="DQE614" s="211"/>
      <c r="DQF614" s="211"/>
      <c r="DQG614" s="211"/>
      <c r="DQH614" s="211"/>
      <c r="DQI614" s="211"/>
      <c r="DQJ614" s="211"/>
      <c r="DQK614" s="211"/>
      <c r="DQL614" s="211"/>
      <c r="DQM614" s="211"/>
      <c r="DQN614" s="211"/>
      <c r="DQO614" s="211"/>
      <c r="DQP614" s="211"/>
      <c r="DQQ614" s="211"/>
      <c r="DQR614" s="211"/>
      <c r="DQS614" s="211"/>
      <c r="DQT614" s="211"/>
      <c r="DQU614" s="211"/>
      <c r="DQV614" s="211"/>
      <c r="DQW614" s="211"/>
      <c r="DQX614" s="211"/>
      <c r="DQY614" s="211"/>
      <c r="DQZ614" s="211"/>
      <c r="DRA614" s="211"/>
      <c r="DRB614" s="211"/>
      <c r="DRC614" s="211"/>
      <c r="DRD614" s="211"/>
      <c r="DRE614" s="211"/>
      <c r="DRF614" s="211"/>
      <c r="DRG614" s="211"/>
      <c r="DRH614" s="211"/>
      <c r="DRI614" s="211"/>
      <c r="DRJ614" s="211"/>
      <c r="DRK614" s="211"/>
      <c r="DRL614" s="211"/>
      <c r="DRM614" s="211"/>
      <c r="DRN614" s="211"/>
      <c r="DRO614" s="211"/>
      <c r="DRP614" s="211"/>
      <c r="DRQ614" s="211"/>
      <c r="DRR614" s="211"/>
      <c r="DRS614" s="211"/>
      <c r="DRT614" s="211"/>
      <c r="DRU614" s="211"/>
      <c r="DRV614" s="211"/>
      <c r="DRW614" s="211"/>
      <c r="DRX614" s="211"/>
      <c r="DRY614" s="211"/>
      <c r="DRZ614" s="211"/>
      <c r="DSA614" s="211"/>
      <c r="DSB614" s="211"/>
      <c r="DSC614" s="211"/>
      <c r="DSD614" s="211"/>
      <c r="DSE614" s="211"/>
      <c r="DSF614" s="211"/>
      <c r="DSG614" s="211"/>
      <c r="DSH614" s="211"/>
      <c r="DSI614" s="211"/>
      <c r="DSJ614" s="211"/>
      <c r="DSK614" s="211"/>
      <c r="DSL614" s="211"/>
      <c r="DSM614" s="211"/>
      <c r="DSN614" s="211"/>
      <c r="DSO614" s="211"/>
      <c r="DSP614" s="211"/>
      <c r="DSQ614" s="211"/>
      <c r="DSR614" s="211"/>
      <c r="DSS614" s="211"/>
      <c r="DST614" s="211"/>
      <c r="DSU614" s="211"/>
      <c r="DSV614" s="211"/>
      <c r="DSW614" s="211"/>
      <c r="DSX614" s="211"/>
      <c r="DSY614" s="211"/>
      <c r="DSZ614" s="211"/>
      <c r="DTA614" s="211"/>
      <c r="DTB614" s="211"/>
      <c r="DTC614" s="211"/>
      <c r="DTD614" s="211"/>
      <c r="DTE614" s="211"/>
      <c r="DTF614" s="211"/>
      <c r="DTG614" s="211"/>
      <c r="DTH614" s="211"/>
      <c r="DTI614" s="211"/>
      <c r="DTJ614" s="211"/>
      <c r="DTK614" s="211"/>
      <c r="DTL614" s="211"/>
      <c r="DTM614" s="211"/>
      <c r="DTN614" s="211"/>
      <c r="DTO614" s="211"/>
      <c r="DTP614" s="211"/>
      <c r="DTQ614" s="211"/>
      <c r="DTR614" s="211"/>
      <c r="DTS614" s="211"/>
      <c r="DTT614" s="211"/>
      <c r="DTU614" s="211"/>
      <c r="DTV614" s="211"/>
      <c r="DTW614" s="211"/>
      <c r="DTX614" s="211"/>
      <c r="DTY614" s="211"/>
      <c r="DTZ614" s="211"/>
      <c r="DUA614" s="211"/>
      <c r="DUB614" s="211"/>
      <c r="DUC614" s="211"/>
      <c r="DUD614" s="211"/>
      <c r="DUE614" s="211"/>
      <c r="DUF614" s="211"/>
      <c r="DUG614" s="211"/>
      <c r="DUH614" s="211"/>
      <c r="DUI614" s="211"/>
      <c r="DUJ614" s="211"/>
      <c r="DUK614" s="211"/>
      <c r="DUL614" s="211"/>
      <c r="DUM614" s="211"/>
      <c r="DUN614" s="211"/>
      <c r="DUO614" s="211"/>
      <c r="DUP614" s="211"/>
      <c r="DUQ614" s="211"/>
      <c r="DUR614" s="211"/>
      <c r="DUS614" s="211"/>
      <c r="DUT614" s="211"/>
      <c r="DUU614" s="211"/>
      <c r="DUV614" s="211"/>
      <c r="DUW614" s="211"/>
      <c r="DUX614" s="211"/>
      <c r="DUY614" s="211"/>
      <c r="DUZ614" s="211"/>
      <c r="DVA614" s="211"/>
      <c r="DVB614" s="211"/>
      <c r="DVC614" s="211"/>
      <c r="DVD614" s="211"/>
      <c r="DVE614" s="211"/>
      <c r="DVF614" s="211"/>
      <c r="DVG614" s="211"/>
      <c r="DVH614" s="211"/>
      <c r="DVI614" s="211"/>
      <c r="DVJ614" s="211"/>
      <c r="DVK614" s="211"/>
      <c r="DVL614" s="211"/>
      <c r="DVM614" s="211"/>
      <c r="DVN614" s="211"/>
      <c r="DVO614" s="211"/>
      <c r="DVP614" s="211"/>
      <c r="DVQ614" s="211"/>
      <c r="DVR614" s="211"/>
      <c r="DVS614" s="211"/>
      <c r="DVT614" s="211"/>
      <c r="DVU614" s="211"/>
      <c r="DVV614" s="211"/>
      <c r="DVW614" s="211"/>
      <c r="DVX614" s="211"/>
      <c r="DVY614" s="211"/>
      <c r="DVZ614" s="211"/>
      <c r="DWA614" s="211"/>
      <c r="DWB614" s="211"/>
      <c r="DWC614" s="211"/>
      <c r="DWD614" s="211"/>
      <c r="DWE614" s="211"/>
      <c r="DWF614" s="211"/>
      <c r="DWG614" s="211"/>
      <c r="DWH614" s="211"/>
      <c r="DWI614" s="211"/>
      <c r="DWJ614" s="211"/>
      <c r="DWK614" s="211"/>
      <c r="DWL614" s="211"/>
      <c r="DWM614" s="211"/>
      <c r="DWN614" s="211"/>
      <c r="DWO614" s="211"/>
      <c r="DWP614" s="211"/>
      <c r="DWQ614" s="211"/>
      <c r="DWR614" s="211"/>
      <c r="DWS614" s="211"/>
      <c r="DWT614" s="211"/>
      <c r="DWU614" s="211"/>
      <c r="DWV614" s="211"/>
      <c r="DWW614" s="211"/>
      <c r="DWX614" s="211"/>
      <c r="DWY614" s="211"/>
      <c r="DWZ614" s="211"/>
      <c r="DXA614" s="211"/>
      <c r="DXB614" s="211"/>
      <c r="DXC614" s="211"/>
      <c r="DXD614" s="211"/>
      <c r="DXE614" s="211"/>
      <c r="DXF614" s="211"/>
      <c r="DXG614" s="211"/>
      <c r="DXH614" s="211"/>
      <c r="DXI614" s="211"/>
      <c r="DXJ614" s="211"/>
      <c r="DXK614" s="211"/>
      <c r="DXL614" s="211"/>
      <c r="DXM614" s="211"/>
      <c r="DXN614" s="211"/>
      <c r="DXO614" s="211"/>
      <c r="DXP614" s="211"/>
      <c r="DXQ614" s="211"/>
      <c r="DXR614" s="211"/>
      <c r="DXS614" s="211"/>
      <c r="DXT614" s="211"/>
      <c r="DXU614" s="211"/>
      <c r="DXV614" s="211"/>
      <c r="DXW614" s="211"/>
      <c r="DXX614" s="211"/>
      <c r="DXY614" s="211"/>
      <c r="DXZ614" s="211"/>
      <c r="DYA614" s="211"/>
      <c r="DYB614" s="211"/>
      <c r="DYC614" s="211"/>
      <c r="DYD614" s="211"/>
      <c r="DYE614" s="211"/>
      <c r="DYF614" s="211"/>
      <c r="DYG614" s="211"/>
      <c r="DYH614" s="211"/>
      <c r="DYI614" s="211"/>
      <c r="DYJ614" s="211"/>
      <c r="DYK614" s="211"/>
      <c r="DYL614" s="211"/>
      <c r="DYM614" s="211"/>
      <c r="DYN614" s="211"/>
      <c r="DYO614" s="211"/>
      <c r="DYP614" s="211"/>
      <c r="DYQ614" s="211"/>
      <c r="DYR614" s="211"/>
      <c r="DYS614" s="211"/>
      <c r="DYT614" s="211"/>
      <c r="DYU614" s="211"/>
      <c r="DYV614" s="211"/>
      <c r="DYW614" s="211"/>
      <c r="DYX614" s="211"/>
      <c r="DYY614" s="211"/>
      <c r="DYZ614" s="211"/>
      <c r="DZA614" s="211"/>
      <c r="DZB614" s="211"/>
      <c r="DZC614" s="211"/>
      <c r="DZD614" s="211"/>
      <c r="DZE614" s="211"/>
      <c r="DZF614" s="211"/>
      <c r="DZG614" s="211"/>
      <c r="DZH614" s="211"/>
      <c r="DZI614" s="211"/>
      <c r="DZJ614" s="211"/>
      <c r="DZK614" s="211"/>
      <c r="DZL614" s="211"/>
      <c r="DZM614" s="211"/>
      <c r="DZN614" s="211"/>
      <c r="DZO614" s="211"/>
      <c r="DZP614" s="211"/>
      <c r="DZQ614" s="211"/>
      <c r="DZR614" s="211"/>
      <c r="DZS614" s="211"/>
      <c r="DZT614" s="211"/>
      <c r="DZU614" s="211"/>
      <c r="DZV614" s="211"/>
      <c r="DZW614" s="211"/>
      <c r="DZX614" s="211"/>
      <c r="DZY614" s="211"/>
      <c r="DZZ614" s="211"/>
      <c r="EAA614" s="211"/>
      <c r="EAB614" s="211"/>
      <c r="EAC614" s="211"/>
      <c r="EAD614" s="211"/>
      <c r="EAE614" s="211"/>
      <c r="EAF614" s="211"/>
      <c r="EAG614" s="211"/>
      <c r="EAH614" s="211"/>
      <c r="EAI614" s="211"/>
      <c r="EAJ614" s="211"/>
      <c r="EAK614" s="211"/>
      <c r="EAL614" s="211"/>
      <c r="EAM614" s="211"/>
      <c r="EAN614" s="211"/>
      <c r="EAO614" s="211"/>
      <c r="EAP614" s="211"/>
      <c r="EAQ614" s="211"/>
      <c r="EAR614" s="211"/>
      <c r="EAS614" s="211"/>
      <c r="EAT614" s="211"/>
      <c r="EAU614" s="211"/>
      <c r="EAV614" s="211"/>
      <c r="EAW614" s="211"/>
      <c r="EAX614" s="211"/>
      <c r="EAY614" s="211"/>
      <c r="EAZ614" s="211"/>
      <c r="EBA614" s="211"/>
      <c r="EBB614" s="211"/>
      <c r="EBC614" s="211"/>
      <c r="EBD614" s="211"/>
      <c r="EBE614" s="211"/>
      <c r="EBF614" s="211"/>
      <c r="EBG614" s="211"/>
      <c r="EBH614" s="211"/>
      <c r="EBI614" s="211"/>
      <c r="EBJ614" s="211"/>
      <c r="EBK614" s="211"/>
      <c r="EBL614" s="211"/>
      <c r="EBM614" s="211"/>
      <c r="EBN614" s="211"/>
      <c r="EBO614" s="211"/>
      <c r="EBP614" s="211"/>
      <c r="EBQ614" s="211"/>
      <c r="EBR614" s="211"/>
      <c r="EBS614" s="211"/>
      <c r="EBT614" s="211"/>
      <c r="EBU614" s="211"/>
      <c r="EBV614" s="211"/>
      <c r="EBW614" s="211"/>
      <c r="EBX614" s="211"/>
      <c r="EBY614" s="211"/>
      <c r="EBZ614" s="211"/>
      <c r="ECA614" s="211"/>
      <c r="ECB614" s="211"/>
      <c r="ECC614" s="211"/>
      <c r="ECD614" s="211"/>
      <c r="ECE614" s="211"/>
      <c r="ECF614" s="211"/>
      <c r="ECG614" s="211"/>
      <c r="ECH614" s="211"/>
      <c r="ECI614" s="211"/>
      <c r="ECJ614" s="211"/>
      <c r="ECK614" s="211"/>
      <c r="ECL614" s="211"/>
      <c r="ECM614" s="211"/>
      <c r="ECN614" s="211"/>
      <c r="ECO614" s="211"/>
      <c r="ECP614" s="211"/>
      <c r="ECQ614" s="211"/>
      <c r="ECR614" s="211"/>
      <c r="ECS614" s="211"/>
      <c r="ECT614" s="211"/>
      <c r="ECU614" s="211"/>
      <c r="ECV614" s="211"/>
      <c r="ECW614" s="211"/>
      <c r="ECX614" s="211"/>
      <c r="ECY614" s="211"/>
      <c r="ECZ614" s="211"/>
      <c r="EDA614" s="211"/>
      <c r="EDB614" s="211"/>
      <c r="EDC614" s="211"/>
      <c r="EDD614" s="211"/>
      <c r="EDE614" s="211"/>
      <c r="EDF614" s="211"/>
      <c r="EDG614" s="211"/>
      <c r="EDH614" s="211"/>
      <c r="EDI614" s="211"/>
      <c r="EDJ614" s="211"/>
      <c r="EDK614" s="211"/>
      <c r="EDL614" s="211"/>
      <c r="EDM614" s="211"/>
      <c r="EDN614" s="211"/>
      <c r="EDO614" s="211"/>
      <c r="EDP614" s="211"/>
      <c r="EDQ614" s="211"/>
      <c r="EDR614" s="211"/>
      <c r="EDS614" s="211"/>
      <c r="EDT614" s="211"/>
      <c r="EDU614" s="211"/>
      <c r="EDV614" s="211"/>
      <c r="EDW614" s="211"/>
      <c r="EDX614" s="211"/>
      <c r="EDY614" s="211"/>
      <c r="EDZ614" s="211"/>
      <c r="EEA614" s="211"/>
      <c r="EEB614" s="211"/>
      <c r="EEC614" s="211"/>
      <c r="EED614" s="211"/>
      <c r="EEE614" s="211"/>
      <c r="EEF614" s="211"/>
      <c r="EEG614" s="211"/>
      <c r="EEH614" s="211"/>
      <c r="EEI614" s="211"/>
      <c r="EEJ614" s="211"/>
      <c r="EEK614" s="211"/>
      <c r="EEL614" s="211"/>
      <c r="EEM614" s="211"/>
      <c r="EEN614" s="211"/>
      <c r="EEO614" s="211"/>
      <c r="EEP614" s="211"/>
      <c r="EEQ614" s="211"/>
      <c r="EER614" s="211"/>
      <c r="EES614" s="211"/>
      <c r="EET614" s="211"/>
      <c r="EEU614" s="211"/>
      <c r="EEV614" s="211"/>
      <c r="EEW614" s="211"/>
      <c r="EEX614" s="211"/>
      <c r="EEY614" s="211"/>
      <c r="EEZ614" s="211"/>
      <c r="EFA614" s="211"/>
      <c r="EFB614" s="211"/>
      <c r="EFC614" s="211"/>
      <c r="EFD614" s="211"/>
      <c r="EFE614" s="211"/>
      <c r="EFF614" s="211"/>
      <c r="EFG614" s="211"/>
      <c r="EFH614" s="211"/>
      <c r="EFI614" s="211"/>
      <c r="EFJ614" s="211"/>
      <c r="EFK614" s="211"/>
      <c r="EFL614" s="211"/>
      <c r="EFM614" s="211"/>
      <c r="EFN614" s="211"/>
      <c r="EFO614" s="211"/>
      <c r="EFP614" s="211"/>
      <c r="EFQ614" s="211"/>
      <c r="EFR614" s="211"/>
      <c r="EFS614" s="211"/>
      <c r="EFT614" s="211"/>
      <c r="EFU614" s="211"/>
      <c r="EFV614" s="211"/>
      <c r="EFW614" s="211"/>
      <c r="EFX614" s="211"/>
      <c r="EFY614" s="211"/>
      <c r="EFZ614" s="211"/>
      <c r="EGA614" s="211"/>
      <c r="EGB614" s="211"/>
      <c r="EGC614" s="211"/>
      <c r="EGD614" s="211"/>
      <c r="EGE614" s="211"/>
      <c r="EGF614" s="211"/>
      <c r="EGG614" s="211"/>
      <c r="EGH614" s="211"/>
      <c r="EGI614" s="211"/>
      <c r="EGJ614" s="211"/>
      <c r="EGK614" s="211"/>
      <c r="EGL614" s="211"/>
      <c r="EGM614" s="211"/>
      <c r="EGN614" s="211"/>
      <c r="EGO614" s="211"/>
      <c r="EGP614" s="211"/>
      <c r="EGQ614" s="211"/>
      <c r="EGR614" s="211"/>
      <c r="EGS614" s="211"/>
      <c r="EGT614" s="211"/>
      <c r="EGU614" s="211"/>
      <c r="EGV614" s="211"/>
      <c r="EGW614" s="211"/>
      <c r="EGX614" s="211"/>
      <c r="EGY614" s="211"/>
      <c r="EGZ614" s="211"/>
      <c r="EHA614" s="211"/>
      <c r="EHB614" s="211"/>
      <c r="EHC614" s="211"/>
      <c r="EHD614" s="211"/>
      <c r="EHE614" s="211"/>
      <c r="EHF614" s="211"/>
      <c r="EHG614" s="211"/>
      <c r="EHH614" s="211"/>
      <c r="EHI614" s="211"/>
      <c r="EHJ614" s="211"/>
      <c r="EHK614" s="211"/>
      <c r="EHL614" s="211"/>
      <c r="EHM614" s="211"/>
      <c r="EHN614" s="211"/>
      <c r="EHO614" s="211"/>
      <c r="EHP614" s="211"/>
      <c r="EHQ614" s="211"/>
      <c r="EHR614" s="211"/>
      <c r="EHS614" s="211"/>
      <c r="EHT614" s="211"/>
      <c r="EHU614" s="211"/>
      <c r="EHV614" s="211"/>
      <c r="EHW614" s="211"/>
      <c r="EHX614" s="211"/>
      <c r="EHY614" s="211"/>
      <c r="EHZ614" s="211"/>
      <c r="EIA614" s="211"/>
      <c r="EIB614" s="211"/>
      <c r="EIC614" s="211"/>
      <c r="EID614" s="211"/>
      <c r="EIE614" s="211"/>
      <c r="EIF614" s="211"/>
      <c r="EIG614" s="211"/>
      <c r="EIH614" s="211"/>
      <c r="EII614" s="211"/>
      <c r="EIJ614" s="211"/>
      <c r="EIK614" s="211"/>
      <c r="EIL614" s="211"/>
      <c r="EIM614" s="211"/>
      <c r="EIN614" s="211"/>
      <c r="EIO614" s="211"/>
      <c r="EIP614" s="211"/>
      <c r="EIQ614" s="211"/>
      <c r="EIR614" s="211"/>
      <c r="EIS614" s="211"/>
      <c r="EIT614" s="211"/>
      <c r="EIU614" s="211"/>
      <c r="EIV614" s="211"/>
      <c r="EIW614" s="211"/>
      <c r="EIX614" s="211"/>
      <c r="EIY614" s="211"/>
      <c r="EIZ614" s="211"/>
      <c r="EJA614" s="211"/>
      <c r="EJB614" s="211"/>
      <c r="EJC614" s="211"/>
      <c r="EJD614" s="211"/>
      <c r="EJE614" s="211"/>
      <c r="EJF614" s="211"/>
      <c r="EJG614" s="211"/>
      <c r="EJH614" s="211"/>
      <c r="EJI614" s="211"/>
      <c r="EJJ614" s="211"/>
      <c r="EJK614" s="211"/>
      <c r="EJL614" s="211"/>
      <c r="EJM614" s="211"/>
      <c r="EJN614" s="211"/>
      <c r="EJO614" s="211"/>
      <c r="EJP614" s="211"/>
      <c r="EJQ614" s="211"/>
      <c r="EJR614" s="211"/>
      <c r="EJS614" s="211"/>
      <c r="EJT614" s="211"/>
      <c r="EJU614" s="211"/>
      <c r="EJV614" s="211"/>
      <c r="EJW614" s="211"/>
      <c r="EJX614" s="211"/>
      <c r="EJY614" s="211"/>
      <c r="EJZ614" s="211"/>
      <c r="EKA614" s="211"/>
      <c r="EKB614" s="211"/>
      <c r="EKC614" s="211"/>
      <c r="EKD614" s="211"/>
      <c r="EKE614" s="211"/>
      <c r="EKF614" s="211"/>
      <c r="EKG614" s="211"/>
      <c r="EKH614" s="211"/>
      <c r="EKI614" s="211"/>
      <c r="EKJ614" s="211"/>
      <c r="EKK614" s="211"/>
      <c r="EKL614" s="211"/>
      <c r="EKM614" s="211"/>
      <c r="EKN614" s="211"/>
      <c r="EKO614" s="211"/>
      <c r="EKP614" s="211"/>
      <c r="EKQ614" s="211"/>
      <c r="EKR614" s="211"/>
      <c r="EKS614" s="211"/>
      <c r="EKT614" s="211"/>
      <c r="EKU614" s="211"/>
      <c r="EKV614" s="211"/>
      <c r="EKW614" s="211"/>
      <c r="EKX614" s="211"/>
      <c r="EKY614" s="211"/>
      <c r="EKZ614" s="211"/>
      <c r="ELA614" s="211"/>
      <c r="ELB614" s="211"/>
      <c r="ELC614" s="211"/>
      <c r="ELD614" s="211"/>
      <c r="ELE614" s="211"/>
      <c r="ELF614" s="211"/>
      <c r="ELG614" s="211"/>
      <c r="ELH614" s="211"/>
      <c r="ELI614" s="211"/>
      <c r="ELJ614" s="211"/>
      <c r="ELK614" s="211"/>
      <c r="ELL614" s="211"/>
      <c r="ELM614" s="211"/>
      <c r="ELN614" s="211"/>
      <c r="ELO614" s="211"/>
      <c r="ELP614" s="211"/>
      <c r="ELQ614" s="211"/>
      <c r="ELR614" s="211"/>
      <c r="ELS614" s="211"/>
      <c r="ELT614" s="211"/>
      <c r="ELU614" s="211"/>
      <c r="ELV614" s="211"/>
      <c r="ELW614" s="211"/>
      <c r="ELX614" s="211"/>
      <c r="ELY614" s="211"/>
      <c r="ELZ614" s="211"/>
      <c r="EMA614" s="211"/>
      <c r="EMB614" s="211"/>
      <c r="EMC614" s="211"/>
      <c r="EMD614" s="211"/>
      <c r="EME614" s="211"/>
      <c r="EMF614" s="211"/>
      <c r="EMG614" s="211"/>
      <c r="EMH614" s="211"/>
      <c r="EMI614" s="211"/>
      <c r="EMJ614" s="211"/>
      <c r="EMK614" s="211"/>
      <c r="EML614" s="211"/>
      <c r="EMM614" s="211"/>
      <c r="EMN614" s="211"/>
      <c r="EMO614" s="211"/>
      <c r="EMP614" s="211"/>
      <c r="EMQ614" s="211"/>
      <c r="EMR614" s="211"/>
      <c r="EMS614" s="211"/>
      <c r="EMT614" s="211"/>
      <c r="EMU614" s="211"/>
      <c r="EMV614" s="211"/>
      <c r="EMW614" s="211"/>
      <c r="EMX614" s="211"/>
      <c r="EMY614" s="211"/>
      <c r="EMZ614" s="211"/>
      <c r="ENA614" s="211"/>
      <c r="ENB614" s="211"/>
      <c r="ENC614" s="211"/>
      <c r="END614" s="211"/>
      <c r="ENE614" s="211"/>
      <c r="ENF614" s="211"/>
      <c r="ENG614" s="211"/>
      <c r="ENH614" s="211"/>
      <c r="ENI614" s="211"/>
      <c r="ENJ614" s="211"/>
      <c r="ENK614" s="211"/>
      <c r="ENL614" s="211"/>
      <c r="ENM614" s="211"/>
      <c r="ENN614" s="211"/>
      <c r="ENO614" s="211"/>
      <c r="ENP614" s="211"/>
      <c r="ENQ614" s="211"/>
      <c r="ENR614" s="211"/>
      <c r="ENS614" s="211"/>
      <c r="ENT614" s="211"/>
      <c r="ENU614" s="211"/>
      <c r="ENV614" s="211"/>
      <c r="ENW614" s="211"/>
      <c r="ENX614" s="211"/>
      <c r="ENY614" s="211"/>
      <c r="ENZ614" s="211"/>
      <c r="EOA614" s="211"/>
      <c r="EOB614" s="211"/>
      <c r="EOC614" s="211"/>
      <c r="EOD614" s="211"/>
      <c r="EOE614" s="211"/>
      <c r="EOF614" s="211"/>
      <c r="EOG614" s="211"/>
      <c r="EOH614" s="211"/>
      <c r="EOI614" s="211"/>
      <c r="EOJ614" s="211"/>
      <c r="EOK614" s="211"/>
      <c r="EOL614" s="211"/>
      <c r="EOM614" s="211"/>
      <c r="EON614" s="211"/>
      <c r="EOO614" s="211"/>
      <c r="EOP614" s="211"/>
      <c r="EOQ614" s="211"/>
      <c r="EOR614" s="211"/>
      <c r="EOS614" s="211"/>
      <c r="EOT614" s="211"/>
      <c r="EOU614" s="211"/>
      <c r="EOV614" s="211"/>
      <c r="EOW614" s="211"/>
      <c r="EOX614" s="211"/>
      <c r="EOY614" s="211"/>
      <c r="EOZ614" s="211"/>
      <c r="EPA614" s="211"/>
      <c r="EPB614" s="211"/>
      <c r="EPC614" s="211"/>
      <c r="EPD614" s="211"/>
      <c r="EPE614" s="211"/>
      <c r="EPF614" s="211"/>
      <c r="EPG614" s="211"/>
      <c r="EPH614" s="211"/>
      <c r="EPI614" s="211"/>
      <c r="EPJ614" s="211"/>
      <c r="EPK614" s="211"/>
      <c r="EPL614" s="211"/>
      <c r="EPM614" s="211"/>
      <c r="EPN614" s="211"/>
      <c r="EPO614" s="211"/>
      <c r="EPP614" s="211"/>
      <c r="EPQ614" s="211"/>
      <c r="EPR614" s="211"/>
      <c r="EPS614" s="211"/>
      <c r="EPT614" s="211"/>
      <c r="EPU614" s="211"/>
      <c r="EPV614" s="211"/>
      <c r="EPW614" s="211"/>
      <c r="EPX614" s="211"/>
      <c r="EPY614" s="211"/>
      <c r="EPZ614" s="211"/>
      <c r="EQA614" s="211"/>
      <c r="EQB614" s="211"/>
      <c r="EQC614" s="211"/>
      <c r="EQD614" s="211"/>
      <c r="EQE614" s="211"/>
      <c r="EQF614" s="211"/>
      <c r="EQG614" s="211"/>
      <c r="EQH614" s="211"/>
      <c r="EQI614" s="211"/>
      <c r="EQJ614" s="211"/>
      <c r="EQK614" s="211"/>
      <c r="EQL614" s="211"/>
      <c r="EQM614" s="211"/>
      <c r="EQN614" s="211"/>
      <c r="EQO614" s="211"/>
      <c r="EQP614" s="211"/>
      <c r="EQQ614" s="211"/>
      <c r="EQR614" s="211"/>
      <c r="EQS614" s="211"/>
      <c r="EQT614" s="211"/>
      <c r="EQU614" s="211"/>
      <c r="EQV614" s="211"/>
      <c r="EQW614" s="211"/>
      <c r="EQX614" s="211"/>
      <c r="EQY614" s="211"/>
      <c r="EQZ614" s="211"/>
      <c r="ERA614" s="211"/>
      <c r="ERB614" s="211"/>
      <c r="ERC614" s="211"/>
      <c r="ERD614" s="211"/>
      <c r="ERE614" s="211"/>
      <c r="ERF614" s="211"/>
      <c r="ERG614" s="211"/>
      <c r="ERH614" s="211"/>
      <c r="ERI614" s="211"/>
      <c r="ERJ614" s="211"/>
      <c r="ERK614" s="211"/>
      <c r="ERL614" s="211"/>
      <c r="ERM614" s="211"/>
      <c r="ERN614" s="211"/>
      <c r="ERO614" s="211"/>
      <c r="ERP614" s="211"/>
      <c r="ERQ614" s="211"/>
      <c r="ERR614" s="211"/>
      <c r="ERS614" s="211"/>
      <c r="ERT614" s="211"/>
      <c r="ERU614" s="211"/>
      <c r="ERV614" s="211"/>
      <c r="ERW614" s="211"/>
      <c r="ERX614" s="211"/>
      <c r="ERY614" s="211"/>
      <c r="ERZ614" s="211"/>
      <c r="ESA614" s="211"/>
      <c r="ESB614" s="211"/>
      <c r="ESC614" s="211"/>
      <c r="ESD614" s="211"/>
      <c r="ESE614" s="211"/>
      <c r="ESF614" s="211"/>
      <c r="ESG614" s="211"/>
      <c r="ESH614" s="211"/>
      <c r="ESI614" s="211"/>
      <c r="ESJ614" s="211"/>
      <c r="ESK614" s="211"/>
      <c r="ESL614" s="211"/>
      <c r="ESM614" s="211"/>
      <c r="ESN614" s="211"/>
      <c r="ESO614" s="211"/>
      <c r="ESP614" s="211"/>
      <c r="ESQ614" s="211"/>
      <c r="ESR614" s="211"/>
      <c r="ESS614" s="211"/>
      <c r="EST614" s="211"/>
      <c r="ESU614" s="211"/>
      <c r="ESV614" s="211"/>
      <c r="ESW614" s="211"/>
      <c r="ESX614" s="211"/>
      <c r="ESY614" s="211"/>
      <c r="ESZ614" s="211"/>
      <c r="ETA614" s="211"/>
      <c r="ETB614" s="211"/>
      <c r="ETC614" s="211"/>
      <c r="ETD614" s="211"/>
      <c r="ETE614" s="211"/>
      <c r="ETF614" s="211"/>
      <c r="ETG614" s="211"/>
      <c r="ETH614" s="211"/>
      <c r="ETI614" s="211"/>
      <c r="ETJ614" s="211"/>
      <c r="ETK614" s="211"/>
      <c r="ETL614" s="211"/>
      <c r="ETM614" s="211"/>
      <c r="ETN614" s="211"/>
      <c r="ETO614" s="211"/>
      <c r="ETP614" s="211"/>
      <c r="ETQ614" s="211"/>
      <c r="ETR614" s="211"/>
      <c r="ETS614" s="211"/>
      <c r="ETT614" s="211"/>
      <c r="ETU614" s="211"/>
      <c r="ETV614" s="211"/>
      <c r="ETW614" s="211"/>
      <c r="ETX614" s="211"/>
      <c r="ETY614" s="211"/>
      <c r="ETZ614" s="211"/>
      <c r="EUA614" s="211"/>
      <c r="EUB614" s="211"/>
      <c r="EUC614" s="211"/>
      <c r="EUD614" s="211"/>
      <c r="EUE614" s="211"/>
      <c r="EUF614" s="211"/>
      <c r="EUG614" s="211"/>
      <c r="EUH614" s="211"/>
      <c r="EUI614" s="211"/>
      <c r="EUJ614" s="211"/>
      <c r="EUK614" s="211"/>
      <c r="EUL614" s="211"/>
      <c r="EUM614" s="211"/>
      <c r="EUN614" s="211"/>
      <c r="EUO614" s="211"/>
      <c r="EUP614" s="211"/>
      <c r="EUQ614" s="211"/>
      <c r="EUR614" s="211"/>
      <c r="EUS614" s="211"/>
      <c r="EUT614" s="211"/>
      <c r="EUU614" s="211"/>
      <c r="EUV614" s="211"/>
      <c r="EUW614" s="211"/>
      <c r="EUX614" s="211"/>
      <c r="EUY614" s="211"/>
      <c r="EUZ614" s="211"/>
      <c r="EVA614" s="211"/>
      <c r="EVB614" s="211"/>
      <c r="EVC614" s="211"/>
      <c r="EVD614" s="211"/>
      <c r="EVE614" s="211"/>
      <c r="EVF614" s="211"/>
      <c r="EVG614" s="211"/>
      <c r="EVH614" s="211"/>
      <c r="EVI614" s="211"/>
      <c r="EVJ614" s="211"/>
      <c r="EVK614" s="211"/>
      <c r="EVL614" s="211"/>
      <c r="EVM614" s="211"/>
      <c r="EVN614" s="211"/>
      <c r="EVO614" s="211"/>
      <c r="EVP614" s="211"/>
      <c r="EVQ614" s="211"/>
      <c r="EVR614" s="211"/>
      <c r="EVS614" s="211"/>
      <c r="EVT614" s="211"/>
      <c r="EVU614" s="211"/>
      <c r="EVV614" s="211"/>
      <c r="EVW614" s="211"/>
      <c r="EVX614" s="211"/>
      <c r="EVY614" s="211"/>
      <c r="EVZ614" s="211"/>
      <c r="EWA614" s="211"/>
      <c r="EWB614" s="211"/>
      <c r="EWC614" s="211"/>
      <c r="EWD614" s="211"/>
      <c r="EWE614" s="211"/>
      <c r="EWF614" s="211"/>
      <c r="EWG614" s="211"/>
      <c r="EWH614" s="211"/>
      <c r="EWI614" s="211"/>
      <c r="EWJ614" s="211"/>
      <c r="EWK614" s="211"/>
      <c r="EWL614" s="211"/>
      <c r="EWM614" s="211"/>
      <c r="EWN614" s="211"/>
      <c r="EWO614" s="211"/>
      <c r="EWP614" s="211"/>
      <c r="EWQ614" s="211"/>
      <c r="EWR614" s="211"/>
      <c r="EWS614" s="211"/>
      <c r="EWT614" s="211"/>
      <c r="EWU614" s="211"/>
      <c r="EWV614" s="211"/>
      <c r="EWW614" s="211"/>
      <c r="EWX614" s="211"/>
      <c r="EWY614" s="211"/>
      <c r="EWZ614" s="211"/>
      <c r="EXA614" s="211"/>
      <c r="EXB614" s="211"/>
      <c r="EXC614" s="211"/>
      <c r="EXD614" s="211"/>
      <c r="EXE614" s="211"/>
      <c r="EXF614" s="211"/>
      <c r="EXG614" s="211"/>
      <c r="EXH614" s="211"/>
      <c r="EXI614" s="211"/>
      <c r="EXJ614" s="211"/>
      <c r="EXK614" s="211"/>
      <c r="EXL614" s="211"/>
      <c r="EXM614" s="211"/>
      <c r="EXN614" s="211"/>
      <c r="EXO614" s="211"/>
      <c r="EXP614" s="211"/>
      <c r="EXQ614" s="211"/>
      <c r="EXR614" s="211"/>
      <c r="EXS614" s="211"/>
      <c r="EXT614" s="211"/>
      <c r="EXU614" s="211"/>
      <c r="EXV614" s="211"/>
      <c r="EXW614" s="211"/>
      <c r="EXX614" s="211"/>
      <c r="EXY614" s="211"/>
      <c r="EXZ614" s="211"/>
      <c r="EYA614" s="211"/>
      <c r="EYB614" s="211"/>
      <c r="EYC614" s="211"/>
      <c r="EYD614" s="211"/>
      <c r="EYE614" s="211"/>
      <c r="EYF614" s="211"/>
      <c r="EYG614" s="211"/>
      <c r="EYH614" s="211"/>
      <c r="EYI614" s="211"/>
      <c r="EYJ614" s="211"/>
      <c r="EYK614" s="211"/>
      <c r="EYL614" s="211"/>
      <c r="EYM614" s="211"/>
      <c r="EYN614" s="211"/>
      <c r="EYO614" s="211"/>
      <c r="EYP614" s="211"/>
      <c r="EYQ614" s="211"/>
      <c r="EYR614" s="211"/>
      <c r="EYS614" s="211"/>
      <c r="EYT614" s="211"/>
      <c r="EYU614" s="211"/>
      <c r="EYV614" s="211"/>
      <c r="EYW614" s="211"/>
      <c r="EYX614" s="211"/>
      <c r="EYY614" s="211"/>
      <c r="EYZ614" s="211"/>
      <c r="EZA614" s="211"/>
      <c r="EZB614" s="211"/>
      <c r="EZC614" s="211"/>
      <c r="EZD614" s="211"/>
      <c r="EZE614" s="211"/>
      <c r="EZF614" s="211"/>
      <c r="EZG614" s="211"/>
      <c r="EZH614" s="211"/>
      <c r="EZI614" s="211"/>
      <c r="EZJ614" s="211"/>
      <c r="EZK614" s="211"/>
      <c r="EZL614" s="211"/>
      <c r="EZM614" s="211"/>
      <c r="EZN614" s="211"/>
      <c r="EZO614" s="211"/>
      <c r="EZP614" s="211"/>
      <c r="EZQ614" s="211"/>
      <c r="EZR614" s="211"/>
      <c r="EZS614" s="211"/>
      <c r="EZT614" s="211"/>
      <c r="EZU614" s="211"/>
      <c r="EZV614" s="211"/>
      <c r="EZW614" s="211"/>
      <c r="EZX614" s="211"/>
      <c r="EZY614" s="211"/>
      <c r="EZZ614" s="211"/>
      <c r="FAA614" s="211"/>
      <c r="FAB614" s="211"/>
      <c r="FAC614" s="211"/>
      <c r="FAD614" s="211"/>
      <c r="FAE614" s="211"/>
    </row>
    <row r="615" spans="1:4087" s="212" customFormat="1" ht="60" customHeight="1">
      <c r="A615" s="324" t="s">
        <v>796</v>
      </c>
      <c r="B615" s="324" t="s">
        <v>817</v>
      </c>
      <c r="C615" s="233" t="s">
        <v>797</v>
      </c>
      <c r="D615" s="233" t="s">
        <v>798</v>
      </c>
      <c r="E615" s="387">
        <v>44796</v>
      </c>
      <c r="F615" s="354">
        <v>45047</v>
      </c>
      <c r="G615" s="385">
        <v>45047</v>
      </c>
      <c r="H615" s="375"/>
      <c r="I615" s="377">
        <v>4320758</v>
      </c>
      <c r="J615" s="380"/>
      <c r="K615" s="381" t="s">
        <v>210</v>
      </c>
      <c r="L615" s="231">
        <v>100</v>
      </c>
      <c r="M615" s="236">
        <v>138</v>
      </c>
      <c r="N615" s="236" t="s">
        <v>22</v>
      </c>
      <c r="O615" s="484" t="s">
        <v>22</v>
      </c>
      <c r="P615" s="484" t="s">
        <v>22</v>
      </c>
      <c r="Q615" s="484" t="s">
        <v>22</v>
      </c>
      <c r="R615" s="484" t="s">
        <v>22</v>
      </c>
      <c r="S615" s="484" t="s">
        <v>22</v>
      </c>
      <c r="T615" s="484" t="s">
        <v>22</v>
      </c>
      <c r="U615" s="484" t="s">
        <v>22</v>
      </c>
      <c r="V615" s="238" t="s">
        <v>141</v>
      </c>
      <c r="W615" s="233"/>
      <c r="X615" s="211"/>
      <c r="Y615" s="211"/>
      <c r="Z615" s="211"/>
      <c r="AA615" s="211"/>
      <c r="AB615" s="211"/>
      <c r="AC615" s="211"/>
      <c r="AD615" s="211"/>
      <c r="AE615" s="211"/>
      <c r="AF615" s="211"/>
      <c r="AG615" s="211"/>
      <c r="AH615" s="211"/>
      <c r="AI615" s="211"/>
      <c r="AJ615" s="211"/>
      <c r="AK615" s="211"/>
      <c r="AL615" s="211"/>
      <c r="AM615" s="211"/>
      <c r="AN615" s="211"/>
      <c r="AO615" s="211"/>
      <c r="AP615" s="211"/>
      <c r="AQ615" s="211"/>
      <c r="AR615" s="211"/>
      <c r="AS615" s="211"/>
      <c r="AT615" s="211"/>
      <c r="AU615" s="211"/>
      <c r="AV615" s="211"/>
      <c r="AW615" s="211"/>
      <c r="AX615" s="211"/>
      <c r="AY615" s="211"/>
      <c r="AZ615" s="211"/>
      <c r="BA615" s="211"/>
      <c r="BB615" s="211"/>
      <c r="BC615" s="211"/>
      <c r="BD615" s="211"/>
      <c r="BE615" s="211"/>
      <c r="BF615" s="211"/>
      <c r="BG615" s="211"/>
      <c r="BH615" s="211"/>
      <c r="BI615" s="211"/>
      <c r="BJ615" s="211"/>
      <c r="BK615" s="211"/>
      <c r="BL615" s="211"/>
      <c r="BM615" s="211"/>
      <c r="BN615" s="211"/>
      <c r="BO615" s="211"/>
      <c r="BP615" s="211"/>
      <c r="BQ615" s="211"/>
      <c r="BR615" s="211"/>
      <c r="BS615" s="211"/>
      <c r="BT615" s="211"/>
      <c r="BU615" s="211"/>
      <c r="BV615" s="211"/>
      <c r="BW615" s="211"/>
      <c r="BX615" s="211"/>
      <c r="BY615" s="211"/>
      <c r="BZ615" s="211"/>
      <c r="CA615" s="211"/>
      <c r="CB615" s="211"/>
      <c r="CC615" s="211"/>
      <c r="CD615" s="211"/>
      <c r="CE615" s="211"/>
      <c r="CF615" s="211"/>
      <c r="CG615" s="211"/>
      <c r="CH615" s="211"/>
      <c r="CI615" s="211"/>
      <c r="CJ615" s="211"/>
      <c r="CK615" s="211"/>
      <c r="CL615" s="211"/>
      <c r="CM615" s="211"/>
      <c r="CN615" s="211"/>
      <c r="CO615" s="211"/>
      <c r="CP615" s="211"/>
      <c r="CQ615" s="211"/>
      <c r="CR615" s="211"/>
      <c r="CS615" s="211"/>
      <c r="CT615" s="211"/>
      <c r="CU615" s="211"/>
      <c r="CV615" s="211"/>
      <c r="CW615" s="211"/>
      <c r="CX615" s="211"/>
      <c r="CY615" s="211"/>
      <c r="CZ615" s="211"/>
      <c r="DA615" s="211"/>
      <c r="DB615" s="211"/>
      <c r="DC615" s="211"/>
      <c r="DD615" s="211"/>
      <c r="DE615" s="211"/>
      <c r="DF615" s="211"/>
      <c r="DG615" s="211"/>
      <c r="DH615" s="211"/>
      <c r="DI615" s="211"/>
      <c r="DJ615" s="211"/>
      <c r="DK615" s="211"/>
      <c r="DL615" s="211"/>
      <c r="DM615" s="211"/>
      <c r="DN615" s="211"/>
      <c r="DO615" s="211"/>
      <c r="DP615" s="211"/>
      <c r="DQ615" s="211"/>
      <c r="DR615" s="211"/>
      <c r="DS615" s="211"/>
      <c r="DT615" s="211"/>
      <c r="DU615" s="211"/>
      <c r="DV615" s="211"/>
      <c r="DW615" s="211"/>
      <c r="DX615" s="211"/>
      <c r="DY615" s="211"/>
      <c r="DZ615" s="211"/>
      <c r="EA615" s="211"/>
      <c r="EB615" s="211"/>
      <c r="EC615" s="211"/>
      <c r="ED615" s="211"/>
      <c r="EE615" s="211"/>
      <c r="EF615" s="211"/>
      <c r="EG615" s="211"/>
      <c r="EH615" s="211"/>
      <c r="EI615" s="211"/>
      <c r="EJ615" s="211"/>
      <c r="EK615" s="211"/>
      <c r="EL615" s="211"/>
      <c r="EM615" s="211"/>
      <c r="EN615" s="211"/>
      <c r="EO615" s="211"/>
      <c r="EP615" s="211"/>
      <c r="EQ615" s="211"/>
      <c r="ER615" s="211"/>
      <c r="ES615" s="211"/>
      <c r="ET615" s="211"/>
      <c r="EU615" s="211"/>
      <c r="EV615" s="211"/>
      <c r="EW615" s="211"/>
      <c r="EX615" s="211"/>
      <c r="EY615" s="211"/>
      <c r="EZ615" s="211"/>
      <c r="FA615" s="211"/>
      <c r="FB615" s="211"/>
      <c r="FC615" s="211"/>
      <c r="FD615" s="211"/>
      <c r="FE615" s="211"/>
      <c r="FF615" s="211"/>
      <c r="FG615" s="211"/>
      <c r="FH615" s="211"/>
      <c r="FI615" s="211"/>
      <c r="FJ615" s="211"/>
      <c r="FK615" s="211"/>
      <c r="FL615" s="211"/>
      <c r="FM615" s="211"/>
      <c r="FN615" s="211"/>
      <c r="FO615" s="211"/>
      <c r="FP615" s="211"/>
      <c r="FQ615" s="211"/>
      <c r="FR615" s="211"/>
      <c r="FS615" s="211"/>
      <c r="FT615" s="211"/>
      <c r="FU615" s="211"/>
      <c r="FV615" s="211"/>
      <c r="FW615" s="211"/>
      <c r="FX615" s="211"/>
      <c r="FY615" s="211"/>
      <c r="FZ615" s="211"/>
      <c r="GA615" s="211"/>
      <c r="GB615" s="211"/>
      <c r="GC615" s="211"/>
      <c r="GD615" s="211"/>
      <c r="GE615" s="211"/>
      <c r="GF615" s="211"/>
      <c r="GG615" s="211"/>
      <c r="GH615" s="211"/>
      <c r="GI615" s="211"/>
      <c r="GJ615" s="211"/>
      <c r="GK615" s="211"/>
      <c r="GL615" s="211"/>
      <c r="GM615" s="211"/>
      <c r="GN615" s="211"/>
      <c r="GO615" s="211"/>
      <c r="GP615" s="211"/>
      <c r="GQ615" s="211"/>
      <c r="GR615" s="211"/>
      <c r="GS615" s="211"/>
      <c r="GT615" s="211"/>
      <c r="GU615" s="211"/>
      <c r="GV615" s="211"/>
      <c r="GW615" s="211"/>
      <c r="GX615" s="211"/>
      <c r="GY615" s="211"/>
      <c r="GZ615" s="211"/>
      <c r="HA615" s="211"/>
      <c r="HB615" s="211"/>
      <c r="HC615" s="211"/>
      <c r="HD615" s="211"/>
      <c r="HE615" s="211"/>
      <c r="HF615" s="211"/>
      <c r="HG615" s="211"/>
      <c r="HH615" s="211"/>
      <c r="HI615" s="211"/>
      <c r="HJ615" s="211"/>
      <c r="HK615" s="211"/>
      <c r="HL615" s="211"/>
      <c r="HM615" s="211"/>
      <c r="HN615" s="211"/>
      <c r="HO615" s="211"/>
      <c r="HP615" s="211"/>
      <c r="HQ615" s="211"/>
      <c r="HR615" s="211"/>
      <c r="HS615" s="211"/>
      <c r="HT615" s="211"/>
      <c r="HU615" s="211"/>
      <c r="HV615" s="211"/>
      <c r="HW615" s="211"/>
      <c r="HX615" s="211"/>
      <c r="HY615" s="211"/>
      <c r="HZ615" s="211"/>
      <c r="IA615" s="211"/>
      <c r="IB615" s="211"/>
      <c r="IC615" s="211"/>
      <c r="ID615" s="211"/>
      <c r="IE615" s="211"/>
      <c r="IF615" s="211"/>
      <c r="IG615" s="211"/>
      <c r="IH615" s="211"/>
      <c r="II615" s="211"/>
      <c r="IJ615" s="211"/>
      <c r="IK615" s="211"/>
      <c r="IL615" s="211"/>
      <c r="IM615" s="211"/>
      <c r="IN615" s="211"/>
      <c r="IO615" s="211"/>
      <c r="IP615" s="211"/>
      <c r="IQ615" s="211"/>
      <c r="IR615" s="211"/>
      <c r="IS615" s="211"/>
      <c r="IT615" s="211"/>
      <c r="IU615" s="211"/>
      <c r="IV615" s="211"/>
      <c r="IW615" s="211"/>
      <c r="IX615" s="211"/>
      <c r="IY615" s="211"/>
      <c r="IZ615" s="211"/>
      <c r="JA615" s="211"/>
      <c r="JB615" s="211"/>
      <c r="JC615" s="211"/>
      <c r="JD615" s="211"/>
      <c r="JE615" s="211"/>
      <c r="JF615" s="211"/>
      <c r="JG615" s="211"/>
      <c r="JH615" s="211"/>
      <c r="JI615" s="211"/>
      <c r="JJ615" s="211"/>
      <c r="JK615" s="211"/>
      <c r="JL615" s="211"/>
      <c r="JM615" s="211"/>
      <c r="JN615" s="211"/>
      <c r="JO615" s="211"/>
      <c r="JP615" s="211"/>
      <c r="JQ615" s="211"/>
      <c r="JR615" s="211"/>
      <c r="JS615" s="211"/>
      <c r="JT615" s="211"/>
      <c r="JU615" s="211"/>
      <c r="JV615" s="211"/>
      <c r="JW615" s="211"/>
      <c r="JX615" s="211"/>
      <c r="JY615" s="211"/>
      <c r="JZ615" s="211"/>
      <c r="KA615" s="211"/>
      <c r="KB615" s="211"/>
      <c r="KC615" s="211"/>
      <c r="KD615" s="211"/>
      <c r="KE615" s="211"/>
      <c r="KF615" s="211"/>
      <c r="KG615" s="211"/>
      <c r="KH615" s="211"/>
      <c r="KI615" s="211"/>
      <c r="KJ615" s="211"/>
      <c r="KK615" s="211"/>
      <c r="KL615" s="211"/>
      <c r="KM615" s="211"/>
      <c r="KN615" s="211"/>
      <c r="KO615" s="211"/>
      <c r="KP615" s="211"/>
      <c r="KQ615" s="211"/>
      <c r="KR615" s="211"/>
      <c r="KS615" s="211"/>
      <c r="KT615" s="211"/>
      <c r="KU615" s="211"/>
      <c r="KV615" s="211"/>
      <c r="KW615" s="211"/>
      <c r="KX615" s="211"/>
      <c r="KY615" s="211"/>
      <c r="KZ615" s="211"/>
      <c r="LA615" s="211"/>
      <c r="LB615" s="211"/>
      <c r="LC615" s="211"/>
      <c r="LD615" s="211"/>
      <c r="LE615" s="211"/>
      <c r="LF615" s="211"/>
      <c r="LG615" s="211"/>
      <c r="LH615" s="211"/>
      <c r="LI615" s="211"/>
      <c r="LJ615" s="211"/>
      <c r="LK615" s="211"/>
      <c r="LL615" s="211"/>
      <c r="LM615" s="211"/>
      <c r="LN615" s="211"/>
      <c r="LO615" s="211"/>
      <c r="LP615" s="211"/>
      <c r="LQ615" s="211"/>
      <c r="LR615" s="211"/>
      <c r="LS615" s="211"/>
      <c r="LT615" s="211"/>
      <c r="LU615" s="211"/>
      <c r="LV615" s="211"/>
      <c r="LW615" s="211"/>
      <c r="LX615" s="211"/>
      <c r="LY615" s="211"/>
      <c r="LZ615" s="211"/>
      <c r="MA615" s="211"/>
      <c r="MB615" s="211"/>
      <c r="MC615" s="211"/>
      <c r="MD615" s="211"/>
      <c r="ME615" s="211"/>
      <c r="MF615" s="211"/>
      <c r="MG615" s="211"/>
      <c r="MH615" s="211"/>
      <c r="MI615" s="211"/>
      <c r="MJ615" s="211"/>
      <c r="MK615" s="211"/>
      <c r="ML615" s="211"/>
      <c r="MM615" s="211"/>
      <c r="MN615" s="211"/>
      <c r="MO615" s="211"/>
      <c r="MP615" s="211"/>
      <c r="MQ615" s="211"/>
      <c r="MR615" s="211"/>
      <c r="MS615" s="211"/>
      <c r="MT615" s="211"/>
      <c r="MU615" s="211"/>
      <c r="MV615" s="211"/>
      <c r="MW615" s="211"/>
      <c r="MX615" s="211"/>
      <c r="MY615" s="211"/>
      <c r="MZ615" s="211"/>
      <c r="NA615" s="211"/>
      <c r="NB615" s="211"/>
      <c r="NC615" s="211"/>
      <c r="ND615" s="211"/>
      <c r="NE615" s="211"/>
      <c r="NF615" s="211"/>
      <c r="NG615" s="211"/>
      <c r="NH615" s="211"/>
      <c r="NI615" s="211"/>
      <c r="NJ615" s="211"/>
      <c r="NK615" s="211"/>
      <c r="NL615" s="211"/>
      <c r="NM615" s="211"/>
      <c r="NN615" s="211"/>
      <c r="NO615" s="211"/>
      <c r="NP615" s="211"/>
      <c r="NQ615" s="211"/>
      <c r="NR615" s="211"/>
      <c r="NS615" s="211"/>
      <c r="NT615" s="211"/>
      <c r="NU615" s="211"/>
      <c r="NV615" s="211"/>
      <c r="NW615" s="211"/>
      <c r="NX615" s="211"/>
      <c r="NY615" s="211"/>
      <c r="NZ615" s="211"/>
      <c r="OA615" s="211"/>
      <c r="OB615" s="211"/>
      <c r="OC615" s="211"/>
      <c r="OD615" s="211"/>
      <c r="OE615" s="211"/>
      <c r="OF615" s="211"/>
      <c r="OG615" s="211"/>
      <c r="OH615" s="211"/>
      <c r="OI615" s="211"/>
      <c r="OJ615" s="211"/>
      <c r="OK615" s="211"/>
      <c r="OL615" s="211"/>
      <c r="OM615" s="211"/>
      <c r="ON615" s="211"/>
      <c r="OO615" s="211"/>
      <c r="OP615" s="211"/>
      <c r="OQ615" s="211"/>
      <c r="OR615" s="211"/>
      <c r="OS615" s="211"/>
      <c r="OT615" s="211"/>
      <c r="OU615" s="211"/>
      <c r="OV615" s="211"/>
      <c r="OW615" s="211"/>
      <c r="OX615" s="211"/>
      <c r="OY615" s="211"/>
      <c r="OZ615" s="211"/>
      <c r="PA615" s="211"/>
      <c r="PB615" s="211"/>
      <c r="PC615" s="211"/>
      <c r="PD615" s="211"/>
      <c r="PE615" s="211"/>
      <c r="PF615" s="211"/>
      <c r="PG615" s="211"/>
      <c r="PH615" s="211"/>
      <c r="PI615" s="211"/>
      <c r="PJ615" s="211"/>
      <c r="PK615" s="211"/>
      <c r="PL615" s="211"/>
      <c r="PM615" s="211"/>
      <c r="PN615" s="211"/>
      <c r="PO615" s="211"/>
      <c r="PP615" s="211"/>
      <c r="PQ615" s="211"/>
      <c r="PR615" s="211"/>
      <c r="PS615" s="211"/>
      <c r="PT615" s="211"/>
      <c r="PU615" s="211"/>
      <c r="PV615" s="211"/>
      <c r="PW615" s="211"/>
      <c r="PX615" s="211"/>
      <c r="PY615" s="211"/>
      <c r="PZ615" s="211"/>
      <c r="QA615" s="211"/>
      <c r="QB615" s="211"/>
      <c r="QC615" s="211"/>
      <c r="QD615" s="211"/>
      <c r="QE615" s="211"/>
      <c r="QF615" s="211"/>
      <c r="QG615" s="211"/>
      <c r="QH615" s="211"/>
      <c r="QI615" s="211"/>
      <c r="QJ615" s="211"/>
      <c r="QK615" s="211"/>
      <c r="QL615" s="211"/>
      <c r="QM615" s="211"/>
      <c r="QN615" s="211"/>
      <c r="QO615" s="211"/>
      <c r="QP615" s="211"/>
      <c r="QQ615" s="211"/>
      <c r="QR615" s="211"/>
      <c r="QS615" s="211"/>
      <c r="QT615" s="211"/>
      <c r="QU615" s="211"/>
      <c r="QV615" s="211"/>
      <c r="QW615" s="211"/>
      <c r="QX615" s="211"/>
      <c r="QY615" s="211"/>
      <c r="QZ615" s="211"/>
      <c r="RA615" s="211"/>
      <c r="RB615" s="211"/>
      <c r="RC615" s="211"/>
      <c r="RD615" s="211"/>
      <c r="RE615" s="211"/>
      <c r="RF615" s="211"/>
      <c r="RG615" s="211"/>
      <c r="RH615" s="211"/>
      <c r="RI615" s="211"/>
      <c r="RJ615" s="211"/>
      <c r="RK615" s="211"/>
      <c r="RL615" s="211"/>
      <c r="RM615" s="211"/>
      <c r="RN615" s="211"/>
      <c r="RO615" s="211"/>
      <c r="RP615" s="211"/>
      <c r="RQ615" s="211"/>
      <c r="RR615" s="211"/>
      <c r="RS615" s="211"/>
      <c r="RT615" s="211"/>
      <c r="RU615" s="211"/>
      <c r="RV615" s="211"/>
      <c r="RW615" s="211"/>
      <c r="RX615" s="211"/>
      <c r="RY615" s="211"/>
      <c r="RZ615" s="211"/>
      <c r="SA615" s="211"/>
      <c r="SB615" s="211"/>
      <c r="SC615" s="211"/>
      <c r="SD615" s="211"/>
      <c r="SE615" s="211"/>
      <c r="SF615" s="211"/>
      <c r="SG615" s="211"/>
      <c r="SH615" s="211"/>
      <c r="SI615" s="211"/>
      <c r="SJ615" s="211"/>
      <c r="SK615" s="211"/>
      <c r="SL615" s="211"/>
      <c r="SM615" s="211"/>
      <c r="SN615" s="211"/>
      <c r="SO615" s="211"/>
      <c r="SP615" s="211"/>
      <c r="SQ615" s="211"/>
      <c r="SR615" s="211"/>
      <c r="SS615" s="211"/>
      <c r="ST615" s="211"/>
      <c r="SU615" s="211"/>
      <c r="SV615" s="211"/>
      <c r="SW615" s="211"/>
      <c r="SX615" s="211"/>
      <c r="SY615" s="211"/>
      <c r="SZ615" s="211"/>
      <c r="TA615" s="211"/>
      <c r="TB615" s="211"/>
      <c r="TC615" s="211"/>
      <c r="TD615" s="211"/>
      <c r="TE615" s="211"/>
      <c r="TF615" s="211"/>
      <c r="TG615" s="211"/>
      <c r="TH615" s="211"/>
      <c r="TI615" s="211"/>
      <c r="TJ615" s="211"/>
      <c r="TK615" s="211"/>
      <c r="TL615" s="211"/>
      <c r="TM615" s="211"/>
      <c r="TN615" s="211"/>
      <c r="TO615" s="211"/>
      <c r="TP615" s="211"/>
      <c r="TQ615" s="211"/>
      <c r="TR615" s="211"/>
      <c r="TS615" s="211"/>
      <c r="TT615" s="211"/>
      <c r="TU615" s="211"/>
      <c r="TV615" s="211"/>
      <c r="TW615" s="211"/>
      <c r="TX615" s="211"/>
      <c r="TY615" s="211"/>
      <c r="TZ615" s="211"/>
      <c r="UA615" s="211"/>
      <c r="UB615" s="211"/>
      <c r="UC615" s="211"/>
      <c r="UD615" s="211"/>
      <c r="UE615" s="211"/>
      <c r="UF615" s="211"/>
      <c r="UG615" s="211"/>
      <c r="UH615" s="211"/>
      <c r="UI615" s="211"/>
      <c r="UJ615" s="211"/>
      <c r="UK615" s="211"/>
      <c r="UL615" s="211"/>
      <c r="UM615" s="211"/>
      <c r="UN615" s="211"/>
      <c r="UO615" s="211"/>
      <c r="UP615" s="211"/>
      <c r="UQ615" s="211"/>
      <c r="UR615" s="211"/>
      <c r="US615" s="211"/>
      <c r="UT615" s="211"/>
      <c r="UU615" s="211"/>
      <c r="UV615" s="211"/>
      <c r="UW615" s="211"/>
      <c r="UX615" s="211"/>
      <c r="UY615" s="211"/>
      <c r="UZ615" s="211"/>
      <c r="VA615" s="211"/>
      <c r="VB615" s="211"/>
      <c r="VC615" s="211"/>
      <c r="VD615" s="211"/>
      <c r="VE615" s="211"/>
      <c r="VF615" s="211"/>
      <c r="VG615" s="211"/>
      <c r="VH615" s="211"/>
      <c r="VI615" s="211"/>
      <c r="VJ615" s="211"/>
      <c r="VK615" s="211"/>
      <c r="VL615" s="211"/>
      <c r="VM615" s="211"/>
      <c r="VN615" s="211"/>
      <c r="VO615" s="211"/>
      <c r="VP615" s="211"/>
      <c r="VQ615" s="211"/>
      <c r="VR615" s="211"/>
      <c r="VS615" s="211"/>
      <c r="VT615" s="211"/>
      <c r="VU615" s="211"/>
      <c r="VV615" s="211"/>
      <c r="VW615" s="211"/>
      <c r="VX615" s="211"/>
      <c r="VY615" s="211"/>
      <c r="VZ615" s="211"/>
      <c r="WA615" s="211"/>
      <c r="WB615" s="211"/>
      <c r="WC615" s="211"/>
      <c r="WD615" s="211"/>
      <c r="WE615" s="211"/>
      <c r="WF615" s="211"/>
      <c r="WG615" s="211"/>
      <c r="WH615" s="211"/>
      <c r="WI615" s="211"/>
      <c r="WJ615" s="211"/>
      <c r="WK615" s="211"/>
      <c r="WL615" s="211"/>
      <c r="WM615" s="211"/>
      <c r="WN615" s="211"/>
      <c r="WO615" s="211"/>
      <c r="WP615" s="211"/>
      <c r="WQ615" s="211"/>
      <c r="WR615" s="211"/>
      <c r="WS615" s="211"/>
      <c r="WT615" s="211"/>
      <c r="WU615" s="211"/>
      <c r="WV615" s="211"/>
      <c r="WW615" s="211"/>
      <c r="WX615" s="211"/>
      <c r="WY615" s="211"/>
      <c r="WZ615" s="211"/>
      <c r="XA615" s="211"/>
      <c r="XB615" s="211"/>
      <c r="XC615" s="211"/>
      <c r="XD615" s="211"/>
      <c r="XE615" s="211"/>
      <c r="XF615" s="211"/>
      <c r="XG615" s="211"/>
      <c r="XH615" s="211"/>
      <c r="XI615" s="211"/>
      <c r="XJ615" s="211"/>
      <c r="XK615" s="211"/>
      <c r="XL615" s="211"/>
      <c r="XM615" s="211"/>
      <c r="XN615" s="211"/>
      <c r="XO615" s="211"/>
      <c r="XP615" s="211"/>
      <c r="XQ615" s="211"/>
      <c r="XR615" s="211"/>
      <c r="XS615" s="211"/>
      <c r="XT615" s="211"/>
      <c r="XU615" s="211"/>
      <c r="XV615" s="211"/>
      <c r="XW615" s="211"/>
      <c r="XX615" s="211"/>
      <c r="XY615" s="211"/>
      <c r="XZ615" s="211"/>
      <c r="YA615" s="211"/>
      <c r="YB615" s="211"/>
      <c r="YC615" s="211"/>
      <c r="YD615" s="211"/>
      <c r="YE615" s="211"/>
      <c r="YF615" s="211"/>
      <c r="YG615" s="211"/>
      <c r="YH615" s="211"/>
      <c r="YI615" s="211"/>
      <c r="YJ615" s="211"/>
      <c r="YK615" s="211"/>
      <c r="YL615" s="211"/>
      <c r="YM615" s="211"/>
      <c r="YN615" s="211"/>
      <c r="YO615" s="211"/>
      <c r="YP615" s="211"/>
      <c r="YQ615" s="211"/>
      <c r="YR615" s="211"/>
      <c r="YS615" s="211"/>
      <c r="YT615" s="211"/>
      <c r="YU615" s="211"/>
      <c r="YV615" s="211"/>
      <c r="YW615" s="211"/>
      <c r="YX615" s="211"/>
      <c r="YY615" s="211"/>
      <c r="YZ615" s="211"/>
      <c r="ZA615" s="211"/>
      <c r="ZB615" s="211"/>
      <c r="ZC615" s="211"/>
      <c r="ZD615" s="211"/>
      <c r="ZE615" s="211"/>
      <c r="ZF615" s="211"/>
      <c r="ZG615" s="211"/>
      <c r="ZH615" s="211"/>
      <c r="ZI615" s="211"/>
      <c r="ZJ615" s="211"/>
      <c r="ZK615" s="211"/>
      <c r="ZL615" s="211"/>
      <c r="ZM615" s="211"/>
      <c r="ZN615" s="211"/>
      <c r="ZO615" s="211"/>
      <c r="ZP615" s="211"/>
      <c r="ZQ615" s="211"/>
      <c r="ZR615" s="211"/>
      <c r="ZS615" s="211"/>
      <c r="ZT615" s="211"/>
      <c r="ZU615" s="211"/>
      <c r="ZV615" s="211"/>
      <c r="ZW615" s="211"/>
      <c r="ZX615" s="211"/>
      <c r="ZY615" s="211"/>
      <c r="ZZ615" s="211"/>
      <c r="AAA615" s="211"/>
      <c r="AAB615" s="211"/>
      <c r="AAC615" s="211"/>
      <c r="AAD615" s="211"/>
      <c r="AAE615" s="211"/>
      <c r="AAF615" s="211"/>
      <c r="AAG615" s="211"/>
      <c r="AAH615" s="211"/>
      <c r="AAI615" s="211"/>
      <c r="AAJ615" s="211"/>
      <c r="AAK615" s="211"/>
      <c r="AAL615" s="211"/>
      <c r="AAM615" s="211"/>
      <c r="AAN615" s="211"/>
      <c r="AAO615" s="211"/>
      <c r="AAP615" s="211"/>
      <c r="AAQ615" s="211"/>
      <c r="AAR615" s="211"/>
      <c r="AAS615" s="211"/>
      <c r="AAT615" s="211"/>
      <c r="AAU615" s="211"/>
      <c r="AAV615" s="211"/>
      <c r="AAW615" s="211"/>
      <c r="AAX615" s="211"/>
      <c r="AAY615" s="211"/>
      <c r="AAZ615" s="211"/>
      <c r="ABA615" s="211"/>
      <c r="ABB615" s="211"/>
      <c r="ABC615" s="211"/>
      <c r="ABD615" s="211"/>
      <c r="ABE615" s="211"/>
      <c r="ABF615" s="211"/>
      <c r="ABG615" s="211"/>
      <c r="ABH615" s="211"/>
      <c r="ABI615" s="211"/>
      <c r="ABJ615" s="211"/>
      <c r="ABK615" s="211"/>
      <c r="ABL615" s="211"/>
      <c r="ABM615" s="211"/>
      <c r="ABN615" s="211"/>
      <c r="ABO615" s="211"/>
      <c r="ABP615" s="211"/>
      <c r="ABQ615" s="211"/>
      <c r="ABR615" s="211"/>
      <c r="ABS615" s="211"/>
      <c r="ABT615" s="211"/>
      <c r="ABU615" s="211"/>
      <c r="ABV615" s="211"/>
      <c r="ABW615" s="211"/>
      <c r="ABX615" s="211"/>
      <c r="ABY615" s="211"/>
      <c r="ABZ615" s="211"/>
      <c r="ACA615" s="211"/>
      <c r="ACB615" s="211"/>
      <c r="ACC615" s="211"/>
      <c r="ACD615" s="211"/>
      <c r="ACE615" s="211"/>
      <c r="ACF615" s="211"/>
      <c r="ACG615" s="211"/>
      <c r="ACH615" s="211"/>
      <c r="ACI615" s="211"/>
      <c r="ACJ615" s="211"/>
      <c r="ACK615" s="211"/>
      <c r="ACL615" s="211"/>
      <c r="ACM615" s="211"/>
      <c r="ACN615" s="211"/>
      <c r="ACO615" s="211"/>
      <c r="ACP615" s="211"/>
      <c r="ACQ615" s="211"/>
      <c r="ACR615" s="211"/>
      <c r="ACS615" s="211"/>
      <c r="ACT615" s="211"/>
      <c r="ACU615" s="211"/>
      <c r="ACV615" s="211"/>
      <c r="ACW615" s="211"/>
      <c r="ACX615" s="211"/>
      <c r="ACY615" s="211"/>
      <c r="ACZ615" s="211"/>
      <c r="ADA615" s="211"/>
      <c r="ADB615" s="211"/>
      <c r="ADC615" s="211"/>
      <c r="ADD615" s="211"/>
      <c r="ADE615" s="211"/>
      <c r="ADF615" s="211"/>
      <c r="ADG615" s="211"/>
      <c r="ADH615" s="211"/>
      <c r="ADI615" s="211"/>
      <c r="ADJ615" s="211"/>
      <c r="ADK615" s="211"/>
      <c r="ADL615" s="211"/>
      <c r="ADM615" s="211"/>
      <c r="ADN615" s="211"/>
      <c r="ADO615" s="211"/>
      <c r="ADP615" s="211"/>
      <c r="ADQ615" s="211"/>
      <c r="ADR615" s="211"/>
      <c r="ADS615" s="211"/>
      <c r="ADT615" s="211"/>
      <c r="ADU615" s="211"/>
      <c r="ADV615" s="211"/>
      <c r="ADW615" s="211"/>
      <c r="ADX615" s="211"/>
      <c r="ADY615" s="211"/>
      <c r="ADZ615" s="211"/>
      <c r="AEA615" s="211"/>
      <c r="AEB615" s="211"/>
      <c r="AEC615" s="211"/>
      <c r="AED615" s="211"/>
      <c r="AEE615" s="211"/>
      <c r="AEF615" s="211"/>
      <c r="AEG615" s="211"/>
      <c r="AEH615" s="211"/>
      <c r="AEI615" s="211"/>
      <c r="AEJ615" s="211"/>
      <c r="AEK615" s="211"/>
      <c r="AEL615" s="211"/>
      <c r="AEM615" s="211"/>
      <c r="AEN615" s="211"/>
      <c r="AEO615" s="211"/>
      <c r="AEP615" s="211"/>
      <c r="AEQ615" s="211"/>
      <c r="AER615" s="211"/>
      <c r="AES615" s="211"/>
      <c r="AET615" s="211"/>
      <c r="AEU615" s="211"/>
      <c r="AEV615" s="211"/>
      <c r="AEW615" s="211"/>
      <c r="AEX615" s="211"/>
      <c r="AEY615" s="211"/>
      <c r="AEZ615" s="211"/>
      <c r="AFA615" s="211"/>
      <c r="AFB615" s="211"/>
      <c r="AFC615" s="211"/>
      <c r="AFD615" s="211"/>
      <c r="AFE615" s="211"/>
      <c r="AFF615" s="211"/>
      <c r="AFG615" s="211"/>
      <c r="AFH615" s="211"/>
      <c r="AFI615" s="211"/>
      <c r="AFJ615" s="211"/>
      <c r="AFK615" s="211"/>
      <c r="AFL615" s="211"/>
      <c r="AFM615" s="211"/>
      <c r="AFN615" s="211"/>
      <c r="AFO615" s="211"/>
      <c r="AFP615" s="211"/>
      <c r="AFQ615" s="211"/>
      <c r="AFR615" s="211"/>
      <c r="AFS615" s="211"/>
      <c r="AFT615" s="211"/>
      <c r="AFU615" s="211"/>
      <c r="AFV615" s="211"/>
      <c r="AFW615" s="211"/>
      <c r="AFX615" s="211"/>
      <c r="AFY615" s="211"/>
      <c r="AFZ615" s="211"/>
      <c r="AGA615" s="211"/>
      <c r="AGB615" s="211"/>
      <c r="AGC615" s="211"/>
      <c r="AGD615" s="211"/>
      <c r="AGE615" s="211"/>
      <c r="AGF615" s="211"/>
      <c r="AGG615" s="211"/>
      <c r="AGH615" s="211"/>
      <c r="AGI615" s="211"/>
      <c r="AGJ615" s="211"/>
      <c r="AGK615" s="211"/>
      <c r="AGL615" s="211"/>
      <c r="AGM615" s="211"/>
      <c r="AGN615" s="211"/>
      <c r="AGO615" s="211"/>
      <c r="AGP615" s="211"/>
      <c r="AGQ615" s="211"/>
      <c r="AGR615" s="211"/>
      <c r="AGS615" s="211"/>
      <c r="AGT615" s="211"/>
      <c r="AGU615" s="211"/>
      <c r="AGV615" s="211"/>
      <c r="AGW615" s="211"/>
      <c r="AGX615" s="211"/>
      <c r="AGY615" s="211"/>
      <c r="AGZ615" s="211"/>
      <c r="AHA615" s="211"/>
      <c r="AHB615" s="211"/>
      <c r="AHC615" s="211"/>
      <c r="AHD615" s="211"/>
      <c r="AHE615" s="211"/>
      <c r="AHF615" s="211"/>
      <c r="AHG615" s="211"/>
      <c r="AHH615" s="211"/>
      <c r="AHI615" s="211"/>
      <c r="AHJ615" s="211"/>
      <c r="AHK615" s="211"/>
      <c r="AHL615" s="211"/>
      <c r="AHM615" s="211"/>
      <c r="AHN615" s="211"/>
      <c r="AHO615" s="211"/>
      <c r="AHP615" s="211"/>
      <c r="AHQ615" s="211"/>
      <c r="AHR615" s="211"/>
      <c r="AHS615" s="211"/>
      <c r="AHT615" s="211"/>
      <c r="AHU615" s="211"/>
      <c r="AHV615" s="211"/>
      <c r="AHW615" s="211"/>
      <c r="AHX615" s="211"/>
      <c r="AHY615" s="211"/>
      <c r="AHZ615" s="211"/>
      <c r="AIA615" s="211"/>
      <c r="AIB615" s="211"/>
      <c r="AIC615" s="211"/>
      <c r="AID615" s="211"/>
      <c r="AIE615" s="211"/>
      <c r="AIF615" s="211"/>
      <c r="AIG615" s="211"/>
      <c r="AIH615" s="211"/>
      <c r="AII615" s="211"/>
      <c r="AIJ615" s="211"/>
      <c r="AIK615" s="211"/>
      <c r="AIL615" s="211"/>
      <c r="AIM615" s="211"/>
      <c r="AIN615" s="211"/>
      <c r="AIO615" s="211"/>
      <c r="AIP615" s="211"/>
      <c r="AIQ615" s="211"/>
      <c r="AIR615" s="211"/>
      <c r="AIS615" s="211"/>
      <c r="AIT615" s="211"/>
      <c r="AIU615" s="211"/>
      <c r="AIV615" s="211"/>
      <c r="AIW615" s="211"/>
      <c r="AIX615" s="211"/>
      <c r="AIY615" s="211"/>
      <c r="AIZ615" s="211"/>
      <c r="AJA615" s="211"/>
      <c r="AJB615" s="211"/>
      <c r="AJC615" s="211"/>
      <c r="AJD615" s="211"/>
      <c r="AJE615" s="211"/>
      <c r="AJF615" s="211"/>
      <c r="AJG615" s="211"/>
      <c r="AJH615" s="211"/>
      <c r="AJI615" s="211"/>
      <c r="AJJ615" s="211"/>
      <c r="AJK615" s="211"/>
      <c r="AJL615" s="211"/>
      <c r="AJM615" s="211"/>
      <c r="AJN615" s="211"/>
      <c r="AJO615" s="211"/>
      <c r="AJP615" s="211"/>
      <c r="AJQ615" s="211"/>
      <c r="AJR615" s="211"/>
      <c r="AJS615" s="211"/>
      <c r="AJT615" s="211"/>
      <c r="AJU615" s="211"/>
      <c r="AJV615" s="211"/>
      <c r="AJW615" s="211"/>
      <c r="AJX615" s="211"/>
      <c r="AJY615" s="211"/>
      <c r="AJZ615" s="211"/>
      <c r="AKA615" s="211"/>
      <c r="AKB615" s="211"/>
      <c r="AKC615" s="211"/>
      <c r="AKD615" s="211"/>
      <c r="AKE615" s="211"/>
      <c r="AKF615" s="211"/>
      <c r="AKG615" s="211"/>
      <c r="AKH615" s="211"/>
      <c r="AKI615" s="211"/>
      <c r="AKJ615" s="211"/>
      <c r="AKK615" s="211"/>
      <c r="AKL615" s="211"/>
      <c r="AKM615" s="211"/>
      <c r="AKN615" s="211"/>
      <c r="AKO615" s="211"/>
      <c r="AKP615" s="211"/>
      <c r="AKQ615" s="211"/>
      <c r="AKR615" s="211"/>
      <c r="AKS615" s="211"/>
      <c r="AKT615" s="211"/>
      <c r="AKU615" s="211"/>
      <c r="AKV615" s="211"/>
      <c r="AKW615" s="211"/>
      <c r="AKX615" s="211"/>
      <c r="AKY615" s="211"/>
      <c r="AKZ615" s="211"/>
      <c r="ALA615" s="211"/>
      <c r="ALB615" s="211"/>
      <c r="ALC615" s="211"/>
      <c r="ALD615" s="211"/>
      <c r="ALE615" s="211"/>
      <c r="ALF615" s="211"/>
      <c r="ALG615" s="211"/>
      <c r="ALH615" s="211"/>
      <c r="ALI615" s="211"/>
      <c r="ALJ615" s="211"/>
      <c r="ALK615" s="211"/>
      <c r="ALL615" s="211"/>
      <c r="ALM615" s="211"/>
      <c r="ALN615" s="211"/>
      <c r="ALO615" s="211"/>
      <c r="ALP615" s="211"/>
      <c r="ALQ615" s="211"/>
      <c r="ALR615" s="211"/>
      <c r="ALS615" s="211"/>
      <c r="ALT615" s="211"/>
      <c r="ALU615" s="211"/>
      <c r="ALV615" s="211"/>
      <c r="ALW615" s="211"/>
      <c r="ALX615" s="211"/>
      <c r="ALY615" s="211"/>
      <c r="ALZ615" s="211"/>
      <c r="AMA615" s="211"/>
      <c r="AMB615" s="211"/>
      <c r="AMC615" s="211"/>
      <c r="AMD615" s="211"/>
      <c r="AME615" s="211"/>
      <c r="AMF615" s="211"/>
      <c r="AMG615" s="211"/>
      <c r="AMH615" s="211"/>
      <c r="AMI615" s="211"/>
      <c r="AMJ615" s="211"/>
      <c r="AMK615" s="211"/>
      <c r="AML615" s="211"/>
      <c r="AMM615" s="211"/>
      <c r="AMN615" s="211"/>
      <c r="AMO615" s="211"/>
      <c r="AMP615" s="211"/>
      <c r="AMQ615" s="211"/>
      <c r="AMR615" s="211"/>
      <c r="AMS615" s="211"/>
      <c r="AMT615" s="211"/>
      <c r="AMU615" s="211"/>
      <c r="AMV615" s="211"/>
      <c r="AMW615" s="211"/>
      <c r="AMX615" s="211"/>
      <c r="AMY615" s="211"/>
      <c r="AMZ615" s="211"/>
      <c r="ANA615" s="211"/>
      <c r="ANB615" s="211"/>
      <c r="ANC615" s="211"/>
      <c r="AND615" s="211"/>
      <c r="ANE615" s="211"/>
      <c r="ANF615" s="211"/>
      <c r="ANG615" s="211"/>
      <c r="ANH615" s="211"/>
      <c r="ANI615" s="211"/>
      <c r="ANJ615" s="211"/>
      <c r="ANK615" s="211"/>
      <c r="ANL615" s="211"/>
      <c r="ANM615" s="211"/>
      <c r="ANN615" s="211"/>
      <c r="ANO615" s="211"/>
      <c r="ANP615" s="211"/>
      <c r="ANQ615" s="211"/>
      <c r="ANR615" s="211"/>
      <c r="ANS615" s="211"/>
      <c r="ANT615" s="211"/>
      <c r="ANU615" s="211"/>
      <c r="ANV615" s="211"/>
      <c r="ANW615" s="211"/>
      <c r="ANX615" s="211"/>
      <c r="ANY615" s="211"/>
      <c r="ANZ615" s="211"/>
      <c r="AOA615" s="211"/>
      <c r="AOB615" s="211"/>
      <c r="AOC615" s="211"/>
      <c r="AOD615" s="211"/>
      <c r="AOE615" s="211"/>
      <c r="AOF615" s="211"/>
      <c r="AOG615" s="211"/>
      <c r="AOH615" s="211"/>
      <c r="AOI615" s="211"/>
      <c r="AOJ615" s="211"/>
      <c r="AOK615" s="211"/>
      <c r="AOL615" s="211"/>
      <c r="AOM615" s="211"/>
      <c r="AON615" s="211"/>
      <c r="AOO615" s="211"/>
      <c r="AOP615" s="211"/>
      <c r="AOQ615" s="211"/>
      <c r="AOR615" s="211"/>
      <c r="AOS615" s="211"/>
      <c r="AOT615" s="211"/>
      <c r="AOU615" s="211"/>
      <c r="AOV615" s="211"/>
      <c r="AOW615" s="211"/>
      <c r="AOX615" s="211"/>
      <c r="AOY615" s="211"/>
      <c r="AOZ615" s="211"/>
      <c r="APA615" s="211"/>
      <c r="APB615" s="211"/>
      <c r="APC615" s="211"/>
      <c r="APD615" s="211"/>
      <c r="APE615" s="211"/>
      <c r="APF615" s="211"/>
      <c r="APG615" s="211"/>
      <c r="APH615" s="211"/>
      <c r="API615" s="211"/>
      <c r="APJ615" s="211"/>
      <c r="APK615" s="211"/>
      <c r="APL615" s="211"/>
      <c r="APM615" s="211"/>
      <c r="APN615" s="211"/>
      <c r="APO615" s="211"/>
      <c r="APP615" s="211"/>
      <c r="APQ615" s="211"/>
      <c r="APR615" s="211"/>
      <c r="APS615" s="211"/>
      <c r="APT615" s="211"/>
      <c r="APU615" s="211"/>
      <c r="APV615" s="211"/>
      <c r="APW615" s="211"/>
      <c r="APX615" s="211"/>
      <c r="APY615" s="211"/>
      <c r="APZ615" s="211"/>
      <c r="AQA615" s="211"/>
      <c r="AQB615" s="211"/>
      <c r="AQC615" s="211"/>
      <c r="AQD615" s="211"/>
      <c r="AQE615" s="211"/>
      <c r="AQF615" s="211"/>
      <c r="AQG615" s="211"/>
      <c r="AQH615" s="211"/>
      <c r="AQI615" s="211"/>
      <c r="AQJ615" s="211"/>
      <c r="AQK615" s="211"/>
      <c r="AQL615" s="211"/>
      <c r="AQM615" s="211"/>
      <c r="AQN615" s="211"/>
      <c r="AQO615" s="211"/>
      <c r="AQP615" s="211"/>
      <c r="AQQ615" s="211"/>
      <c r="AQR615" s="211"/>
      <c r="AQS615" s="211"/>
      <c r="AQT615" s="211"/>
      <c r="AQU615" s="211"/>
      <c r="AQV615" s="211"/>
      <c r="AQW615" s="211"/>
      <c r="AQX615" s="211"/>
      <c r="AQY615" s="211"/>
      <c r="AQZ615" s="211"/>
      <c r="ARA615" s="211"/>
      <c r="ARB615" s="211"/>
      <c r="ARC615" s="211"/>
      <c r="ARD615" s="211"/>
      <c r="ARE615" s="211"/>
      <c r="ARF615" s="211"/>
      <c r="ARG615" s="211"/>
      <c r="ARH615" s="211"/>
      <c r="ARI615" s="211"/>
      <c r="ARJ615" s="211"/>
      <c r="ARK615" s="211"/>
      <c r="ARL615" s="211"/>
      <c r="ARM615" s="211"/>
      <c r="ARN615" s="211"/>
      <c r="ARO615" s="211"/>
      <c r="ARP615" s="211"/>
      <c r="ARQ615" s="211"/>
      <c r="ARR615" s="211"/>
      <c r="ARS615" s="211"/>
      <c r="ART615" s="211"/>
      <c r="ARU615" s="211"/>
      <c r="ARV615" s="211"/>
      <c r="ARW615" s="211"/>
      <c r="ARX615" s="211"/>
      <c r="ARY615" s="211"/>
      <c r="ARZ615" s="211"/>
      <c r="ASA615" s="211"/>
      <c r="ASB615" s="211"/>
      <c r="ASC615" s="211"/>
      <c r="ASD615" s="211"/>
      <c r="ASE615" s="211"/>
      <c r="ASF615" s="211"/>
      <c r="ASG615" s="211"/>
      <c r="ASH615" s="211"/>
      <c r="ASI615" s="211"/>
      <c r="ASJ615" s="211"/>
      <c r="ASK615" s="211"/>
      <c r="ASL615" s="211"/>
      <c r="ASM615" s="211"/>
      <c r="ASN615" s="211"/>
      <c r="ASO615" s="211"/>
      <c r="ASP615" s="211"/>
      <c r="ASQ615" s="211"/>
      <c r="ASR615" s="211"/>
      <c r="ASS615" s="211"/>
      <c r="AST615" s="211"/>
      <c r="ASU615" s="211"/>
      <c r="ASV615" s="211"/>
      <c r="ASW615" s="211"/>
      <c r="ASX615" s="211"/>
      <c r="ASY615" s="211"/>
      <c r="ASZ615" s="211"/>
      <c r="ATA615" s="211"/>
      <c r="ATB615" s="211"/>
      <c r="ATC615" s="211"/>
      <c r="ATD615" s="211"/>
      <c r="ATE615" s="211"/>
      <c r="ATF615" s="211"/>
      <c r="ATG615" s="211"/>
      <c r="ATH615" s="211"/>
      <c r="ATI615" s="211"/>
      <c r="ATJ615" s="211"/>
      <c r="ATK615" s="211"/>
      <c r="ATL615" s="211"/>
      <c r="ATM615" s="211"/>
      <c r="ATN615" s="211"/>
      <c r="ATO615" s="211"/>
      <c r="ATP615" s="211"/>
      <c r="ATQ615" s="211"/>
      <c r="ATR615" s="211"/>
      <c r="ATS615" s="211"/>
      <c r="ATT615" s="211"/>
      <c r="ATU615" s="211"/>
      <c r="ATV615" s="211"/>
      <c r="ATW615" s="211"/>
      <c r="ATX615" s="211"/>
      <c r="ATY615" s="211"/>
      <c r="ATZ615" s="211"/>
      <c r="AUA615" s="211"/>
      <c r="AUB615" s="211"/>
      <c r="AUC615" s="211"/>
      <c r="AUD615" s="211"/>
      <c r="AUE615" s="211"/>
      <c r="AUF615" s="211"/>
      <c r="AUG615" s="211"/>
      <c r="AUH615" s="211"/>
      <c r="AUI615" s="211"/>
      <c r="AUJ615" s="211"/>
      <c r="AUK615" s="211"/>
      <c r="AUL615" s="211"/>
      <c r="AUM615" s="211"/>
      <c r="AUN615" s="211"/>
      <c r="AUO615" s="211"/>
      <c r="AUP615" s="211"/>
      <c r="AUQ615" s="211"/>
      <c r="AUR615" s="211"/>
      <c r="AUS615" s="211"/>
      <c r="AUT615" s="211"/>
      <c r="AUU615" s="211"/>
      <c r="AUV615" s="211"/>
      <c r="AUW615" s="211"/>
      <c r="AUX615" s="211"/>
      <c r="AUY615" s="211"/>
      <c r="AUZ615" s="211"/>
      <c r="AVA615" s="211"/>
      <c r="AVB615" s="211"/>
      <c r="AVC615" s="211"/>
      <c r="AVD615" s="211"/>
      <c r="AVE615" s="211"/>
      <c r="AVF615" s="211"/>
      <c r="AVG615" s="211"/>
      <c r="AVH615" s="211"/>
      <c r="AVI615" s="211"/>
      <c r="AVJ615" s="211"/>
      <c r="AVK615" s="211"/>
      <c r="AVL615" s="211"/>
      <c r="AVM615" s="211"/>
      <c r="AVN615" s="211"/>
      <c r="AVO615" s="211"/>
      <c r="AVP615" s="211"/>
      <c r="AVQ615" s="211"/>
      <c r="AVR615" s="211"/>
      <c r="AVS615" s="211"/>
      <c r="AVT615" s="211"/>
      <c r="AVU615" s="211"/>
      <c r="AVV615" s="211"/>
      <c r="AVW615" s="211"/>
      <c r="AVX615" s="211"/>
      <c r="AVY615" s="211"/>
      <c r="AVZ615" s="211"/>
      <c r="AWA615" s="211"/>
      <c r="AWB615" s="211"/>
      <c r="AWC615" s="211"/>
      <c r="AWD615" s="211"/>
      <c r="AWE615" s="211"/>
      <c r="AWF615" s="211"/>
      <c r="AWG615" s="211"/>
      <c r="AWH615" s="211"/>
      <c r="AWI615" s="211"/>
      <c r="AWJ615" s="211"/>
      <c r="AWK615" s="211"/>
      <c r="AWL615" s="211"/>
      <c r="AWM615" s="211"/>
      <c r="AWN615" s="211"/>
      <c r="AWO615" s="211"/>
      <c r="AWP615" s="211"/>
      <c r="AWQ615" s="211"/>
      <c r="AWR615" s="211"/>
      <c r="AWS615" s="211"/>
      <c r="AWT615" s="211"/>
      <c r="AWU615" s="211"/>
      <c r="AWV615" s="211"/>
      <c r="AWW615" s="211"/>
      <c r="AWX615" s="211"/>
      <c r="AWY615" s="211"/>
      <c r="AWZ615" s="211"/>
      <c r="AXA615" s="211"/>
      <c r="AXB615" s="211"/>
      <c r="AXC615" s="211"/>
      <c r="AXD615" s="211"/>
      <c r="AXE615" s="211"/>
      <c r="AXF615" s="211"/>
      <c r="AXG615" s="211"/>
      <c r="AXH615" s="211"/>
      <c r="AXI615" s="211"/>
      <c r="AXJ615" s="211"/>
      <c r="AXK615" s="211"/>
      <c r="AXL615" s="211"/>
      <c r="AXM615" s="211"/>
      <c r="AXN615" s="211"/>
      <c r="AXO615" s="211"/>
      <c r="AXP615" s="211"/>
      <c r="AXQ615" s="211"/>
      <c r="AXR615" s="211"/>
      <c r="AXS615" s="211"/>
      <c r="AXT615" s="211"/>
      <c r="AXU615" s="211"/>
      <c r="AXV615" s="211"/>
      <c r="AXW615" s="211"/>
      <c r="AXX615" s="211"/>
      <c r="AXY615" s="211"/>
      <c r="AXZ615" s="211"/>
      <c r="AYA615" s="211"/>
      <c r="AYB615" s="211"/>
      <c r="AYC615" s="211"/>
      <c r="AYD615" s="211"/>
      <c r="AYE615" s="211"/>
      <c r="AYF615" s="211"/>
      <c r="AYG615" s="211"/>
      <c r="AYH615" s="211"/>
      <c r="AYI615" s="211"/>
      <c r="AYJ615" s="211"/>
      <c r="AYK615" s="211"/>
      <c r="AYL615" s="211"/>
      <c r="AYM615" s="211"/>
      <c r="AYN615" s="211"/>
      <c r="AYO615" s="211"/>
      <c r="AYP615" s="211"/>
      <c r="AYQ615" s="211"/>
      <c r="AYR615" s="211"/>
      <c r="AYS615" s="211"/>
      <c r="AYT615" s="211"/>
      <c r="AYU615" s="211"/>
      <c r="AYV615" s="211"/>
      <c r="AYW615" s="211"/>
      <c r="AYX615" s="211"/>
      <c r="AYY615" s="211"/>
      <c r="AYZ615" s="211"/>
      <c r="AZA615" s="211"/>
      <c r="AZB615" s="211"/>
      <c r="AZC615" s="211"/>
      <c r="AZD615" s="211"/>
      <c r="AZE615" s="211"/>
      <c r="AZF615" s="211"/>
      <c r="AZG615" s="211"/>
      <c r="AZH615" s="211"/>
      <c r="AZI615" s="211"/>
      <c r="AZJ615" s="211"/>
      <c r="AZK615" s="211"/>
      <c r="AZL615" s="211"/>
      <c r="AZM615" s="211"/>
      <c r="AZN615" s="211"/>
      <c r="AZO615" s="211"/>
      <c r="AZP615" s="211"/>
      <c r="AZQ615" s="211"/>
      <c r="AZR615" s="211"/>
      <c r="AZS615" s="211"/>
      <c r="AZT615" s="211"/>
      <c r="AZU615" s="211"/>
      <c r="AZV615" s="211"/>
      <c r="AZW615" s="211"/>
      <c r="AZX615" s="211"/>
      <c r="AZY615" s="211"/>
      <c r="AZZ615" s="211"/>
      <c r="BAA615" s="211"/>
      <c r="BAB615" s="211"/>
      <c r="BAC615" s="211"/>
      <c r="BAD615" s="211"/>
      <c r="BAE615" s="211"/>
      <c r="BAF615" s="211"/>
      <c r="BAG615" s="211"/>
      <c r="BAH615" s="211"/>
      <c r="BAI615" s="211"/>
      <c r="BAJ615" s="211"/>
      <c r="BAK615" s="211"/>
      <c r="BAL615" s="211"/>
      <c r="BAM615" s="211"/>
      <c r="BAN615" s="211"/>
      <c r="BAO615" s="211"/>
      <c r="BAP615" s="211"/>
      <c r="BAQ615" s="211"/>
      <c r="BAR615" s="211"/>
      <c r="BAS615" s="211"/>
      <c r="BAT615" s="211"/>
      <c r="BAU615" s="211"/>
      <c r="BAV615" s="211"/>
      <c r="BAW615" s="211"/>
      <c r="BAX615" s="211"/>
      <c r="BAY615" s="211"/>
      <c r="BAZ615" s="211"/>
      <c r="BBA615" s="211"/>
      <c r="BBB615" s="211"/>
      <c r="BBC615" s="211"/>
      <c r="BBD615" s="211"/>
      <c r="BBE615" s="211"/>
      <c r="BBF615" s="211"/>
      <c r="BBG615" s="211"/>
      <c r="BBH615" s="211"/>
      <c r="BBI615" s="211"/>
      <c r="BBJ615" s="211"/>
      <c r="BBK615" s="211"/>
      <c r="BBL615" s="211"/>
      <c r="BBM615" s="211"/>
      <c r="BBN615" s="211"/>
      <c r="BBO615" s="211"/>
      <c r="BBP615" s="211"/>
      <c r="BBQ615" s="211"/>
      <c r="BBR615" s="211"/>
      <c r="BBS615" s="211"/>
      <c r="BBT615" s="211"/>
      <c r="BBU615" s="211"/>
      <c r="BBV615" s="211"/>
      <c r="BBW615" s="211"/>
      <c r="BBX615" s="211"/>
      <c r="BBY615" s="211"/>
      <c r="BBZ615" s="211"/>
      <c r="BCA615" s="211"/>
      <c r="BCB615" s="211"/>
      <c r="BCC615" s="211"/>
      <c r="BCD615" s="211"/>
      <c r="BCE615" s="211"/>
      <c r="BCF615" s="211"/>
      <c r="BCG615" s="211"/>
      <c r="BCH615" s="211"/>
      <c r="BCI615" s="211"/>
      <c r="BCJ615" s="211"/>
      <c r="BCK615" s="211"/>
      <c r="BCL615" s="211"/>
      <c r="BCM615" s="211"/>
      <c r="BCN615" s="211"/>
      <c r="BCO615" s="211"/>
      <c r="BCP615" s="211"/>
      <c r="BCQ615" s="211"/>
      <c r="BCR615" s="211"/>
      <c r="BCS615" s="211"/>
      <c r="BCT615" s="211"/>
      <c r="BCU615" s="211"/>
      <c r="BCV615" s="211"/>
      <c r="BCW615" s="211"/>
      <c r="BCX615" s="211"/>
      <c r="BCY615" s="211"/>
      <c r="BCZ615" s="211"/>
      <c r="BDA615" s="211"/>
      <c r="BDB615" s="211"/>
      <c r="BDC615" s="211"/>
      <c r="BDD615" s="211"/>
      <c r="BDE615" s="211"/>
      <c r="BDF615" s="211"/>
      <c r="BDG615" s="211"/>
      <c r="BDH615" s="211"/>
      <c r="BDI615" s="211"/>
      <c r="BDJ615" s="211"/>
      <c r="BDK615" s="211"/>
      <c r="BDL615" s="211"/>
      <c r="BDM615" s="211"/>
      <c r="BDN615" s="211"/>
      <c r="BDO615" s="211"/>
      <c r="BDP615" s="211"/>
      <c r="BDQ615" s="211"/>
      <c r="BDR615" s="211"/>
      <c r="BDS615" s="211"/>
      <c r="BDT615" s="211"/>
      <c r="BDU615" s="211"/>
      <c r="BDV615" s="211"/>
      <c r="BDW615" s="211"/>
      <c r="BDX615" s="211"/>
      <c r="BDY615" s="211"/>
      <c r="BDZ615" s="211"/>
      <c r="BEA615" s="211"/>
      <c r="BEB615" s="211"/>
      <c r="BEC615" s="211"/>
      <c r="BED615" s="211"/>
      <c r="BEE615" s="211"/>
      <c r="BEF615" s="211"/>
      <c r="BEG615" s="211"/>
      <c r="BEH615" s="211"/>
      <c r="BEI615" s="211"/>
      <c r="BEJ615" s="211"/>
      <c r="BEK615" s="211"/>
      <c r="BEL615" s="211"/>
      <c r="BEM615" s="211"/>
      <c r="BEN615" s="211"/>
      <c r="BEO615" s="211"/>
      <c r="BEP615" s="211"/>
      <c r="BEQ615" s="211"/>
      <c r="BER615" s="211"/>
      <c r="BES615" s="211"/>
      <c r="BET615" s="211"/>
      <c r="BEU615" s="211"/>
      <c r="BEV615" s="211"/>
      <c r="BEW615" s="211"/>
      <c r="BEX615" s="211"/>
      <c r="BEY615" s="211"/>
      <c r="BEZ615" s="211"/>
      <c r="BFA615" s="211"/>
      <c r="BFB615" s="211"/>
      <c r="BFC615" s="211"/>
      <c r="BFD615" s="211"/>
      <c r="BFE615" s="211"/>
      <c r="BFF615" s="211"/>
      <c r="BFG615" s="211"/>
      <c r="BFH615" s="211"/>
      <c r="BFI615" s="211"/>
      <c r="BFJ615" s="211"/>
      <c r="BFK615" s="211"/>
      <c r="BFL615" s="211"/>
      <c r="BFM615" s="211"/>
      <c r="BFN615" s="211"/>
      <c r="BFO615" s="211"/>
      <c r="BFP615" s="211"/>
      <c r="BFQ615" s="211"/>
      <c r="BFR615" s="211"/>
      <c r="BFS615" s="211"/>
      <c r="BFT615" s="211"/>
      <c r="BFU615" s="211"/>
      <c r="BFV615" s="211"/>
      <c r="BFW615" s="211"/>
      <c r="BFX615" s="211"/>
      <c r="BFY615" s="211"/>
      <c r="BFZ615" s="211"/>
      <c r="BGA615" s="211"/>
      <c r="BGB615" s="211"/>
      <c r="BGC615" s="211"/>
      <c r="BGD615" s="211"/>
      <c r="BGE615" s="211"/>
      <c r="BGF615" s="211"/>
      <c r="BGG615" s="211"/>
      <c r="BGH615" s="211"/>
      <c r="BGI615" s="211"/>
      <c r="BGJ615" s="211"/>
      <c r="BGK615" s="211"/>
      <c r="BGL615" s="211"/>
      <c r="BGM615" s="211"/>
      <c r="BGN615" s="211"/>
      <c r="BGO615" s="211"/>
      <c r="BGP615" s="211"/>
      <c r="BGQ615" s="211"/>
      <c r="BGR615" s="211"/>
      <c r="BGS615" s="211"/>
      <c r="BGT615" s="211"/>
      <c r="BGU615" s="211"/>
      <c r="BGV615" s="211"/>
      <c r="BGW615" s="211"/>
      <c r="BGX615" s="211"/>
      <c r="BGY615" s="211"/>
      <c r="BGZ615" s="211"/>
      <c r="BHA615" s="211"/>
      <c r="BHB615" s="211"/>
      <c r="BHC615" s="211"/>
      <c r="BHD615" s="211"/>
      <c r="BHE615" s="211"/>
      <c r="BHF615" s="211"/>
      <c r="BHG615" s="211"/>
      <c r="BHH615" s="211"/>
      <c r="BHI615" s="211"/>
      <c r="BHJ615" s="211"/>
      <c r="BHK615" s="211"/>
      <c r="BHL615" s="211"/>
      <c r="BHM615" s="211"/>
      <c r="BHN615" s="211"/>
      <c r="BHO615" s="211"/>
      <c r="BHP615" s="211"/>
      <c r="BHQ615" s="211"/>
      <c r="BHR615" s="211"/>
      <c r="BHS615" s="211"/>
      <c r="BHT615" s="211"/>
      <c r="BHU615" s="211"/>
      <c r="BHV615" s="211"/>
      <c r="BHW615" s="211"/>
      <c r="BHX615" s="211"/>
      <c r="BHY615" s="211"/>
      <c r="BHZ615" s="211"/>
      <c r="BIA615" s="211"/>
      <c r="BIB615" s="211"/>
      <c r="BIC615" s="211"/>
      <c r="BID615" s="211"/>
      <c r="BIE615" s="211"/>
      <c r="BIF615" s="211"/>
      <c r="BIG615" s="211"/>
      <c r="BIH615" s="211"/>
      <c r="BII615" s="211"/>
      <c r="BIJ615" s="211"/>
      <c r="BIK615" s="211"/>
      <c r="BIL615" s="211"/>
      <c r="BIM615" s="211"/>
      <c r="BIN615" s="211"/>
      <c r="BIO615" s="211"/>
      <c r="BIP615" s="211"/>
      <c r="BIQ615" s="211"/>
      <c r="BIR615" s="211"/>
      <c r="BIS615" s="211"/>
      <c r="BIT615" s="211"/>
      <c r="BIU615" s="211"/>
      <c r="BIV615" s="211"/>
      <c r="BIW615" s="211"/>
      <c r="BIX615" s="211"/>
      <c r="BIY615" s="211"/>
      <c r="BIZ615" s="211"/>
      <c r="BJA615" s="211"/>
      <c r="BJB615" s="211"/>
      <c r="BJC615" s="211"/>
      <c r="BJD615" s="211"/>
      <c r="BJE615" s="211"/>
      <c r="BJF615" s="211"/>
      <c r="BJG615" s="211"/>
      <c r="BJH615" s="211"/>
      <c r="BJI615" s="211"/>
      <c r="BJJ615" s="211"/>
      <c r="BJK615" s="211"/>
      <c r="BJL615" s="211"/>
      <c r="BJM615" s="211"/>
      <c r="BJN615" s="211"/>
      <c r="BJO615" s="211"/>
      <c r="BJP615" s="211"/>
      <c r="BJQ615" s="211"/>
      <c r="BJR615" s="211"/>
      <c r="BJS615" s="211"/>
      <c r="BJT615" s="211"/>
      <c r="BJU615" s="211"/>
      <c r="BJV615" s="211"/>
      <c r="BJW615" s="211"/>
      <c r="BJX615" s="211"/>
      <c r="BJY615" s="211"/>
      <c r="BJZ615" s="211"/>
      <c r="BKA615" s="211"/>
      <c r="BKB615" s="211"/>
      <c r="BKC615" s="211"/>
      <c r="BKD615" s="211"/>
      <c r="BKE615" s="211"/>
      <c r="BKF615" s="211"/>
      <c r="BKG615" s="211"/>
      <c r="BKH615" s="211"/>
      <c r="BKI615" s="211"/>
      <c r="BKJ615" s="211"/>
      <c r="BKK615" s="211"/>
      <c r="BKL615" s="211"/>
      <c r="BKM615" s="211"/>
      <c r="BKN615" s="211"/>
      <c r="BKO615" s="211"/>
      <c r="BKP615" s="211"/>
      <c r="BKQ615" s="211"/>
      <c r="BKR615" s="211"/>
      <c r="BKS615" s="211"/>
      <c r="BKT615" s="211"/>
      <c r="BKU615" s="211"/>
      <c r="BKV615" s="211"/>
      <c r="BKW615" s="211"/>
      <c r="BKX615" s="211"/>
      <c r="BKY615" s="211"/>
      <c r="BKZ615" s="211"/>
      <c r="BLA615" s="211"/>
      <c r="BLB615" s="211"/>
      <c r="BLC615" s="211"/>
      <c r="BLD615" s="211"/>
      <c r="BLE615" s="211"/>
      <c r="BLF615" s="211"/>
      <c r="BLG615" s="211"/>
      <c r="BLH615" s="211"/>
      <c r="BLI615" s="211"/>
      <c r="BLJ615" s="211"/>
      <c r="BLK615" s="211"/>
      <c r="BLL615" s="211"/>
      <c r="BLM615" s="211"/>
      <c r="BLN615" s="211"/>
      <c r="BLO615" s="211"/>
      <c r="BLP615" s="211"/>
      <c r="BLQ615" s="211"/>
      <c r="BLR615" s="211"/>
      <c r="BLS615" s="211"/>
      <c r="BLT615" s="211"/>
      <c r="BLU615" s="211"/>
      <c r="BLV615" s="211"/>
      <c r="BLW615" s="211"/>
      <c r="BLX615" s="211"/>
      <c r="BLY615" s="211"/>
      <c r="BLZ615" s="211"/>
      <c r="BMA615" s="211"/>
      <c r="BMB615" s="211"/>
      <c r="BMC615" s="211"/>
      <c r="BMD615" s="211"/>
      <c r="BME615" s="211"/>
      <c r="BMF615" s="211"/>
      <c r="BMG615" s="211"/>
      <c r="BMH615" s="211"/>
      <c r="BMI615" s="211"/>
      <c r="BMJ615" s="211"/>
      <c r="BMK615" s="211"/>
      <c r="BML615" s="211"/>
      <c r="BMM615" s="211"/>
      <c r="BMN615" s="211"/>
      <c r="BMO615" s="211"/>
      <c r="BMP615" s="211"/>
      <c r="BMQ615" s="211"/>
      <c r="BMR615" s="211"/>
      <c r="BMS615" s="211"/>
      <c r="BMT615" s="211"/>
      <c r="BMU615" s="211"/>
      <c r="BMV615" s="211"/>
      <c r="BMW615" s="211"/>
      <c r="BMX615" s="211"/>
      <c r="BMY615" s="211"/>
      <c r="BMZ615" s="211"/>
      <c r="BNA615" s="211"/>
      <c r="BNB615" s="211"/>
      <c r="BNC615" s="211"/>
      <c r="BND615" s="211"/>
      <c r="BNE615" s="211"/>
      <c r="BNF615" s="211"/>
      <c r="BNG615" s="211"/>
      <c r="BNH615" s="211"/>
      <c r="BNI615" s="211"/>
      <c r="BNJ615" s="211"/>
      <c r="BNK615" s="211"/>
      <c r="BNL615" s="211"/>
      <c r="BNM615" s="211"/>
      <c r="BNN615" s="211"/>
      <c r="BNO615" s="211"/>
      <c r="BNP615" s="211"/>
      <c r="BNQ615" s="211"/>
      <c r="BNR615" s="211"/>
      <c r="BNS615" s="211"/>
      <c r="BNT615" s="211"/>
      <c r="BNU615" s="211"/>
      <c r="BNV615" s="211"/>
      <c r="BNW615" s="211"/>
      <c r="BNX615" s="211"/>
      <c r="BNY615" s="211"/>
      <c r="BNZ615" s="211"/>
      <c r="BOA615" s="211"/>
      <c r="BOB615" s="211"/>
      <c r="BOC615" s="211"/>
      <c r="BOD615" s="211"/>
      <c r="BOE615" s="211"/>
      <c r="BOF615" s="211"/>
      <c r="BOG615" s="211"/>
      <c r="BOH615" s="211"/>
      <c r="BOI615" s="211"/>
      <c r="BOJ615" s="211"/>
      <c r="BOK615" s="211"/>
      <c r="BOL615" s="211"/>
      <c r="BOM615" s="211"/>
      <c r="BON615" s="211"/>
      <c r="BOO615" s="211"/>
      <c r="BOP615" s="211"/>
      <c r="BOQ615" s="211"/>
      <c r="BOR615" s="211"/>
      <c r="BOS615" s="211"/>
      <c r="BOT615" s="211"/>
      <c r="BOU615" s="211"/>
      <c r="BOV615" s="211"/>
      <c r="BOW615" s="211"/>
      <c r="BOX615" s="211"/>
      <c r="BOY615" s="211"/>
      <c r="BOZ615" s="211"/>
      <c r="BPA615" s="211"/>
      <c r="BPB615" s="211"/>
      <c r="BPC615" s="211"/>
      <c r="BPD615" s="211"/>
      <c r="BPE615" s="211"/>
      <c r="BPF615" s="211"/>
      <c r="BPG615" s="211"/>
      <c r="BPH615" s="211"/>
      <c r="BPI615" s="211"/>
      <c r="BPJ615" s="211"/>
      <c r="BPK615" s="211"/>
      <c r="BPL615" s="211"/>
      <c r="BPM615" s="211"/>
      <c r="BPN615" s="211"/>
      <c r="BPO615" s="211"/>
      <c r="BPP615" s="211"/>
      <c r="BPQ615" s="211"/>
      <c r="BPR615" s="211"/>
      <c r="BPS615" s="211"/>
      <c r="BPT615" s="211"/>
      <c r="BPU615" s="211"/>
      <c r="BPV615" s="211"/>
      <c r="BPW615" s="211"/>
      <c r="BPX615" s="211"/>
      <c r="BPY615" s="211"/>
      <c r="BPZ615" s="211"/>
      <c r="BQA615" s="211"/>
      <c r="BQB615" s="211"/>
      <c r="BQC615" s="211"/>
      <c r="BQD615" s="211"/>
      <c r="BQE615" s="211"/>
      <c r="BQF615" s="211"/>
      <c r="BQG615" s="211"/>
      <c r="BQH615" s="211"/>
      <c r="BQI615" s="211"/>
      <c r="BQJ615" s="211"/>
      <c r="BQK615" s="211"/>
      <c r="BQL615" s="211"/>
      <c r="BQM615" s="211"/>
      <c r="BQN615" s="211"/>
      <c r="BQO615" s="211"/>
      <c r="BQP615" s="211"/>
      <c r="BQQ615" s="211"/>
      <c r="BQR615" s="211"/>
      <c r="BQS615" s="211"/>
      <c r="BQT615" s="211"/>
      <c r="BQU615" s="211"/>
      <c r="BQV615" s="211"/>
      <c r="BQW615" s="211"/>
      <c r="BQX615" s="211"/>
      <c r="BQY615" s="211"/>
      <c r="BQZ615" s="211"/>
      <c r="BRA615" s="211"/>
      <c r="BRB615" s="211"/>
      <c r="BRC615" s="211"/>
      <c r="BRD615" s="211"/>
      <c r="BRE615" s="211"/>
      <c r="BRF615" s="211"/>
      <c r="BRG615" s="211"/>
      <c r="BRH615" s="211"/>
      <c r="BRI615" s="211"/>
      <c r="BRJ615" s="211"/>
      <c r="BRK615" s="211"/>
      <c r="BRL615" s="211"/>
      <c r="BRM615" s="211"/>
      <c r="BRN615" s="211"/>
      <c r="BRO615" s="211"/>
      <c r="BRP615" s="211"/>
      <c r="BRQ615" s="211"/>
      <c r="BRR615" s="211"/>
      <c r="BRS615" s="211"/>
      <c r="BRT615" s="211"/>
      <c r="BRU615" s="211"/>
      <c r="BRV615" s="211"/>
      <c r="BRW615" s="211"/>
      <c r="BRX615" s="211"/>
      <c r="BRY615" s="211"/>
      <c r="BRZ615" s="211"/>
      <c r="BSA615" s="211"/>
      <c r="BSB615" s="211"/>
      <c r="BSC615" s="211"/>
      <c r="BSD615" s="211"/>
      <c r="BSE615" s="211"/>
      <c r="BSF615" s="211"/>
      <c r="BSG615" s="211"/>
      <c r="BSH615" s="211"/>
      <c r="BSI615" s="211"/>
      <c r="BSJ615" s="211"/>
      <c r="BSK615" s="211"/>
      <c r="BSL615" s="211"/>
      <c r="BSM615" s="211"/>
      <c r="BSN615" s="211"/>
      <c r="BSO615" s="211"/>
      <c r="BSP615" s="211"/>
      <c r="BSQ615" s="211"/>
      <c r="BSR615" s="211"/>
      <c r="BSS615" s="211"/>
      <c r="BST615" s="211"/>
      <c r="BSU615" s="211"/>
      <c r="BSV615" s="211"/>
      <c r="BSW615" s="211"/>
      <c r="BSX615" s="211"/>
      <c r="BSY615" s="211"/>
      <c r="BSZ615" s="211"/>
      <c r="BTA615" s="211"/>
      <c r="BTB615" s="211"/>
      <c r="BTC615" s="211"/>
      <c r="BTD615" s="211"/>
      <c r="BTE615" s="211"/>
      <c r="BTF615" s="211"/>
      <c r="BTG615" s="211"/>
      <c r="BTH615" s="211"/>
      <c r="BTI615" s="211"/>
      <c r="BTJ615" s="211"/>
      <c r="BTK615" s="211"/>
      <c r="BTL615" s="211"/>
      <c r="BTM615" s="211"/>
      <c r="BTN615" s="211"/>
      <c r="BTO615" s="211"/>
      <c r="BTP615" s="211"/>
      <c r="BTQ615" s="211"/>
      <c r="BTR615" s="211"/>
      <c r="BTS615" s="211"/>
      <c r="BTT615" s="211"/>
      <c r="BTU615" s="211"/>
      <c r="BTV615" s="211"/>
      <c r="BTW615" s="211"/>
      <c r="BTX615" s="211"/>
      <c r="BTY615" s="211"/>
      <c r="BTZ615" s="211"/>
      <c r="BUA615" s="211"/>
      <c r="BUB615" s="211"/>
      <c r="BUC615" s="211"/>
      <c r="BUD615" s="211"/>
      <c r="BUE615" s="211"/>
      <c r="BUF615" s="211"/>
      <c r="BUG615" s="211"/>
      <c r="BUH615" s="211"/>
      <c r="BUI615" s="211"/>
      <c r="BUJ615" s="211"/>
      <c r="BUK615" s="211"/>
      <c r="BUL615" s="211"/>
      <c r="BUM615" s="211"/>
      <c r="BUN615" s="211"/>
      <c r="BUO615" s="211"/>
      <c r="BUP615" s="211"/>
      <c r="BUQ615" s="211"/>
      <c r="BUR615" s="211"/>
      <c r="BUS615" s="211"/>
      <c r="BUT615" s="211"/>
      <c r="BUU615" s="211"/>
      <c r="BUV615" s="211"/>
      <c r="BUW615" s="211"/>
      <c r="BUX615" s="211"/>
      <c r="BUY615" s="211"/>
      <c r="BUZ615" s="211"/>
      <c r="BVA615" s="211"/>
      <c r="BVB615" s="211"/>
      <c r="BVC615" s="211"/>
      <c r="BVD615" s="211"/>
      <c r="BVE615" s="211"/>
      <c r="BVF615" s="211"/>
      <c r="BVG615" s="211"/>
      <c r="BVH615" s="211"/>
      <c r="BVI615" s="211"/>
      <c r="BVJ615" s="211"/>
      <c r="BVK615" s="211"/>
      <c r="BVL615" s="211"/>
      <c r="BVM615" s="211"/>
      <c r="BVN615" s="211"/>
      <c r="BVO615" s="211"/>
      <c r="BVP615" s="211"/>
      <c r="BVQ615" s="211"/>
      <c r="BVR615" s="211"/>
      <c r="BVS615" s="211"/>
      <c r="BVT615" s="211"/>
      <c r="BVU615" s="211"/>
      <c r="BVV615" s="211"/>
      <c r="BVW615" s="211"/>
      <c r="BVX615" s="211"/>
      <c r="BVY615" s="211"/>
      <c r="BVZ615" s="211"/>
      <c r="BWA615" s="211"/>
      <c r="BWB615" s="211"/>
      <c r="BWC615" s="211"/>
      <c r="BWD615" s="211"/>
      <c r="BWE615" s="211"/>
      <c r="BWF615" s="211"/>
      <c r="BWG615" s="211"/>
      <c r="BWH615" s="211"/>
      <c r="BWI615" s="211"/>
      <c r="BWJ615" s="211"/>
      <c r="BWK615" s="211"/>
      <c r="BWL615" s="211"/>
      <c r="BWM615" s="211"/>
      <c r="BWN615" s="211"/>
      <c r="BWO615" s="211"/>
      <c r="BWP615" s="211"/>
      <c r="BWQ615" s="211"/>
      <c r="BWR615" s="211"/>
      <c r="BWS615" s="211"/>
      <c r="BWT615" s="211"/>
      <c r="BWU615" s="211"/>
      <c r="BWV615" s="211"/>
      <c r="BWW615" s="211"/>
      <c r="BWX615" s="211"/>
      <c r="BWY615" s="211"/>
      <c r="BWZ615" s="211"/>
      <c r="BXA615" s="211"/>
      <c r="BXB615" s="211"/>
      <c r="BXC615" s="211"/>
      <c r="BXD615" s="211"/>
      <c r="BXE615" s="211"/>
      <c r="BXF615" s="211"/>
      <c r="BXG615" s="211"/>
      <c r="BXH615" s="211"/>
      <c r="BXI615" s="211"/>
      <c r="BXJ615" s="211"/>
      <c r="BXK615" s="211"/>
      <c r="BXL615" s="211"/>
      <c r="BXM615" s="211"/>
      <c r="BXN615" s="211"/>
      <c r="BXO615" s="211"/>
      <c r="BXP615" s="211"/>
      <c r="BXQ615" s="211"/>
      <c r="BXR615" s="211"/>
      <c r="BXS615" s="211"/>
      <c r="BXT615" s="211"/>
      <c r="BXU615" s="211"/>
      <c r="BXV615" s="211"/>
      <c r="BXW615" s="211"/>
      <c r="BXX615" s="211"/>
      <c r="BXY615" s="211"/>
      <c r="BXZ615" s="211"/>
      <c r="BYA615" s="211"/>
      <c r="BYB615" s="211"/>
      <c r="BYC615" s="211"/>
      <c r="BYD615" s="211"/>
      <c r="BYE615" s="211"/>
      <c r="BYF615" s="211"/>
      <c r="BYG615" s="211"/>
      <c r="BYH615" s="211"/>
      <c r="BYI615" s="211"/>
      <c r="BYJ615" s="211"/>
      <c r="BYK615" s="211"/>
      <c r="BYL615" s="211"/>
      <c r="BYM615" s="211"/>
      <c r="BYN615" s="211"/>
      <c r="BYO615" s="211"/>
      <c r="BYP615" s="211"/>
      <c r="BYQ615" s="211"/>
      <c r="BYR615" s="211"/>
      <c r="BYS615" s="211"/>
      <c r="BYT615" s="211"/>
      <c r="BYU615" s="211"/>
      <c r="BYV615" s="211"/>
      <c r="BYW615" s="211"/>
      <c r="BYX615" s="211"/>
      <c r="BYY615" s="211"/>
      <c r="BYZ615" s="211"/>
      <c r="BZA615" s="211"/>
      <c r="BZB615" s="211"/>
      <c r="BZC615" s="211"/>
      <c r="BZD615" s="211"/>
      <c r="BZE615" s="211"/>
      <c r="BZF615" s="211"/>
      <c r="BZG615" s="211"/>
      <c r="BZH615" s="211"/>
      <c r="BZI615" s="211"/>
      <c r="BZJ615" s="211"/>
      <c r="BZK615" s="211"/>
      <c r="BZL615" s="211"/>
      <c r="BZM615" s="211"/>
      <c r="BZN615" s="211"/>
      <c r="BZO615" s="211"/>
      <c r="BZP615" s="211"/>
      <c r="BZQ615" s="211"/>
      <c r="BZR615" s="211"/>
      <c r="BZS615" s="211"/>
      <c r="BZT615" s="211"/>
      <c r="BZU615" s="211"/>
      <c r="BZV615" s="211"/>
      <c r="BZW615" s="211"/>
      <c r="BZX615" s="211"/>
      <c r="BZY615" s="211"/>
      <c r="BZZ615" s="211"/>
      <c r="CAA615" s="211"/>
      <c r="CAB615" s="211"/>
      <c r="CAC615" s="211"/>
      <c r="CAD615" s="211"/>
      <c r="CAE615" s="211"/>
      <c r="CAF615" s="211"/>
      <c r="CAG615" s="211"/>
      <c r="CAH615" s="211"/>
      <c r="CAI615" s="211"/>
      <c r="CAJ615" s="211"/>
      <c r="CAK615" s="211"/>
      <c r="CAL615" s="211"/>
      <c r="CAM615" s="211"/>
      <c r="CAN615" s="211"/>
      <c r="CAO615" s="211"/>
      <c r="CAP615" s="211"/>
      <c r="CAQ615" s="211"/>
      <c r="CAR615" s="211"/>
      <c r="CAS615" s="211"/>
      <c r="CAT615" s="211"/>
      <c r="CAU615" s="211"/>
      <c r="CAV615" s="211"/>
      <c r="CAW615" s="211"/>
      <c r="CAX615" s="211"/>
      <c r="CAY615" s="211"/>
      <c r="CAZ615" s="211"/>
      <c r="CBA615" s="211"/>
      <c r="CBB615" s="211"/>
      <c r="CBC615" s="211"/>
      <c r="CBD615" s="211"/>
      <c r="CBE615" s="211"/>
      <c r="CBF615" s="211"/>
      <c r="CBG615" s="211"/>
      <c r="CBH615" s="211"/>
      <c r="CBI615" s="211"/>
      <c r="CBJ615" s="211"/>
      <c r="CBK615" s="211"/>
      <c r="CBL615" s="211"/>
      <c r="CBM615" s="211"/>
      <c r="CBN615" s="211"/>
      <c r="CBO615" s="211"/>
      <c r="CBP615" s="211"/>
      <c r="CBQ615" s="211"/>
      <c r="CBR615" s="211"/>
      <c r="CBS615" s="211"/>
      <c r="CBT615" s="211"/>
      <c r="CBU615" s="211"/>
      <c r="CBV615" s="211"/>
      <c r="CBW615" s="211"/>
      <c r="CBX615" s="211"/>
      <c r="CBY615" s="211"/>
      <c r="CBZ615" s="211"/>
      <c r="CCA615" s="211"/>
      <c r="CCB615" s="211"/>
      <c r="CCC615" s="211"/>
      <c r="CCD615" s="211"/>
      <c r="CCE615" s="211"/>
      <c r="CCF615" s="211"/>
      <c r="CCG615" s="211"/>
      <c r="CCH615" s="211"/>
      <c r="CCI615" s="211"/>
      <c r="CCJ615" s="211"/>
      <c r="CCK615" s="211"/>
      <c r="CCL615" s="211"/>
      <c r="CCM615" s="211"/>
      <c r="CCN615" s="211"/>
      <c r="CCO615" s="211"/>
      <c r="CCP615" s="211"/>
      <c r="CCQ615" s="211"/>
      <c r="CCR615" s="211"/>
      <c r="CCS615" s="211"/>
      <c r="CCT615" s="211"/>
      <c r="CCU615" s="211"/>
      <c r="CCV615" s="211"/>
      <c r="CCW615" s="211"/>
      <c r="CCX615" s="211"/>
      <c r="CCY615" s="211"/>
      <c r="CCZ615" s="211"/>
      <c r="CDA615" s="211"/>
      <c r="CDB615" s="211"/>
      <c r="CDC615" s="211"/>
      <c r="CDD615" s="211"/>
      <c r="CDE615" s="211"/>
      <c r="CDF615" s="211"/>
      <c r="CDG615" s="211"/>
      <c r="CDH615" s="211"/>
      <c r="CDI615" s="211"/>
      <c r="CDJ615" s="211"/>
      <c r="CDK615" s="211"/>
      <c r="CDL615" s="211"/>
      <c r="CDM615" s="211"/>
      <c r="CDN615" s="211"/>
      <c r="CDO615" s="211"/>
      <c r="CDP615" s="211"/>
      <c r="CDQ615" s="211"/>
      <c r="CDR615" s="211"/>
      <c r="CDS615" s="211"/>
      <c r="CDT615" s="211"/>
      <c r="CDU615" s="211"/>
      <c r="CDV615" s="211"/>
      <c r="CDW615" s="211"/>
      <c r="CDX615" s="211"/>
      <c r="CDY615" s="211"/>
      <c r="CDZ615" s="211"/>
      <c r="CEA615" s="211"/>
      <c r="CEB615" s="211"/>
      <c r="CEC615" s="211"/>
      <c r="CED615" s="211"/>
      <c r="CEE615" s="211"/>
      <c r="CEF615" s="211"/>
      <c r="CEG615" s="211"/>
      <c r="CEH615" s="211"/>
      <c r="CEI615" s="211"/>
      <c r="CEJ615" s="211"/>
      <c r="CEK615" s="211"/>
      <c r="CEL615" s="211"/>
      <c r="CEM615" s="211"/>
      <c r="CEN615" s="211"/>
      <c r="CEO615" s="211"/>
      <c r="CEP615" s="211"/>
      <c r="CEQ615" s="211"/>
      <c r="CER615" s="211"/>
      <c r="CES615" s="211"/>
      <c r="CET615" s="211"/>
      <c r="CEU615" s="211"/>
      <c r="CEV615" s="211"/>
      <c r="CEW615" s="211"/>
      <c r="CEX615" s="211"/>
      <c r="CEY615" s="211"/>
      <c r="CEZ615" s="211"/>
      <c r="CFA615" s="211"/>
      <c r="CFB615" s="211"/>
      <c r="CFC615" s="211"/>
      <c r="CFD615" s="211"/>
      <c r="CFE615" s="211"/>
      <c r="CFF615" s="211"/>
      <c r="CFG615" s="211"/>
      <c r="CFH615" s="211"/>
      <c r="CFI615" s="211"/>
      <c r="CFJ615" s="211"/>
      <c r="CFK615" s="211"/>
      <c r="CFL615" s="211"/>
      <c r="CFM615" s="211"/>
      <c r="CFN615" s="211"/>
      <c r="CFO615" s="211"/>
      <c r="CFP615" s="211"/>
      <c r="CFQ615" s="211"/>
      <c r="CFR615" s="211"/>
      <c r="CFS615" s="211"/>
      <c r="CFT615" s="211"/>
      <c r="CFU615" s="211"/>
      <c r="CFV615" s="211"/>
      <c r="CFW615" s="211"/>
      <c r="CFX615" s="211"/>
      <c r="CFY615" s="211"/>
      <c r="CFZ615" s="211"/>
      <c r="CGA615" s="211"/>
      <c r="CGB615" s="211"/>
      <c r="CGC615" s="211"/>
      <c r="CGD615" s="211"/>
      <c r="CGE615" s="211"/>
      <c r="CGF615" s="211"/>
      <c r="CGG615" s="211"/>
      <c r="CGH615" s="211"/>
      <c r="CGI615" s="211"/>
      <c r="CGJ615" s="211"/>
      <c r="CGK615" s="211"/>
      <c r="CGL615" s="211"/>
      <c r="CGM615" s="211"/>
      <c r="CGN615" s="211"/>
      <c r="CGO615" s="211"/>
      <c r="CGP615" s="211"/>
      <c r="CGQ615" s="211"/>
      <c r="CGR615" s="211"/>
      <c r="CGS615" s="211"/>
      <c r="CGT615" s="211"/>
      <c r="CGU615" s="211"/>
      <c r="CGV615" s="211"/>
      <c r="CGW615" s="211"/>
      <c r="CGX615" s="211"/>
      <c r="CGY615" s="211"/>
      <c r="CGZ615" s="211"/>
      <c r="CHA615" s="211"/>
      <c r="CHB615" s="211"/>
      <c r="CHC615" s="211"/>
      <c r="CHD615" s="211"/>
      <c r="CHE615" s="211"/>
      <c r="CHF615" s="211"/>
      <c r="CHG615" s="211"/>
      <c r="CHH615" s="211"/>
      <c r="CHI615" s="211"/>
      <c r="CHJ615" s="211"/>
      <c r="CHK615" s="211"/>
      <c r="CHL615" s="211"/>
      <c r="CHM615" s="211"/>
      <c r="CHN615" s="211"/>
      <c r="CHO615" s="211"/>
      <c r="CHP615" s="211"/>
      <c r="CHQ615" s="211"/>
      <c r="CHR615" s="211"/>
      <c r="CHS615" s="211"/>
      <c r="CHT615" s="211"/>
      <c r="CHU615" s="211"/>
      <c r="CHV615" s="211"/>
      <c r="CHW615" s="211"/>
      <c r="CHX615" s="211"/>
      <c r="CHY615" s="211"/>
      <c r="CHZ615" s="211"/>
      <c r="CIA615" s="211"/>
      <c r="CIB615" s="211"/>
      <c r="CIC615" s="211"/>
      <c r="CID615" s="211"/>
      <c r="CIE615" s="211"/>
      <c r="CIF615" s="211"/>
      <c r="CIG615" s="211"/>
      <c r="CIH615" s="211"/>
      <c r="CII615" s="211"/>
      <c r="CIJ615" s="211"/>
      <c r="CIK615" s="211"/>
      <c r="CIL615" s="211"/>
      <c r="CIM615" s="211"/>
      <c r="CIN615" s="211"/>
      <c r="CIO615" s="211"/>
      <c r="CIP615" s="211"/>
      <c r="CIQ615" s="211"/>
      <c r="CIR615" s="211"/>
      <c r="CIS615" s="211"/>
      <c r="CIT615" s="211"/>
      <c r="CIU615" s="211"/>
      <c r="CIV615" s="211"/>
      <c r="CIW615" s="211"/>
      <c r="CIX615" s="211"/>
      <c r="CIY615" s="211"/>
      <c r="CIZ615" s="211"/>
      <c r="CJA615" s="211"/>
      <c r="CJB615" s="211"/>
      <c r="CJC615" s="211"/>
      <c r="CJD615" s="211"/>
      <c r="CJE615" s="211"/>
      <c r="CJF615" s="211"/>
      <c r="CJG615" s="211"/>
      <c r="CJH615" s="211"/>
      <c r="CJI615" s="211"/>
      <c r="CJJ615" s="211"/>
      <c r="CJK615" s="211"/>
      <c r="CJL615" s="211"/>
      <c r="CJM615" s="211"/>
      <c r="CJN615" s="211"/>
      <c r="CJO615" s="211"/>
      <c r="CJP615" s="211"/>
      <c r="CJQ615" s="211"/>
      <c r="CJR615" s="211"/>
      <c r="CJS615" s="211"/>
      <c r="CJT615" s="211"/>
      <c r="CJU615" s="211"/>
      <c r="CJV615" s="211"/>
      <c r="CJW615" s="211"/>
      <c r="CJX615" s="211"/>
      <c r="CJY615" s="211"/>
      <c r="CJZ615" s="211"/>
      <c r="CKA615" s="211"/>
      <c r="CKB615" s="211"/>
      <c r="CKC615" s="211"/>
      <c r="CKD615" s="211"/>
      <c r="CKE615" s="211"/>
      <c r="CKF615" s="211"/>
      <c r="CKG615" s="211"/>
      <c r="CKH615" s="211"/>
      <c r="CKI615" s="211"/>
      <c r="CKJ615" s="211"/>
      <c r="CKK615" s="211"/>
      <c r="CKL615" s="211"/>
      <c r="CKM615" s="211"/>
      <c r="CKN615" s="211"/>
      <c r="CKO615" s="211"/>
      <c r="CKP615" s="211"/>
      <c r="CKQ615" s="211"/>
      <c r="CKR615" s="211"/>
      <c r="CKS615" s="211"/>
      <c r="CKT615" s="211"/>
      <c r="CKU615" s="211"/>
      <c r="CKV615" s="211"/>
      <c r="CKW615" s="211"/>
      <c r="CKX615" s="211"/>
      <c r="CKY615" s="211"/>
      <c r="CKZ615" s="211"/>
      <c r="CLA615" s="211"/>
      <c r="CLB615" s="211"/>
      <c r="CLC615" s="211"/>
      <c r="CLD615" s="211"/>
      <c r="CLE615" s="211"/>
      <c r="CLF615" s="211"/>
      <c r="CLG615" s="211"/>
      <c r="CLH615" s="211"/>
      <c r="CLI615" s="211"/>
      <c r="CLJ615" s="211"/>
      <c r="CLK615" s="211"/>
      <c r="CLL615" s="211"/>
      <c r="CLM615" s="211"/>
      <c r="CLN615" s="211"/>
      <c r="CLO615" s="211"/>
      <c r="CLP615" s="211"/>
      <c r="CLQ615" s="211"/>
      <c r="CLR615" s="211"/>
      <c r="CLS615" s="211"/>
      <c r="CLT615" s="211"/>
      <c r="CLU615" s="211"/>
      <c r="CLV615" s="211"/>
      <c r="CLW615" s="211"/>
      <c r="CLX615" s="211"/>
      <c r="CLY615" s="211"/>
      <c r="CLZ615" s="211"/>
      <c r="CMA615" s="211"/>
      <c r="CMB615" s="211"/>
      <c r="CMC615" s="211"/>
      <c r="CMD615" s="211"/>
      <c r="CME615" s="211"/>
      <c r="CMF615" s="211"/>
      <c r="CMG615" s="211"/>
      <c r="CMH615" s="211"/>
      <c r="CMI615" s="211"/>
      <c r="CMJ615" s="211"/>
      <c r="CMK615" s="211"/>
      <c r="CML615" s="211"/>
      <c r="CMM615" s="211"/>
      <c r="CMN615" s="211"/>
      <c r="CMO615" s="211"/>
      <c r="CMP615" s="211"/>
      <c r="CMQ615" s="211"/>
      <c r="CMR615" s="211"/>
      <c r="CMS615" s="211"/>
      <c r="CMT615" s="211"/>
      <c r="CMU615" s="211"/>
      <c r="CMV615" s="211"/>
      <c r="CMW615" s="211"/>
      <c r="CMX615" s="211"/>
      <c r="CMY615" s="211"/>
      <c r="CMZ615" s="211"/>
      <c r="CNA615" s="211"/>
      <c r="CNB615" s="211"/>
      <c r="CNC615" s="211"/>
      <c r="CND615" s="211"/>
      <c r="CNE615" s="211"/>
      <c r="CNF615" s="211"/>
      <c r="CNG615" s="211"/>
      <c r="CNH615" s="211"/>
      <c r="CNI615" s="211"/>
      <c r="CNJ615" s="211"/>
      <c r="CNK615" s="211"/>
      <c r="CNL615" s="211"/>
      <c r="CNM615" s="211"/>
      <c r="CNN615" s="211"/>
      <c r="CNO615" s="211"/>
      <c r="CNP615" s="211"/>
      <c r="CNQ615" s="211"/>
      <c r="CNR615" s="211"/>
      <c r="CNS615" s="211"/>
      <c r="CNT615" s="211"/>
      <c r="CNU615" s="211"/>
      <c r="CNV615" s="211"/>
      <c r="CNW615" s="211"/>
      <c r="CNX615" s="211"/>
      <c r="CNY615" s="211"/>
      <c r="CNZ615" s="211"/>
      <c r="COA615" s="211"/>
      <c r="COB615" s="211"/>
      <c r="COC615" s="211"/>
      <c r="COD615" s="211"/>
      <c r="COE615" s="211"/>
      <c r="COF615" s="211"/>
      <c r="COG615" s="211"/>
      <c r="COH615" s="211"/>
      <c r="COI615" s="211"/>
      <c r="COJ615" s="211"/>
      <c r="COK615" s="211"/>
      <c r="COL615" s="211"/>
      <c r="COM615" s="211"/>
      <c r="CON615" s="211"/>
      <c r="COO615" s="211"/>
      <c r="COP615" s="211"/>
      <c r="COQ615" s="211"/>
      <c r="COR615" s="211"/>
      <c r="COS615" s="211"/>
      <c r="COT615" s="211"/>
      <c r="COU615" s="211"/>
      <c r="COV615" s="211"/>
      <c r="COW615" s="211"/>
      <c r="COX615" s="211"/>
      <c r="COY615" s="211"/>
      <c r="COZ615" s="211"/>
      <c r="CPA615" s="211"/>
      <c r="CPB615" s="211"/>
      <c r="CPC615" s="211"/>
      <c r="CPD615" s="211"/>
      <c r="CPE615" s="211"/>
      <c r="CPF615" s="211"/>
      <c r="CPG615" s="211"/>
      <c r="CPH615" s="211"/>
      <c r="CPI615" s="211"/>
      <c r="CPJ615" s="211"/>
      <c r="CPK615" s="211"/>
      <c r="CPL615" s="211"/>
      <c r="CPM615" s="211"/>
      <c r="CPN615" s="211"/>
      <c r="CPO615" s="211"/>
      <c r="CPP615" s="211"/>
      <c r="CPQ615" s="211"/>
      <c r="CPR615" s="211"/>
      <c r="CPS615" s="211"/>
      <c r="CPT615" s="211"/>
      <c r="CPU615" s="211"/>
      <c r="CPV615" s="211"/>
      <c r="CPW615" s="211"/>
      <c r="CPX615" s="211"/>
      <c r="CPY615" s="211"/>
      <c r="CPZ615" s="211"/>
      <c r="CQA615" s="211"/>
      <c r="CQB615" s="211"/>
      <c r="CQC615" s="211"/>
      <c r="CQD615" s="211"/>
      <c r="CQE615" s="211"/>
      <c r="CQF615" s="211"/>
      <c r="CQG615" s="211"/>
      <c r="CQH615" s="211"/>
      <c r="CQI615" s="211"/>
      <c r="CQJ615" s="211"/>
      <c r="CQK615" s="211"/>
      <c r="CQL615" s="211"/>
      <c r="CQM615" s="211"/>
      <c r="CQN615" s="211"/>
      <c r="CQO615" s="211"/>
      <c r="CQP615" s="211"/>
      <c r="CQQ615" s="211"/>
      <c r="CQR615" s="211"/>
      <c r="CQS615" s="211"/>
      <c r="CQT615" s="211"/>
      <c r="CQU615" s="211"/>
      <c r="CQV615" s="211"/>
      <c r="CQW615" s="211"/>
      <c r="CQX615" s="211"/>
      <c r="CQY615" s="211"/>
      <c r="CQZ615" s="211"/>
      <c r="CRA615" s="211"/>
      <c r="CRB615" s="211"/>
      <c r="CRC615" s="211"/>
      <c r="CRD615" s="211"/>
      <c r="CRE615" s="211"/>
      <c r="CRF615" s="211"/>
      <c r="CRG615" s="211"/>
      <c r="CRH615" s="211"/>
      <c r="CRI615" s="211"/>
      <c r="CRJ615" s="211"/>
      <c r="CRK615" s="211"/>
      <c r="CRL615" s="211"/>
      <c r="CRM615" s="211"/>
      <c r="CRN615" s="211"/>
      <c r="CRO615" s="211"/>
      <c r="CRP615" s="211"/>
      <c r="CRQ615" s="211"/>
      <c r="CRR615" s="211"/>
      <c r="CRS615" s="211"/>
      <c r="CRT615" s="211"/>
      <c r="CRU615" s="211"/>
      <c r="CRV615" s="211"/>
      <c r="CRW615" s="211"/>
      <c r="CRX615" s="211"/>
      <c r="CRY615" s="211"/>
      <c r="CRZ615" s="211"/>
      <c r="CSA615" s="211"/>
      <c r="CSB615" s="211"/>
      <c r="CSC615" s="211"/>
      <c r="CSD615" s="211"/>
      <c r="CSE615" s="211"/>
      <c r="CSF615" s="211"/>
      <c r="CSG615" s="211"/>
      <c r="CSH615" s="211"/>
      <c r="CSI615" s="211"/>
      <c r="CSJ615" s="211"/>
      <c r="CSK615" s="211"/>
      <c r="CSL615" s="211"/>
      <c r="CSM615" s="211"/>
      <c r="CSN615" s="211"/>
      <c r="CSO615" s="211"/>
      <c r="CSP615" s="211"/>
      <c r="CSQ615" s="211"/>
      <c r="CSR615" s="211"/>
      <c r="CSS615" s="211"/>
      <c r="CST615" s="211"/>
      <c r="CSU615" s="211"/>
      <c r="CSV615" s="211"/>
      <c r="CSW615" s="211"/>
      <c r="CSX615" s="211"/>
      <c r="CSY615" s="211"/>
      <c r="CSZ615" s="211"/>
      <c r="CTA615" s="211"/>
      <c r="CTB615" s="211"/>
      <c r="CTC615" s="211"/>
      <c r="CTD615" s="211"/>
      <c r="CTE615" s="211"/>
      <c r="CTF615" s="211"/>
      <c r="CTG615" s="211"/>
      <c r="CTH615" s="211"/>
      <c r="CTI615" s="211"/>
      <c r="CTJ615" s="211"/>
      <c r="CTK615" s="211"/>
      <c r="CTL615" s="211"/>
      <c r="CTM615" s="211"/>
      <c r="CTN615" s="211"/>
      <c r="CTO615" s="211"/>
      <c r="CTP615" s="211"/>
      <c r="CTQ615" s="211"/>
      <c r="CTR615" s="211"/>
      <c r="CTS615" s="211"/>
      <c r="CTT615" s="211"/>
      <c r="CTU615" s="211"/>
      <c r="CTV615" s="211"/>
      <c r="CTW615" s="211"/>
      <c r="CTX615" s="211"/>
      <c r="CTY615" s="211"/>
      <c r="CTZ615" s="211"/>
      <c r="CUA615" s="211"/>
      <c r="CUB615" s="211"/>
      <c r="CUC615" s="211"/>
      <c r="CUD615" s="211"/>
      <c r="CUE615" s="211"/>
      <c r="CUF615" s="211"/>
      <c r="CUG615" s="211"/>
      <c r="CUH615" s="211"/>
      <c r="CUI615" s="211"/>
      <c r="CUJ615" s="211"/>
      <c r="CUK615" s="211"/>
      <c r="CUL615" s="211"/>
      <c r="CUM615" s="211"/>
      <c r="CUN615" s="211"/>
      <c r="CUO615" s="211"/>
      <c r="CUP615" s="211"/>
      <c r="CUQ615" s="211"/>
      <c r="CUR615" s="211"/>
      <c r="CUS615" s="211"/>
      <c r="CUT615" s="211"/>
      <c r="CUU615" s="211"/>
      <c r="CUV615" s="211"/>
      <c r="CUW615" s="211"/>
      <c r="CUX615" s="211"/>
      <c r="CUY615" s="211"/>
      <c r="CUZ615" s="211"/>
      <c r="CVA615" s="211"/>
      <c r="CVB615" s="211"/>
      <c r="CVC615" s="211"/>
      <c r="CVD615" s="211"/>
      <c r="CVE615" s="211"/>
      <c r="CVF615" s="211"/>
      <c r="CVG615" s="211"/>
      <c r="CVH615" s="211"/>
      <c r="CVI615" s="211"/>
      <c r="CVJ615" s="211"/>
      <c r="CVK615" s="211"/>
      <c r="CVL615" s="211"/>
      <c r="CVM615" s="211"/>
      <c r="CVN615" s="211"/>
      <c r="CVO615" s="211"/>
      <c r="CVP615" s="211"/>
      <c r="CVQ615" s="211"/>
      <c r="CVR615" s="211"/>
      <c r="CVS615" s="211"/>
      <c r="CVT615" s="211"/>
      <c r="CVU615" s="211"/>
      <c r="CVV615" s="211"/>
      <c r="CVW615" s="211"/>
      <c r="CVX615" s="211"/>
      <c r="CVY615" s="211"/>
      <c r="CVZ615" s="211"/>
      <c r="CWA615" s="211"/>
      <c r="CWB615" s="211"/>
      <c r="CWC615" s="211"/>
      <c r="CWD615" s="211"/>
      <c r="CWE615" s="211"/>
      <c r="CWF615" s="211"/>
      <c r="CWG615" s="211"/>
      <c r="CWH615" s="211"/>
      <c r="CWI615" s="211"/>
      <c r="CWJ615" s="211"/>
      <c r="CWK615" s="211"/>
      <c r="CWL615" s="211"/>
      <c r="CWM615" s="211"/>
      <c r="CWN615" s="211"/>
      <c r="CWO615" s="211"/>
      <c r="CWP615" s="211"/>
      <c r="CWQ615" s="211"/>
      <c r="CWR615" s="211"/>
      <c r="CWS615" s="211"/>
      <c r="CWT615" s="211"/>
      <c r="CWU615" s="211"/>
      <c r="CWV615" s="211"/>
      <c r="CWW615" s="211"/>
      <c r="CWX615" s="211"/>
      <c r="CWY615" s="211"/>
      <c r="CWZ615" s="211"/>
      <c r="CXA615" s="211"/>
      <c r="CXB615" s="211"/>
      <c r="CXC615" s="211"/>
      <c r="CXD615" s="211"/>
      <c r="CXE615" s="211"/>
      <c r="CXF615" s="211"/>
      <c r="CXG615" s="211"/>
      <c r="CXH615" s="211"/>
      <c r="CXI615" s="211"/>
      <c r="CXJ615" s="211"/>
      <c r="CXK615" s="211"/>
      <c r="CXL615" s="211"/>
      <c r="CXM615" s="211"/>
      <c r="CXN615" s="211"/>
      <c r="CXO615" s="211"/>
      <c r="CXP615" s="211"/>
      <c r="CXQ615" s="211"/>
      <c r="CXR615" s="211"/>
      <c r="CXS615" s="211"/>
      <c r="CXT615" s="211"/>
      <c r="CXU615" s="211"/>
      <c r="CXV615" s="211"/>
      <c r="CXW615" s="211"/>
      <c r="CXX615" s="211"/>
      <c r="CXY615" s="211"/>
      <c r="CXZ615" s="211"/>
      <c r="CYA615" s="211"/>
      <c r="CYB615" s="211"/>
      <c r="CYC615" s="211"/>
      <c r="CYD615" s="211"/>
      <c r="CYE615" s="211"/>
      <c r="CYF615" s="211"/>
      <c r="CYG615" s="211"/>
      <c r="CYH615" s="211"/>
      <c r="CYI615" s="211"/>
      <c r="CYJ615" s="211"/>
      <c r="CYK615" s="211"/>
      <c r="CYL615" s="211"/>
      <c r="CYM615" s="211"/>
      <c r="CYN615" s="211"/>
      <c r="CYO615" s="211"/>
      <c r="CYP615" s="211"/>
      <c r="CYQ615" s="211"/>
      <c r="CYR615" s="211"/>
      <c r="CYS615" s="211"/>
      <c r="CYT615" s="211"/>
      <c r="CYU615" s="211"/>
      <c r="CYV615" s="211"/>
      <c r="CYW615" s="211"/>
      <c r="CYX615" s="211"/>
      <c r="CYY615" s="211"/>
      <c r="CYZ615" s="211"/>
      <c r="CZA615" s="211"/>
      <c r="CZB615" s="211"/>
      <c r="CZC615" s="211"/>
      <c r="CZD615" s="211"/>
      <c r="CZE615" s="211"/>
      <c r="CZF615" s="211"/>
      <c r="CZG615" s="211"/>
      <c r="CZH615" s="211"/>
      <c r="CZI615" s="211"/>
      <c r="CZJ615" s="211"/>
      <c r="CZK615" s="211"/>
      <c r="CZL615" s="211"/>
      <c r="CZM615" s="211"/>
      <c r="CZN615" s="211"/>
      <c r="CZO615" s="211"/>
      <c r="CZP615" s="211"/>
      <c r="CZQ615" s="211"/>
      <c r="CZR615" s="211"/>
      <c r="CZS615" s="211"/>
      <c r="CZT615" s="211"/>
      <c r="CZU615" s="211"/>
      <c r="CZV615" s="211"/>
      <c r="CZW615" s="211"/>
      <c r="CZX615" s="211"/>
      <c r="CZY615" s="211"/>
      <c r="CZZ615" s="211"/>
      <c r="DAA615" s="211"/>
      <c r="DAB615" s="211"/>
      <c r="DAC615" s="211"/>
      <c r="DAD615" s="211"/>
      <c r="DAE615" s="211"/>
      <c r="DAF615" s="211"/>
      <c r="DAG615" s="211"/>
      <c r="DAH615" s="211"/>
      <c r="DAI615" s="211"/>
      <c r="DAJ615" s="211"/>
      <c r="DAK615" s="211"/>
      <c r="DAL615" s="211"/>
      <c r="DAM615" s="211"/>
      <c r="DAN615" s="211"/>
      <c r="DAO615" s="211"/>
      <c r="DAP615" s="211"/>
      <c r="DAQ615" s="211"/>
      <c r="DAR615" s="211"/>
      <c r="DAS615" s="211"/>
      <c r="DAT615" s="211"/>
      <c r="DAU615" s="211"/>
      <c r="DAV615" s="211"/>
      <c r="DAW615" s="211"/>
      <c r="DAX615" s="211"/>
      <c r="DAY615" s="211"/>
      <c r="DAZ615" s="211"/>
      <c r="DBA615" s="211"/>
      <c r="DBB615" s="211"/>
      <c r="DBC615" s="211"/>
      <c r="DBD615" s="211"/>
      <c r="DBE615" s="211"/>
      <c r="DBF615" s="211"/>
      <c r="DBG615" s="211"/>
      <c r="DBH615" s="211"/>
      <c r="DBI615" s="211"/>
      <c r="DBJ615" s="211"/>
      <c r="DBK615" s="211"/>
      <c r="DBL615" s="211"/>
      <c r="DBM615" s="211"/>
      <c r="DBN615" s="211"/>
      <c r="DBO615" s="211"/>
      <c r="DBP615" s="211"/>
      <c r="DBQ615" s="211"/>
      <c r="DBR615" s="211"/>
      <c r="DBS615" s="211"/>
      <c r="DBT615" s="211"/>
      <c r="DBU615" s="211"/>
      <c r="DBV615" s="211"/>
      <c r="DBW615" s="211"/>
      <c r="DBX615" s="211"/>
      <c r="DBY615" s="211"/>
      <c r="DBZ615" s="211"/>
      <c r="DCA615" s="211"/>
      <c r="DCB615" s="211"/>
      <c r="DCC615" s="211"/>
      <c r="DCD615" s="211"/>
      <c r="DCE615" s="211"/>
      <c r="DCF615" s="211"/>
      <c r="DCG615" s="211"/>
      <c r="DCH615" s="211"/>
      <c r="DCI615" s="211"/>
      <c r="DCJ615" s="211"/>
      <c r="DCK615" s="211"/>
      <c r="DCL615" s="211"/>
      <c r="DCM615" s="211"/>
      <c r="DCN615" s="211"/>
      <c r="DCO615" s="211"/>
      <c r="DCP615" s="211"/>
      <c r="DCQ615" s="211"/>
      <c r="DCR615" s="211"/>
      <c r="DCS615" s="211"/>
      <c r="DCT615" s="211"/>
      <c r="DCU615" s="211"/>
      <c r="DCV615" s="211"/>
      <c r="DCW615" s="211"/>
      <c r="DCX615" s="211"/>
      <c r="DCY615" s="211"/>
      <c r="DCZ615" s="211"/>
      <c r="DDA615" s="211"/>
      <c r="DDB615" s="211"/>
      <c r="DDC615" s="211"/>
      <c r="DDD615" s="211"/>
      <c r="DDE615" s="211"/>
      <c r="DDF615" s="211"/>
      <c r="DDG615" s="211"/>
      <c r="DDH615" s="211"/>
      <c r="DDI615" s="211"/>
      <c r="DDJ615" s="211"/>
      <c r="DDK615" s="211"/>
      <c r="DDL615" s="211"/>
      <c r="DDM615" s="211"/>
      <c r="DDN615" s="211"/>
      <c r="DDO615" s="211"/>
      <c r="DDP615" s="211"/>
      <c r="DDQ615" s="211"/>
      <c r="DDR615" s="211"/>
      <c r="DDS615" s="211"/>
      <c r="DDT615" s="211"/>
      <c r="DDU615" s="211"/>
      <c r="DDV615" s="211"/>
      <c r="DDW615" s="211"/>
      <c r="DDX615" s="211"/>
      <c r="DDY615" s="211"/>
      <c r="DDZ615" s="211"/>
      <c r="DEA615" s="211"/>
      <c r="DEB615" s="211"/>
      <c r="DEC615" s="211"/>
      <c r="DED615" s="211"/>
      <c r="DEE615" s="211"/>
      <c r="DEF615" s="211"/>
      <c r="DEG615" s="211"/>
      <c r="DEH615" s="211"/>
      <c r="DEI615" s="211"/>
      <c r="DEJ615" s="211"/>
      <c r="DEK615" s="211"/>
      <c r="DEL615" s="211"/>
      <c r="DEM615" s="211"/>
      <c r="DEN615" s="211"/>
      <c r="DEO615" s="211"/>
      <c r="DEP615" s="211"/>
      <c r="DEQ615" s="211"/>
      <c r="DER615" s="211"/>
      <c r="DES615" s="211"/>
      <c r="DET615" s="211"/>
      <c r="DEU615" s="211"/>
      <c r="DEV615" s="211"/>
      <c r="DEW615" s="211"/>
      <c r="DEX615" s="211"/>
      <c r="DEY615" s="211"/>
      <c r="DEZ615" s="211"/>
      <c r="DFA615" s="211"/>
      <c r="DFB615" s="211"/>
      <c r="DFC615" s="211"/>
      <c r="DFD615" s="211"/>
      <c r="DFE615" s="211"/>
      <c r="DFF615" s="211"/>
      <c r="DFG615" s="211"/>
      <c r="DFH615" s="211"/>
      <c r="DFI615" s="211"/>
      <c r="DFJ615" s="211"/>
      <c r="DFK615" s="211"/>
      <c r="DFL615" s="211"/>
      <c r="DFM615" s="211"/>
      <c r="DFN615" s="211"/>
      <c r="DFO615" s="211"/>
      <c r="DFP615" s="211"/>
      <c r="DFQ615" s="211"/>
      <c r="DFR615" s="211"/>
      <c r="DFS615" s="211"/>
      <c r="DFT615" s="211"/>
      <c r="DFU615" s="211"/>
      <c r="DFV615" s="211"/>
      <c r="DFW615" s="211"/>
      <c r="DFX615" s="211"/>
      <c r="DFY615" s="211"/>
      <c r="DFZ615" s="211"/>
      <c r="DGA615" s="211"/>
      <c r="DGB615" s="211"/>
      <c r="DGC615" s="211"/>
      <c r="DGD615" s="211"/>
      <c r="DGE615" s="211"/>
      <c r="DGF615" s="211"/>
      <c r="DGG615" s="211"/>
      <c r="DGH615" s="211"/>
      <c r="DGI615" s="211"/>
      <c r="DGJ615" s="211"/>
      <c r="DGK615" s="211"/>
      <c r="DGL615" s="211"/>
      <c r="DGM615" s="211"/>
      <c r="DGN615" s="211"/>
      <c r="DGO615" s="211"/>
      <c r="DGP615" s="211"/>
      <c r="DGQ615" s="211"/>
      <c r="DGR615" s="211"/>
      <c r="DGS615" s="211"/>
      <c r="DGT615" s="211"/>
      <c r="DGU615" s="211"/>
      <c r="DGV615" s="211"/>
      <c r="DGW615" s="211"/>
      <c r="DGX615" s="211"/>
      <c r="DGY615" s="211"/>
      <c r="DGZ615" s="211"/>
      <c r="DHA615" s="211"/>
      <c r="DHB615" s="211"/>
      <c r="DHC615" s="211"/>
      <c r="DHD615" s="211"/>
      <c r="DHE615" s="211"/>
      <c r="DHF615" s="211"/>
      <c r="DHG615" s="211"/>
      <c r="DHH615" s="211"/>
      <c r="DHI615" s="211"/>
      <c r="DHJ615" s="211"/>
      <c r="DHK615" s="211"/>
      <c r="DHL615" s="211"/>
      <c r="DHM615" s="211"/>
      <c r="DHN615" s="211"/>
      <c r="DHO615" s="211"/>
      <c r="DHP615" s="211"/>
      <c r="DHQ615" s="211"/>
      <c r="DHR615" s="211"/>
      <c r="DHS615" s="211"/>
      <c r="DHT615" s="211"/>
      <c r="DHU615" s="211"/>
      <c r="DHV615" s="211"/>
      <c r="DHW615" s="211"/>
      <c r="DHX615" s="211"/>
      <c r="DHY615" s="211"/>
      <c r="DHZ615" s="211"/>
      <c r="DIA615" s="211"/>
      <c r="DIB615" s="211"/>
      <c r="DIC615" s="211"/>
      <c r="DID615" s="211"/>
      <c r="DIE615" s="211"/>
      <c r="DIF615" s="211"/>
      <c r="DIG615" s="211"/>
      <c r="DIH615" s="211"/>
      <c r="DII615" s="211"/>
      <c r="DIJ615" s="211"/>
      <c r="DIK615" s="211"/>
      <c r="DIL615" s="211"/>
      <c r="DIM615" s="211"/>
      <c r="DIN615" s="211"/>
      <c r="DIO615" s="211"/>
      <c r="DIP615" s="211"/>
      <c r="DIQ615" s="211"/>
      <c r="DIR615" s="211"/>
      <c r="DIS615" s="211"/>
      <c r="DIT615" s="211"/>
      <c r="DIU615" s="211"/>
      <c r="DIV615" s="211"/>
      <c r="DIW615" s="211"/>
      <c r="DIX615" s="211"/>
      <c r="DIY615" s="211"/>
      <c r="DIZ615" s="211"/>
      <c r="DJA615" s="211"/>
      <c r="DJB615" s="211"/>
      <c r="DJC615" s="211"/>
      <c r="DJD615" s="211"/>
      <c r="DJE615" s="211"/>
      <c r="DJF615" s="211"/>
      <c r="DJG615" s="211"/>
      <c r="DJH615" s="211"/>
      <c r="DJI615" s="211"/>
      <c r="DJJ615" s="211"/>
      <c r="DJK615" s="211"/>
      <c r="DJL615" s="211"/>
      <c r="DJM615" s="211"/>
      <c r="DJN615" s="211"/>
      <c r="DJO615" s="211"/>
      <c r="DJP615" s="211"/>
      <c r="DJQ615" s="211"/>
      <c r="DJR615" s="211"/>
      <c r="DJS615" s="211"/>
      <c r="DJT615" s="211"/>
      <c r="DJU615" s="211"/>
      <c r="DJV615" s="211"/>
      <c r="DJW615" s="211"/>
      <c r="DJX615" s="211"/>
      <c r="DJY615" s="211"/>
      <c r="DJZ615" s="211"/>
      <c r="DKA615" s="211"/>
      <c r="DKB615" s="211"/>
      <c r="DKC615" s="211"/>
      <c r="DKD615" s="211"/>
      <c r="DKE615" s="211"/>
      <c r="DKF615" s="211"/>
      <c r="DKG615" s="211"/>
      <c r="DKH615" s="211"/>
      <c r="DKI615" s="211"/>
      <c r="DKJ615" s="211"/>
      <c r="DKK615" s="211"/>
      <c r="DKL615" s="211"/>
      <c r="DKM615" s="211"/>
      <c r="DKN615" s="211"/>
      <c r="DKO615" s="211"/>
      <c r="DKP615" s="211"/>
      <c r="DKQ615" s="211"/>
      <c r="DKR615" s="211"/>
      <c r="DKS615" s="211"/>
      <c r="DKT615" s="211"/>
      <c r="DKU615" s="211"/>
      <c r="DKV615" s="211"/>
      <c r="DKW615" s="211"/>
      <c r="DKX615" s="211"/>
      <c r="DKY615" s="211"/>
      <c r="DKZ615" s="211"/>
      <c r="DLA615" s="211"/>
      <c r="DLB615" s="211"/>
      <c r="DLC615" s="211"/>
      <c r="DLD615" s="211"/>
      <c r="DLE615" s="211"/>
      <c r="DLF615" s="211"/>
      <c r="DLG615" s="211"/>
      <c r="DLH615" s="211"/>
      <c r="DLI615" s="211"/>
      <c r="DLJ615" s="211"/>
      <c r="DLK615" s="211"/>
      <c r="DLL615" s="211"/>
      <c r="DLM615" s="211"/>
      <c r="DLN615" s="211"/>
      <c r="DLO615" s="211"/>
      <c r="DLP615" s="211"/>
      <c r="DLQ615" s="211"/>
      <c r="DLR615" s="211"/>
      <c r="DLS615" s="211"/>
      <c r="DLT615" s="211"/>
      <c r="DLU615" s="211"/>
      <c r="DLV615" s="211"/>
      <c r="DLW615" s="211"/>
      <c r="DLX615" s="211"/>
      <c r="DLY615" s="211"/>
      <c r="DLZ615" s="211"/>
      <c r="DMA615" s="211"/>
      <c r="DMB615" s="211"/>
      <c r="DMC615" s="211"/>
      <c r="DMD615" s="211"/>
      <c r="DME615" s="211"/>
      <c r="DMF615" s="211"/>
      <c r="DMG615" s="211"/>
      <c r="DMH615" s="211"/>
      <c r="DMI615" s="211"/>
      <c r="DMJ615" s="211"/>
      <c r="DMK615" s="211"/>
      <c r="DML615" s="211"/>
      <c r="DMM615" s="211"/>
      <c r="DMN615" s="211"/>
      <c r="DMO615" s="211"/>
      <c r="DMP615" s="211"/>
      <c r="DMQ615" s="211"/>
      <c r="DMR615" s="211"/>
      <c r="DMS615" s="211"/>
      <c r="DMT615" s="211"/>
      <c r="DMU615" s="211"/>
      <c r="DMV615" s="211"/>
      <c r="DMW615" s="211"/>
      <c r="DMX615" s="211"/>
      <c r="DMY615" s="211"/>
      <c r="DMZ615" s="211"/>
      <c r="DNA615" s="211"/>
      <c r="DNB615" s="211"/>
      <c r="DNC615" s="211"/>
      <c r="DND615" s="211"/>
      <c r="DNE615" s="211"/>
      <c r="DNF615" s="211"/>
      <c r="DNG615" s="211"/>
      <c r="DNH615" s="211"/>
      <c r="DNI615" s="211"/>
      <c r="DNJ615" s="211"/>
      <c r="DNK615" s="211"/>
      <c r="DNL615" s="211"/>
      <c r="DNM615" s="211"/>
      <c r="DNN615" s="211"/>
      <c r="DNO615" s="211"/>
      <c r="DNP615" s="211"/>
      <c r="DNQ615" s="211"/>
      <c r="DNR615" s="211"/>
      <c r="DNS615" s="211"/>
      <c r="DNT615" s="211"/>
      <c r="DNU615" s="211"/>
      <c r="DNV615" s="211"/>
      <c r="DNW615" s="211"/>
      <c r="DNX615" s="211"/>
      <c r="DNY615" s="211"/>
      <c r="DNZ615" s="211"/>
      <c r="DOA615" s="211"/>
      <c r="DOB615" s="211"/>
      <c r="DOC615" s="211"/>
      <c r="DOD615" s="211"/>
      <c r="DOE615" s="211"/>
      <c r="DOF615" s="211"/>
      <c r="DOG615" s="211"/>
      <c r="DOH615" s="211"/>
      <c r="DOI615" s="211"/>
      <c r="DOJ615" s="211"/>
      <c r="DOK615" s="211"/>
      <c r="DOL615" s="211"/>
      <c r="DOM615" s="211"/>
      <c r="DON615" s="211"/>
      <c r="DOO615" s="211"/>
      <c r="DOP615" s="211"/>
      <c r="DOQ615" s="211"/>
      <c r="DOR615" s="211"/>
      <c r="DOS615" s="211"/>
      <c r="DOT615" s="211"/>
      <c r="DOU615" s="211"/>
      <c r="DOV615" s="211"/>
      <c r="DOW615" s="211"/>
      <c r="DOX615" s="211"/>
      <c r="DOY615" s="211"/>
      <c r="DOZ615" s="211"/>
      <c r="DPA615" s="211"/>
      <c r="DPB615" s="211"/>
      <c r="DPC615" s="211"/>
      <c r="DPD615" s="211"/>
      <c r="DPE615" s="211"/>
      <c r="DPF615" s="211"/>
      <c r="DPG615" s="211"/>
      <c r="DPH615" s="211"/>
      <c r="DPI615" s="211"/>
      <c r="DPJ615" s="211"/>
      <c r="DPK615" s="211"/>
      <c r="DPL615" s="211"/>
      <c r="DPM615" s="211"/>
      <c r="DPN615" s="211"/>
      <c r="DPO615" s="211"/>
      <c r="DPP615" s="211"/>
      <c r="DPQ615" s="211"/>
      <c r="DPR615" s="211"/>
      <c r="DPS615" s="211"/>
      <c r="DPT615" s="211"/>
      <c r="DPU615" s="211"/>
      <c r="DPV615" s="211"/>
      <c r="DPW615" s="211"/>
      <c r="DPX615" s="211"/>
      <c r="DPY615" s="211"/>
      <c r="DPZ615" s="211"/>
      <c r="DQA615" s="211"/>
      <c r="DQB615" s="211"/>
      <c r="DQC615" s="211"/>
      <c r="DQD615" s="211"/>
      <c r="DQE615" s="211"/>
      <c r="DQF615" s="211"/>
      <c r="DQG615" s="211"/>
      <c r="DQH615" s="211"/>
      <c r="DQI615" s="211"/>
      <c r="DQJ615" s="211"/>
      <c r="DQK615" s="211"/>
      <c r="DQL615" s="211"/>
      <c r="DQM615" s="211"/>
      <c r="DQN615" s="211"/>
      <c r="DQO615" s="211"/>
      <c r="DQP615" s="211"/>
      <c r="DQQ615" s="211"/>
      <c r="DQR615" s="211"/>
      <c r="DQS615" s="211"/>
      <c r="DQT615" s="211"/>
      <c r="DQU615" s="211"/>
      <c r="DQV615" s="211"/>
      <c r="DQW615" s="211"/>
      <c r="DQX615" s="211"/>
      <c r="DQY615" s="211"/>
      <c r="DQZ615" s="211"/>
      <c r="DRA615" s="211"/>
      <c r="DRB615" s="211"/>
      <c r="DRC615" s="211"/>
      <c r="DRD615" s="211"/>
      <c r="DRE615" s="211"/>
      <c r="DRF615" s="211"/>
      <c r="DRG615" s="211"/>
      <c r="DRH615" s="211"/>
      <c r="DRI615" s="211"/>
      <c r="DRJ615" s="211"/>
      <c r="DRK615" s="211"/>
      <c r="DRL615" s="211"/>
      <c r="DRM615" s="211"/>
      <c r="DRN615" s="211"/>
      <c r="DRO615" s="211"/>
      <c r="DRP615" s="211"/>
      <c r="DRQ615" s="211"/>
      <c r="DRR615" s="211"/>
      <c r="DRS615" s="211"/>
      <c r="DRT615" s="211"/>
      <c r="DRU615" s="211"/>
      <c r="DRV615" s="211"/>
      <c r="DRW615" s="211"/>
      <c r="DRX615" s="211"/>
      <c r="DRY615" s="211"/>
      <c r="DRZ615" s="211"/>
      <c r="DSA615" s="211"/>
      <c r="DSB615" s="211"/>
      <c r="DSC615" s="211"/>
      <c r="DSD615" s="211"/>
      <c r="DSE615" s="211"/>
      <c r="DSF615" s="211"/>
      <c r="DSG615" s="211"/>
      <c r="DSH615" s="211"/>
      <c r="DSI615" s="211"/>
      <c r="DSJ615" s="211"/>
      <c r="DSK615" s="211"/>
      <c r="DSL615" s="211"/>
      <c r="DSM615" s="211"/>
      <c r="DSN615" s="211"/>
      <c r="DSO615" s="211"/>
      <c r="DSP615" s="211"/>
      <c r="DSQ615" s="211"/>
      <c r="DSR615" s="211"/>
      <c r="DSS615" s="211"/>
      <c r="DST615" s="211"/>
      <c r="DSU615" s="211"/>
      <c r="DSV615" s="211"/>
      <c r="DSW615" s="211"/>
      <c r="DSX615" s="211"/>
      <c r="DSY615" s="211"/>
      <c r="DSZ615" s="211"/>
      <c r="DTA615" s="211"/>
      <c r="DTB615" s="211"/>
      <c r="DTC615" s="211"/>
      <c r="DTD615" s="211"/>
      <c r="DTE615" s="211"/>
      <c r="DTF615" s="211"/>
      <c r="DTG615" s="211"/>
      <c r="DTH615" s="211"/>
      <c r="DTI615" s="211"/>
      <c r="DTJ615" s="211"/>
      <c r="DTK615" s="211"/>
      <c r="DTL615" s="211"/>
      <c r="DTM615" s="211"/>
      <c r="DTN615" s="211"/>
      <c r="DTO615" s="211"/>
      <c r="DTP615" s="211"/>
      <c r="DTQ615" s="211"/>
      <c r="DTR615" s="211"/>
      <c r="DTS615" s="211"/>
      <c r="DTT615" s="211"/>
      <c r="DTU615" s="211"/>
      <c r="DTV615" s="211"/>
      <c r="DTW615" s="211"/>
      <c r="DTX615" s="211"/>
      <c r="DTY615" s="211"/>
      <c r="DTZ615" s="211"/>
      <c r="DUA615" s="211"/>
      <c r="DUB615" s="211"/>
      <c r="DUC615" s="211"/>
      <c r="DUD615" s="211"/>
      <c r="DUE615" s="211"/>
      <c r="DUF615" s="211"/>
      <c r="DUG615" s="211"/>
      <c r="DUH615" s="211"/>
      <c r="DUI615" s="211"/>
      <c r="DUJ615" s="211"/>
      <c r="DUK615" s="211"/>
      <c r="DUL615" s="211"/>
      <c r="DUM615" s="211"/>
      <c r="DUN615" s="211"/>
      <c r="DUO615" s="211"/>
      <c r="DUP615" s="211"/>
      <c r="DUQ615" s="211"/>
      <c r="DUR615" s="211"/>
      <c r="DUS615" s="211"/>
      <c r="DUT615" s="211"/>
      <c r="DUU615" s="211"/>
      <c r="DUV615" s="211"/>
      <c r="DUW615" s="211"/>
      <c r="DUX615" s="211"/>
      <c r="DUY615" s="211"/>
      <c r="DUZ615" s="211"/>
      <c r="DVA615" s="211"/>
      <c r="DVB615" s="211"/>
      <c r="DVC615" s="211"/>
      <c r="DVD615" s="211"/>
      <c r="DVE615" s="211"/>
      <c r="DVF615" s="211"/>
      <c r="DVG615" s="211"/>
      <c r="DVH615" s="211"/>
      <c r="DVI615" s="211"/>
      <c r="DVJ615" s="211"/>
      <c r="DVK615" s="211"/>
      <c r="DVL615" s="211"/>
      <c r="DVM615" s="211"/>
      <c r="DVN615" s="211"/>
      <c r="DVO615" s="211"/>
      <c r="DVP615" s="211"/>
      <c r="DVQ615" s="211"/>
      <c r="DVR615" s="211"/>
      <c r="DVS615" s="211"/>
      <c r="DVT615" s="211"/>
      <c r="DVU615" s="211"/>
      <c r="DVV615" s="211"/>
      <c r="DVW615" s="211"/>
      <c r="DVX615" s="211"/>
      <c r="DVY615" s="211"/>
      <c r="DVZ615" s="211"/>
      <c r="DWA615" s="211"/>
      <c r="DWB615" s="211"/>
      <c r="DWC615" s="211"/>
      <c r="DWD615" s="211"/>
      <c r="DWE615" s="211"/>
      <c r="DWF615" s="211"/>
      <c r="DWG615" s="211"/>
      <c r="DWH615" s="211"/>
      <c r="DWI615" s="211"/>
      <c r="DWJ615" s="211"/>
      <c r="DWK615" s="211"/>
      <c r="DWL615" s="211"/>
      <c r="DWM615" s="211"/>
      <c r="DWN615" s="211"/>
      <c r="DWO615" s="211"/>
      <c r="DWP615" s="211"/>
      <c r="DWQ615" s="211"/>
      <c r="DWR615" s="211"/>
      <c r="DWS615" s="211"/>
      <c r="DWT615" s="211"/>
      <c r="DWU615" s="211"/>
      <c r="DWV615" s="211"/>
      <c r="DWW615" s="211"/>
      <c r="DWX615" s="211"/>
      <c r="DWY615" s="211"/>
      <c r="DWZ615" s="211"/>
      <c r="DXA615" s="211"/>
      <c r="DXB615" s="211"/>
      <c r="DXC615" s="211"/>
      <c r="DXD615" s="211"/>
      <c r="DXE615" s="211"/>
      <c r="DXF615" s="211"/>
      <c r="DXG615" s="211"/>
      <c r="DXH615" s="211"/>
      <c r="DXI615" s="211"/>
      <c r="DXJ615" s="211"/>
      <c r="DXK615" s="211"/>
      <c r="DXL615" s="211"/>
      <c r="DXM615" s="211"/>
      <c r="DXN615" s="211"/>
      <c r="DXO615" s="211"/>
      <c r="DXP615" s="211"/>
      <c r="DXQ615" s="211"/>
      <c r="DXR615" s="211"/>
      <c r="DXS615" s="211"/>
      <c r="DXT615" s="211"/>
      <c r="DXU615" s="211"/>
      <c r="DXV615" s="211"/>
      <c r="DXW615" s="211"/>
      <c r="DXX615" s="211"/>
      <c r="DXY615" s="211"/>
      <c r="DXZ615" s="211"/>
      <c r="DYA615" s="211"/>
      <c r="DYB615" s="211"/>
      <c r="DYC615" s="211"/>
      <c r="DYD615" s="211"/>
      <c r="DYE615" s="211"/>
      <c r="DYF615" s="211"/>
      <c r="DYG615" s="211"/>
      <c r="DYH615" s="211"/>
      <c r="DYI615" s="211"/>
      <c r="DYJ615" s="211"/>
      <c r="DYK615" s="211"/>
      <c r="DYL615" s="211"/>
      <c r="DYM615" s="211"/>
      <c r="DYN615" s="211"/>
      <c r="DYO615" s="211"/>
      <c r="DYP615" s="211"/>
      <c r="DYQ615" s="211"/>
      <c r="DYR615" s="211"/>
      <c r="DYS615" s="211"/>
      <c r="DYT615" s="211"/>
      <c r="DYU615" s="211"/>
      <c r="DYV615" s="211"/>
      <c r="DYW615" s="211"/>
      <c r="DYX615" s="211"/>
      <c r="DYY615" s="211"/>
      <c r="DYZ615" s="211"/>
      <c r="DZA615" s="211"/>
      <c r="DZB615" s="211"/>
      <c r="DZC615" s="211"/>
      <c r="DZD615" s="211"/>
      <c r="DZE615" s="211"/>
      <c r="DZF615" s="211"/>
      <c r="DZG615" s="211"/>
      <c r="DZH615" s="211"/>
      <c r="DZI615" s="211"/>
      <c r="DZJ615" s="211"/>
      <c r="DZK615" s="211"/>
      <c r="DZL615" s="211"/>
      <c r="DZM615" s="211"/>
      <c r="DZN615" s="211"/>
      <c r="DZO615" s="211"/>
      <c r="DZP615" s="211"/>
      <c r="DZQ615" s="211"/>
      <c r="DZR615" s="211"/>
      <c r="DZS615" s="211"/>
      <c r="DZT615" s="211"/>
      <c r="DZU615" s="211"/>
      <c r="DZV615" s="211"/>
      <c r="DZW615" s="211"/>
      <c r="DZX615" s="211"/>
      <c r="DZY615" s="211"/>
      <c r="DZZ615" s="211"/>
      <c r="EAA615" s="211"/>
      <c r="EAB615" s="211"/>
      <c r="EAC615" s="211"/>
      <c r="EAD615" s="211"/>
      <c r="EAE615" s="211"/>
      <c r="EAF615" s="211"/>
      <c r="EAG615" s="211"/>
      <c r="EAH615" s="211"/>
      <c r="EAI615" s="211"/>
      <c r="EAJ615" s="211"/>
      <c r="EAK615" s="211"/>
      <c r="EAL615" s="211"/>
      <c r="EAM615" s="211"/>
      <c r="EAN615" s="211"/>
      <c r="EAO615" s="211"/>
      <c r="EAP615" s="211"/>
      <c r="EAQ615" s="211"/>
      <c r="EAR615" s="211"/>
      <c r="EAS615" s="211"/>
      <c r="EAT615" s="211"/>
      <c r="EAU615" s="211"/>
      <c r="EAV615" s="211"/>
      <c r="EAW615" s="211"/>
      <c r="EAX615" s="211"/>
      <c r="EAY615" s="211"/>
      <c r="EAZ615" s="211"/>
      <c r="EBA615" s="211"/>
      <c r="EBB615" s="211"/>
      <c r="EBC615" s="211"/>
      <c r="EBD615" s="211"/>
      <c r="EBE615" s="211"/>
      <c r="EBF615" s="211"/>
      <c r="EBG615" s="211"/>
      <c r="EBH615" s="211"/>
      <c r="EBI615" s="211"/>
      <c r="EBJ615" s="211"/>
      <c r="EBK615" s="211"/>
      <c r="EBL615" s="211"/>
      <c r="EBM615" s="211"/>
      <c r="EBN615" s="211"/>
      <c r="EBO615" s="211"/>
      <c r="EBP615" s="211"/>
      <c r="EBQ615" s="211"/>
      <c r="EBR615" s="211"/>
      <c r="EBS615" s="211"/>
      <c r="EBT615" s="211"/>
      <c r="EBU615" s="211"/>
      <c r="EBV615" s="211"/>
      <c r="EBW615" s="211"/>
      <c r="EBX615" s="211"/>
      <c r="EBY615" s="211"/>
      <c r="EBZ615" s="211"/>
      <c r="ECA615" s="211"/>
      <c r="ECB615" s="211"/>
      <c r="ECC615" s="211"/>
      <c r="ECD615" s="211"/>
      <c r="ECE615" s="211"/>
      <c r="ECF615" s="211"/>
      <c r="ECG615" s="211"/>
      <c r="ECH615" s="211"/>
      <c r="ECI615" s="211"/>
      <c r="ECJ615" s="211"/>
      <c r="ECK615" s="211"/>
      <c r="ECL615" s="211"/>
      <c r="ECM615" s="211"/>
      <c r="ECN615" s="211"/>
      <c r="ECO615" s="211"/>
      <c r="ECP615" s="211"/>
      <c r="ECQ615" s="211"/>
      <c r="ECR615" s="211"/>
      <c r="ECS615" s="211"/>
      <c r="ECT615" s="211"/>
      <c r="ECU615" s="211"/>
      <c r="ECV615" s="211"/>
      <c r="ECW615" s="211"/>
      <c r="ECX615" s="211"/>
      <c r="ECY615" s="211"/>
      <c r="ECZ615" s="211"/>
      <c r="EDA615" s="211"/>
      <c r="EDB615" s="211"/>
      <c r="EDC615" s="211"/>
      <c r="EDD615" s="211"/>
      <c r="EDE615" s="211"/>
      <c r="EDF615" s="211"/>
      <c r="EDG615" s="211"/>
      <c r="EDH615" s="211"/>
      <c r="EDI615" s="211"/>
      <c r="EDJ615" s="211"/>
      <c r="EDK615" s="211"/>
      <c r="EDL615" s="211"/>
      <c r="EDM615" s="211"/>
      <c r="EDN615" s="211"/>
      <c r="EDO615" s="211"/>
      <c r="EDP615" s="211"/>
      <c r="EDQ615" s="211"/>
      <c r="EDR615" s="211"/>
      <c r="EDS615" s="211"/>
      <c r="EDT615" s="211"/>
      <c r="EDU615" s="211"/>
      <c r="EDV615" s="211"/>
      <c r="EDW615" s="211"/>
      <c r="EDX615" s="211"/>
      <c r="EDY615" s="211"/>
      <c r="EDZ615" s="211"/>
      <c r="EEA615" s="211"/>
      <c r="EEB615" s="211"/>
      <c r="EEC615" s="211"/>
      <c r="EED615" s="211"/>
      <c r="EEE615" s="211"/>
      <c r="EEF615" s="211"/>
      <c r="EEG615" s="211"/>
      <c r="EEH615" s="211"/>
      <c r="EEI615" s="211"/>
      <c r="EEJ615" s="211"/>
      <c r="EEK615" s="211"/>
      <c r="EEL615" s="211"/>
      <c r="EEM615" s="211"/>
      <c r="EEN615" s="211"/>
      <c r="EEO615" s="211"/>
      <c r="EEP615" s="211"/>
      <c r="EEQ615" s="211"/>
      <c r="EER615" s="211"/>
      <c r="EES615" s="211"/>
      <c r="EET615" s="211"/>
      <c r="EEU615" s="211"/>
      <c r="EEV615" s="211"/>
      <c r="EEW615" s="211"/>
      <c r="EEX615" s="211"/>
      <c r="EEY615" s="211"/>
      <c r="EEZ615" s="211"/>
      <c r="EFA615" s="211"/>
      <c r="EFB615" s="211"/>
      <c r="EFC615" s="211"/>
      <c r="EFD615" s="211"/>
      <c r="EFE615" s="211"/>
      <c r="EFF615" s="211"/>
      <c r="EFG615" s="211"/>
      <c r="EFH615" s="211"/>
      <c r="EFI615" s="211"/>
      <c r="EFJ615" s="211"/>
      <c r="EFK615" s="211"/>
      <c r="EFL615" s="211"/>
      <c r="EFM615" s="211"/>
      <c r="EFN615" s="211"/>
      <c r="EFO615" s="211"/>
      <c r="EFP615" s="211"/>
      <c r="EFQ615" s="211"/>
      <c r="EFR615" s="211"/>
      <c r="EFS615" s="211"/>
      <c r="EFT615" s="211"/>
      <c r="EFU615" s="211"/>
      <c r="EFV615" s="211"/>
      <c r="EFW615" s="211"/>
      <c r="EFX615" s="211"/>
      <c r="EFY615" s="211"/>
      <c r="EFZ615" s="211"/>
      <c r="EGA615" s="211"/>
      <c r="EGB615" s="211"/>
      <c r="EGC615" s="211"/>
      <c r="EGD615" s="211"/>
      <c r="EGE615" s="211"/>
      <c r="EGF615" s="211"/>
      <c r="EGG615" s="211"/>
      <c r="EGH615" s="211"/>
      <c r="EGI615" s="211"/>
      <c r="EGJ615" s="211"/>
      <c r="EGK615" s="211"/>
      <c r="EGL615" s="211"/>
      <c r="EGM615" s="211"/>
      <c r="EGN615" s="211"/>
      <c r="EGO615" s="211"/>
      <c r="EGP615" s="211"/>
      <c r="EGQ615" s="211"/>
      <c r="EGR615" s="211"/>
      <c r="EGS615" s="211"/>
      <c r="EGT615" s="211"/>
      <c r="EGU615" s="211"/>
      <c r="EGV615" s="211"/>
      <c r="EGW615" s="211"/>
      <c r="EGX615" s="211"/>
      <c r="EGY615" s="211"/>
      <c r="EGZ615" s="211"/>
      <c r="EHA615" s="211"/>
      <c r="EHB615" s="211"/>
      <c r="EHC615" s="211"/>
      <c r="EHD615" s="211"/>
      <c r="EHE615" s="211"/>
      <c r="EHF615" s="211"/>
      <c r="EHG615" s="211"/>
      <c r="EHH615" s="211"/>
      <c r="EHI615" s="211"/>
      <c r="EHJ615" s="211"/>
      <c r="EHK615" s="211"/>
      <c r="EHL615" s="211"/>
      <c r="EHM615" s="211"/>
      <c r="EHN615" s="211"/>
      <c r="EHO615" s="211"/>
      <c r="EHP615" s="211"/>
      <c r="EHQ615" s="211"/>
      <c r="EHR615" s="211"/>
      <c r="EHS615" s="211"/>
      <c r="EHT615" s="211"/>
      <c r="EHU615" s="211"/>
      <c r="EHV615" s="211"/>
      <c r="EHW615" s="211"/>
      <c r="EHX615" s="211"/>
      <c r="EHY615" s="211"/>
      <c r="EHZ615" s="211"/>
      <c r="EIA615" s="211"/>
      <c r="EIB615" s="211"/>
      <c r="EIC615" s="211"/>
      <c r="EID615" s="211"/>
      <c r="EIE615" s="211"/>
      <c r="EIF615" s="211"/>
      <c r="EIG615" s="211"/>
      <c r="EIH615" s="211"/>
      <c r="EII615" s="211"/>
      <c r="EIJ615" s="211"/>
      <c r="EIK615" s="211"/>
      <c r="EIL615" s="211"/>
      <c r="EIM615" s="211"/>
      <c r="EIN615" s="211"/>
      <c r="EIO615" s="211"/>
      <c r="EIP615" s="211"/>
      <c r="EIQ615" s="211"/>
      <c r="EIR615" s="211"/>
      <c r="EIS615" s="211"/>
      <c r="EIT615" s="211"/>
      <c r="EIU615" s="211"/>
      <c r="EIV615" s="211"/>
      <c r="EIW615" s="211"/>
      <c r="EIX615" s="211"/>
      <c r="EIY615" s="211"/>
      <c r="EIZ615" s="211"/>
      <c r="EJA615" s="211"/>
      <c r="EJB615" s="211"/>
      <c r="EJC615" s="211"/>
      <c r="EJD615" s="211"/>
      <c r="EJE615" s="211"/>
      <c r="EJF615" s="211"/>
      <c r="EJG615" s="211"/>
      <c r="EJH615" s="211"/>
      <c r="EJI615" s="211"/>
      <c r="EJJ615" s="211"/>
      <c r="EJK615" s="211"/>
      <c r="EJL615" s="211"/>
      <c r="EJM615" s="211"/>
      <c r="EJN615" s="211"/>
      <c r="EJO615" s="211"/>
      <c r="EJP615" s="211"/>
      <c r="EJQ615" s="211"/>
      <c r="EJR615" s="211"/>
      <c r="EJS615" s="211"/>
      <c r="EJT615" s="211"/>
      <c r="EJU615" s="211"/>
      <c r="EJV615" s="211"/>
      <c r="EJW615" s="211"/>
      <c r="EJX615" s="211"/>
      <c r="EJY615" s="211"/>
      <c r="EJZ615" s="211"/>
      <c r="EKA615" s="211"/>
      <c r="EKB615" s="211"/>
      <c r="EKC615" s="211"/>
      <c r="EKD615" s="211"/>
      <c r="EKE615" s="211"/>
      <c r="EKF615" s="211"/>
      <c r="EKG615" s="211"/>
      <c r="EKH615" s="211"/>
      <c r="EKI615" s="211"/>
      <c r="EKJ615" s="211"/>
      <c r="EKK615" s="211"/>
      <c r="EKL615" s="211"/>
      <c r="EKM615" s="211"/>
      <c r="EKN615" s="211"/>
      <c r="EKO615" s="211"/>
      <c r="EKP615" s="211"/>
      <c r="EKQ615" s="211"/>
      <c r="EKR615" s="211"/>
      <c r="EKS615" s="211"/>
      <c r="EKT615" s="211"/>
      <c r="EKU615" s="211"/>
      <c r="EKV615" s="211"/>
      <c r="EKW615" s="211"/>
      <c r="EKX615" s="211"/>
      <c r="EKY615" s="211"/>
      <c r="EKZ615" s="211"/>
      <c r="ELA615" s="211"/>
      <c r="ELB615" s="211"/>
      <c r="ELC615" s="211"/>
      <c r="ELD615" s="211"/>
      <c r="ELE615" s="211"/>
      <c r="ELF615" s="211"/>
      <c r="ELG615" s="211"/>
      <c r="ELH615" s="211"/>
      <c r="ELI615" s="211"/>
      <c r="ELJ615" s="211"/>
      <c r="ELK615" s="211"/>
      <c r="ELL615" s="211"/>
      <c r="ELM615" s="211"/>
      <c r="ELN615" s="211"/>
      <c r="ELO615" s="211"/>
      <c r="ELP615" s="211"/>
      <c r="ELQ615" s="211"/>
      <c r="ELR615" s="211"/>
      <c r="ELS615" s="211"/>
      <c r="ELT615" s="211"/>
      <c r="ELU615" s="211"/>
      <c r="ELV615" s="211"/>
      <c r="ELW615" s="211"/>
      <c r="ELX615" s="211"/>
      <c r="ELY615" s="211"/>
      <c r="ELZ615" s="211"/>
      <c r="EMA615" s="211"/>
      <c r="EMB615" s="211"/>
      <c r="EMC615" s="211"/>
      <c r="EMD615" s="211"/>
      <c r="EME615" s="211"/>
      <c r="EMF615" s="211"/>
      <c r="EMG615" s="211"/>
      <c r="EMH615" s="211"/>
      <c r="EMI615" s="211"/>
      <c r="EMJ615" s="211"/>
      <c r="EMK615" s="211"/>
      <c r="EML615" s="211"/>
      <c r="EMM615" s="211"/>
      <c r="EMN615" s="211"/>
      <c r="EMO615" s="211"/>
      <c r="EMP615" s="211"/>
      <c r="EMQ615" s="211"/>
      <c r="EMR615" s="211"/>
      <c r="EMS615" s="211"/>
      <c r="EMT615" s="211"/>
      <c r="EMU615" s="211"/>
      <c r="EMV615" s="211"/>
      <c r="EMW615" s="211"/>
      <c r="EMX615" s="211"/>
      <c r="EMY615" s="211"/>
      <c r="EMZ615" s="211"/>
      <c r="ENA615" s="211"/>
      <c r="ENB615" s="211"/>
      <c r="ENC615" s="211"/>
      <c r="END615" s="211"/>
      <c r="ENE615" s="211"/>
      <c r="ENF615" s="211"/>
      <c r="ENG615" s="211"/>
      <c r="ENH615" s="211"/>
      <c r="ENI615" s="211"/>
      <c r="ENJ615" s="211"/>
      <c r="ENK615" s="211"/>
      <c r="ENL615" s="211"/>
      <c r="ENM615" s="211"/>
      <c r="ENN615" s="211"/>
      <c r="ENO615" s="211"/>
      <c r="ENP615" s="211"/>
      <c r="ENQ615" s="211"/>
      <c r="ENR615" s="211"/>
      <c r="ENS615" s="211"/>
      <c r="ENT615" s="211"/>
      <c r="ENU615" s="211"/>
      <c r="ENV615" s="211"/>
      <c r="ENW615" s="211"/>
      <c r="ENX615" s="211"/>
      <c r="ENY615" s="211"/>
      <c r="ENZ615" s="211"/>
      <c r="EOA615" s="211"/>
      <c r="EOB615" s="211"/>
      <c r="EOC615" s="211"/>
      <c r="EOD615" s="211"/>
      <c r="EOE615" s="211"/>
      <c r="EOF615" s="211"/>
      <c r="EOG615" s="211"/>
      <c r="EOH615" s="211"/>
      <c r="EOI615" s="211"/>
      <c r="EOJ615" s="211"/>
      <c r="EOK615" s="211"/>
      <c r="EOL615" s="211"/>
      <c r="EOM615" s="211"/>
      <c r="EON615" s="211"/>
      <c r="EOO615" s="211"/>
      <c r="EOP615" s="211"/>
      <c r="EOQ615" s="211"/>
      <c r="EOR615" s="211"/>
      <c r="EOS615" s="211"/>
      <c r="EOT615" s="211"/>
      <c r="EOU615" s="211"/>
      <c r="EOV615" s="211"/>
      <c r="EOW615" s="211"/>
      <c r="EOX615" s="211"/>
      <c r="EOY615" s="211"/>
      <c r="EOZ615" s="211"/>
      <c r="EPA615" s="211"/>
      <c r="EPB615" s="211"/>
      <c r="EPC615" s="211"/>
      <c r="EPD615" s="211"/>
      <c r="EPE615" s="211"/>
      <c r="EPF615" s="211"/>
      <c r="EPG615" s="211"/>
      <c r="EPH615" s="211"/>
      <c r="EPI615" s="211"/>
      <c r="EPJ615" s="211"/>
      <c r="EPK615" s="211"/>
      <c r="EPL615" s="211"/>
      <c r="EPM615" s="211"/>
      <c r="EPN615" s="211"/>
      <c r="EPO615" s="211"/>
      <c r="EPP615" s="211"/>
      <c r="EPQ615" s="211"/>
      <c r="EPR615" s="211"/>
      <c r="EPS615" s="211"/>
      <c r="EPT615" s="211"/>
      <c r="EPU615" s="211"/>
      <c r="EPV615" s="211"/>
      <c r="EPW615" s="211"/>
      <c r="EPX615" s="211"/>
      <c r="EPY615" s="211"/>
      <c r="EPZ615" s="211"/>
      <c r="EQA615" s="211"/>
      <c r="EQB615" s="211"/>
      <c r="EQC615" s="211"/>
      <c r="EQD615" s="211"/>
      <c r="EQE615" s="211"/>
      <c r="EQF615" s="211"/>
      <c r="EQG615" s="211"/>
      <c r="EQH615" s="211"/>
      <c r="EQI615" s="211"/>
      <c r="EQJ615" s="211"/>
      <c r="EQK615" s="211"/>
      <c r="EQL615" s="211"/>
      <c r="EQM615" s="211"/>
      <c r="EQN615" s="211"/>
      <c r="EQO615" s="211"/>
      <c r="EQP615" s="211"/>
      <c r="EQQ615" s="211"/>
      <c r="EQR615" s="211"/>
      <c r="EQS615" s="211"/>
      <c r="EQT615" s="211"/>
      <c r="EQU615" s="211"/>
      <c r="EQV615" s="211"/>
      <c r="EQW615" s="211"/>
      <c r="EQX615" s="211"/>
      <c r="EQY615" s="211"/>
      <c r="EQZ615" s="211"/>
      <c r="ERA615" s="211"/>
      <c r="ERB615" s="211"/>
      <c r="ERC615" s="211"/>
      <c r="ERD615" s="211"/>
      <c r="ERE615" s="211"/>
      <c r="ERF615" s="211"/>
      <c r="ERG615" s="211"/>
      <c r="ERH615" s="211"/>
      <c r="ERI615" s="211"/>
      <c r="ERJ615" s="211"/>
      <c r="ERK615" s="211"/>
      <c r="ERL615" s="211"/>
      <c r="ERM615" s="211"/>
      <c r="ERN615" s="211"/>
      <c r="ERO615" s="211"/>
      <c r="ERP615" s="211"/>
      <c r="ERQ615" s="211"/>
      <c r="ERR615" s="211"/>
      <c r="ERS615" s="211"/>
      <c r="ERT615" s="211"/>
      <c r="ERU615" s="211"/>
      <c r="ERV615" s="211"/>
      <c r="ERW615" s="211"/>
      <c r="ERX615" s="211"/>
      <c r="ERY615" s="211"/>
      <c r="ERZ615" s="211"/>
      <c r="ESA615" s="211"/>
      <c r="ESB615" s="211"/>
      <c r="ESC615" s="211"/>
      <c r="ESD615" s="211"/>
      <c r="ESE615" s="211"/>
      <c r="ESF615" s="211"/>
      <c r="ESG615" s="211"/>
      <c r="ESH615" s="211"/>
      <c r="ESI615" s="211"/>
      <c r="ESJ615" s="211"/>
      <c r="ESK615" s="211"/>
      <c r="ESL615" s="211"/>
      <c r="ESM615" s="211"/>
      <c r="ESN615" s="211"/>
      <c r="ESO615" s="211"/>
      <c r="ESP615" s="211"/>
      <c r="ESQ615" s="211"/>
      <c r="ESR615" s="211"/>
      <c r="ESS615" s="211"/>
      <c r="EST615" s="211"/>
      <c r="ESU615" s="211"/>
      <c r="ESV615" s="211"/>
      <c r="ESW615" s="211"/>
      <c r="ESX615" s="211"/>
      <c r="ESY615" s="211"/>
      <c r="ESZ615" s="211"/>
      <c r="ETA615" s="211"/>
      <c r="ETB615" s="211"/>
      <c r="ETC615" s="211"/>
      <c r="ETD615" s="211"/>
      <c r="ETE615" s="211"/>
      <c r="ETF615" s="211"/>
      <c r="ETG615" s="211"/>
      <c r="ETH615" s="211"/>
      <c r="ETI615" s="211"/>
      <c r="ETJ615" s="211"/>
      <c r="ETK615" s="211"/>
      <c r="ETL615" s="211"/>
      <c r="ETM615" s="211"/>
      <c r="ETN615" s="211"/>
      <c r="ETO615" s="211"/>
      <c r="ETP615" s="211"/>
      <c r="ETQ615" s="211"/>
      <c r="ETR615" s="211"/>
      <c r="ETS615" s="211"/>
      <c r="ETT615" s="211"/>
      <c r="ETU615" s="211"/>
      <c r="ETV615" s="211"/>
      <c r="ETW615" s="211"/>
      <c r="ETX615" s="211"/>
      <c r="ETY615" s="211"/>
      <c r="ETZ615" s="211"/>
      <c r="EUA615" s="211"/>
      <c r="EUB615" s="211"/>
      <c r="EUC615" s="211"/>
      <c r="EUD615" s="211"/>
      <c r="EUE615" s="211"/>
      <c r="EUF615" s="211"/>
      <c r="EUG615" s="211"/>
      <c r="EUH615" s="211"/>
      <c r="EUI615" s="211"/>
      <c r="EUJ615" s="211"/>
      <c r="EUK615" s="211"/>
      <c r="EUL615" s="211"/>
      <c r="EUM615" s="211"/>
      <c r="EUN615" s="211"/>
      <c r="EUO615" s="211"/>
      <c r="EUP615" s="211"/>
      <c r="EUQ615" s="211"/>
      <c r="EUR615" s="211"/>
      <c r="EUS615" s="211"/>
      <c r="EUT615" s="211"/>
      <c r="EUU615" s="211"/>
      <c r="EUV615" s="211"/>
      <c r="EUW615" s="211"/>
      <c r="EUX615" s="211"/>
      <c r="EUY615" s="211"/>
      <c r="EUZ615" s="211"/>
      <c r="EVA615" s="211"/>
      <c r="EVB615" s="211"/>
      <c r="EVC615" s="211"/>
      <c r="EVD615" s="211"/>
      <c r="EVE615" s="211"/>
      <c r="EVF615" s="211"/>
      <c r="EVG615" s="211"/>
      <c r="EVH615" s="211"/>
      <c r="EVI615" s="211"/>
      <c r="EVJ615" s="211"/>
      <c r="EVK615" s="211"/>
      <c r="EVL615" s="211"/>
      <c r="EVM615" s="211"/>
      <c r="EVN615" s="211"/>
      <c r="EVO615" s="211"/>
      <c r="EVP615" s="211"/>
      <c r="EVQ615" s="211"/>
      <c r="EVR615" s="211"/>
      <c r="EVS615" s="211"/>
      <c r="EVT615" s="211"/>
      <c r="EVU615" s="211"/>
      <c r="EVV615" s="211"/>
      <c r="EVW615" s="211"/>
      <c r="EVX615" s="211"/>
      <c r="EVY615" s="211"/>
      <c r="EVZ615" s="211"/>
      <c r="EWA615" s="211"/>
      <c r="EWB615" s="211"/>
      <c r="EWC615" s="211"/>
      <c r="EWD615" s="211"/>
      <c r="EWE615" s="211"/>
      <c r="EWF615" s="211"/>
      <c r="EWG615" s="211"/>
      <c r="EWH615" s="211"/>
      <c r="EWI615" s="211"/>
      <c r="EWJ615" s="211"/>
      <c r="EWK615" s="211"/>
      <c r="EWL615" s="211"/>
      <c r="EWM615" s="211"/>
      <c r="EWN615" s="211"/>
      <c r="EWO615" s="211"/>
      <c r="EWP615" s="211"/>
      <c r="EWQ615" s="211"/>
      <c r="EWR615" s="211"/>
      <c r="EWS615" s="211"/>
      <c r="EWT615" s="211"/>
      <c r="EWU615" s="211"/>
      <c r="EWV615" s="211"/>
      <c r="EWW615" s="211"/>
      <c r="EWX615" s="211"/>
      <c r="EWY615" s="211"/>
      <c r="EWZ615" s="211"/>
      <c r="EXA615" s="211"/>
      <c r="EXB615" s="211"/>
      <c r="EXC615" s="211"/>
      <c r="EXD615" s="211"/>
      <c r="EXE615" s="211"/>
      <c r="EXF615" s="211"/>
      <c r="EXG615" s="211"/>
      <c r="EXH615" s="211"/>
      <c r="EXI615" s="211"/>
      <c r="EXJ615" s="211"/>
      <c r="EXK615" s="211"/>
      <c r="EXL615" s="211"/>
      <c r="EXM615" s="211"/>
      <c r="EXN615" s="211"/>
      <c r="EXO615" s="211"/>
      <c r="EXP615" s="211"/>
      <c r="EXQ615" s="211"/>
      <c r="EXR615" s="211"/>
      <c r="EXS615" s="211"/>
      <c r="EXT615" s="211"/>
      <c r="EXU615" s="211"/>
      <c r="EXV615" s="211"/>
      <c r="EXW615" s="211"/>
      <c r="EXX615" s="211"/>
      <c r="EXY615" s="211"/>
      <c r="EXZ615" s="211"/>
      <c r="EYA615" s="211"/>
      <c r="EYB615" s="211"/>
      <c r="EYC615" s="211"/>
      <c r="EYD615" s="211"/>
      <c r="EYE615" s="211"/>
      <c r="EYF615" s="211"/>
      <c r="EYG615" s="211"/>
      <c r="EYH615" s="211"/>
      <c r="EYI615" s="211"/>
      <c r="EYJ615" s="211"/>
      <c r="EYK615" s="211"/>
      <c r="EYL615" s="211"/>
      <c r="EYM615" s="211"/>
      <c r="EYN615" s="211"/>
      <c r="EYO615" s="211"/>
      <c r="EYP615" s="211"/>
      <c r="EYQ615" s="211"/>
      <c r="EYR615" s="211"/>
      <c r="EYS615" s="211"/>
      <c r="EYT615" s="211"/>
      <c r="EYU615" s="211"/>
      <c r="EYV615" s="211"/>
      <c r="EYW615" s="211"/>
      <c r="EYX615" s="211"/>
      <c r="EYY615" s="211"/>
      <c r="EYZ615" s="211"/>
      <c r="EZA615" s="211"/>
      <c r="EZB615" s="211"/>
      <c r="EZC615" s="211"/>
      <c r="EZD615" s="211"/>
      <c r="EZE615" s="211"/>
      <c r="EZF615" s="211"/>
      <c r="EZG615" s="211"/>
      <c r="EZH615" s="211"/>
      <c r="EZI615" s="211"/>
      <c r="EZJ615" s="211"/>
      <c r="EZK615" s="211"/>
      <c r="EZL615" s="211"/>
      <c r="EZM615" s="211"/>
      <c r="EZN615" s="211"/>
      <c r="EZO615" s="211"/>
      <c r="EZP615" s="211"/>
      <c r="EZQ615" s="211"/>
      <c r="EZR615" s="211"/>
      <c r="EZS615" s="211"/>
      <c r="EZT615" s="211"/>
      <c r="EZU615" s="211"/>
      <c r="EZV615" s="211"/>
      <c r="EZW615" s="211"/>
      <c r="EZX615" s="211"/>
      <c r="EZY615" s="211"/>
      <c r="EZZ615" s="211"/>
      <c r="FAA615" s="211"/>
      <c r="FAB615" s="211"/>
      <c r="FAC615" s="211"/>
      <c r="FAD615" s="211"/>
      <c r="FAE615" s="211"/>
    </row>
    <row r="616" spans="1:4087" s="212" customFormat="1" ht="38.25" customHeight="1">
      <c r="A616" s="324" t="s">
        <v>799</v>
      </c>
      <c r="B616" s="324" t="s">
        <v>800</v>
      </c>
      <c r="C616" s="233" t="s">
        <v>430</v>
      </c>
      <c r="D616" s="233" t="s">
        <v>801</v>
      </c>
      <c r="E616" s="387">
        <v>45005</v>
      </c>
      <c r="F616" s="232">
        <v>45427</v>
      </c>
      <c r="G616" s="385"/>
      <c r="H616" s="375"/>
      <c r="I616" s="378">
        <v>2989585</v>
      </c>
      <c r="J616" s="380"/>
      <c r="K616" s="381" t="s">
        <v>210</v>
      </c>
      <c r="L616" s="386">
        <v>99</v>
      </c>
      <c r="M616" s="236">
        <v>69</v>
      </c>
      <c r="N616" s="236" t="s">
        <v>22</v>
      </c>
      <c r="O616" s="484" t="s">
        <v>22</v>
      </c>
      <c r="P616" s="484" t="s">
        <v>22</v>
      </c>
      <c r="Q616" s="484" t="s">
        <v>22</v>
      </c>
      <c r="R616" s="484" t="s">
        <v>22</v>
      </c>
      <c r="S616" s="484" t="s">
        <v>22</v>
      </c>
      <c r="T616" s="484" t="s">
        <v>22</v>
      </c>
      <c r="U616" s="484" t="s">
        <v>22</v>
      </c>
      <c r="V616" s="238" t="s">
        <v>141</v>
      </c>
      <c r="W616" s="233"/>
      <c r="X616" s="211"/>
      <c r="Y616" s="211"/>
      <c r="Z616" s="211"/>
      <c r="AA616" s="211"/>
      <c r="AB616" s="211"/>
      <c r="AC616" s="211"/>
      <c r="AD616" s="211"/>
      <c r="AE616" s="211"/>
      <c r="AF616" s="211"/>
      <c r="AG616" s="211"/>
      <c r="AH616" s="211"/>
      <c r="AI616" s="211"/>
      <c r="AJ616" s="211"/>
      <c r="AK616" s="211"/>
      <c r="AL616" s="211"/>
      <c r="AM616" s="211"/>
      <c r="AN616" s="211"/>
      <c r="AO616" s="211"/>
      <c r="AP616" s="211"/>
      <c r="AQ616" s="211"/>
      <c r="AR616" s="211"/>
      <c r="AS616" s="211"/>
      <c r="AT616" s="211"/>
      <c r="AU616" s="211"/>
      <c r="AV616" s="211"/>
      <c r="AW616" s="211"/>
      <c r="AX616" s="211"/>
      <c r="AY616" s="211"/>
      <c r="AZ616" s="211"/>
      <c r="BA616" s="211"/>
      <c r="BB616" s="211"/>
      <c r="BC616" s="211"/>
      <c r="BD616" s="211"/>
      <c r="BE616" s="211"/>
      <c r="BF616" s="211"/>
      <c r="BG616" s="211"/>
      <c r="BH616" s="211"/>
      <c r="BI616" s="211"/>
      <c r="BJ616" s="211"/>
      <c r="BK616" s="211"/>
      <c r="BL616" s="211"/>
      <c r="BM616" s="211"/>
      <c r="BN616" s="211"/>
      <c r="BO616" s="211"/>
      <c r="BP616" s="211"/>
      <c r="BQ616" s="211"/>
      <c r="BR616" s="211"/>
      <c r="BS616" s="211"/>
      <c r="BT616" s="211"/>
      <c r="BU616" s="211"/>
      <c r="BV616" s="211"/>
      <c r="BW616" s="211"/>
      <c r="BX616" s="211"/>
      <c r="BY616" s="211"/>
      <c r="BZ616" s="211"/>
      <c r="CA616" s="211"/>
      <c r="CB616" s="211"/>
      <c r="CC616" s="211"/>
      <c r="CD616" s="211"/>
      <c r="CE616" s="211"/>
      <c r="CF616" s="211"/>
      <c r="CG616" s="211"/>
      <c r="CH616" s="211"/>
      <c r="CI616" s="211"/>
      <c r="CJ616" s="211"/>
      <c r="CK616" s="211"/>
      <c r="CL616" s="211"/>
      <c r="CM616" s="211"/>
      <c r="CN616" s="211"/>
      <c r="CO616" s="211"/>
      <c r="CP616" s="211"/>
      <c r="CQ616" s="211"/>
      <c r="CR616" s="211"/>
      <c r="CS616" s="211"/>
      <c r="CT616" s="211"/>
      <c r="CU616" s="211"/>
      <c r="CV616" s="211"/>
      <c r="CW616" s="211"/>
      <c r="CX616" s="211"/>
      <c r="CY616" s="211"/>
      <c r="CZ616" s="211"/>
      <c r="DA616" s="211"/>
      <c r="DB616" s="211"/>
      <c r="DC616" s="211"/>
      <c r="DD616" s="211"/>
      <c r="DE616" s="211"/>
      <c r="DF616" s="211"/>
      <c r="DG616" s="211"/>
      <c r="DH616" s="211"/>
      <c r="DI616" s="211"/>
      <c r="DJ616" s="211"/>
      <c r="DK616" s="211"/>
      <c r="DL616" s="211"/>
      <c r="DM616" s="211"/>
      <c r="DN616" s="211"/>
      <c r="DO616" s="211"/>
      <c r="DP616" s="211"/>
      <c r="DQ616" s="211"/>
      <c r="DR616" s="211"/>
      <c r="DS616" s="211"/>
      <c r="DT616" s="211"/>
      <c r="DU616" s="211"/>
      <c r="DV616" s="211"/>
      <c r="DW616" s="211"/>
      <c r="DX616" s="211"/>
      <c r="DY616" s="211"/>
      <c r="DZ616" s="211"/>
      <c r="EA616" s="211"/>
      <c r="EB616" s="211"/>
      <c r="EC616" s="211"/>
      <c r="ED616" s="211"/>
      <c r="EE616" s="211"/>
      <c r="EF616" s="211"/>
      <c r="EG616" s="211"/>
      <c r="EH616" s="211"/>
      <c r="EI616" s="211"/>
      <c r="EJ616" s="211"/>
      <c r="EK616" s="211"/>
      <c r="EL616" s="211"/>
      <c r="EM616" s="211"/>
      <c r="EN616" s="211"/>
      <c r="EO616" s="211"/>
      <c r="EP616" s="211"/>
      <c r="EQ616" s="211"/>
      <c r="ER616" s="211"/>
      <c r="ES616" s="211"/>
      <c r="ET616" s="211"/>
      <c r="EU616" s="211"/>
      <c r="EV616" s="211"/>
      <c r="EW616" s="211"/>
      <c r="EX616" s="211"/>
      <c r="EY616" s="211"/>
      <c r="EZ616" s="211"/>
      <c r="FA616" s="211"/>
      <c r="FB616" s="211"/>
      <c r="FC616" s="211"/>
      <c r="FD616" s="211"/>
      <c r="FE616" s="211"/>
      <c r="FF616" s="211"/>
      <c r="FG616" s="211"/>
      <c r="FH616" s="211"/>
      <c r="FI616" s="211"/>
      <c r="FJ616" s="211"/>
      <c r="FK616" s="211"/>
      <c r="FL616" s="211"/>
      <c r="FM616" s="211"/>
      <c r="FN616" s="211"/>
      <c r="FO616" s="211"/>
      <c r="FP616" s="211"/>
      <c r="FQ616" s="211"/>
      <c r="FR616" s="211"/>
      <c r="FS616" s="211"/>
      <c r="FT616" s="211"/>
      <c r="FU616" s="211"/>
      <c r="FV616" s="211"/>
      <c r="FW616" s="211"/>
      <c r="FX616" s="211"/>
      <c r="FY616" s="211"/>
      <c r="FZ616" s="211"/>
      <c r="GA616" s="211"/>
      <c r="GB616" s="211"/>
      <c r="GC616" s="211"/>
      <c r="GD616" s="211"/>
      <c r="GE616" s="211"/>
      <c r="GF616" s="211"/>
      <c r="GG616" s="211"/>
      <c r="GH616" s="211"/>
      <c r="GI616" s="211"/>
      <c r="GJ616" s="211"/>
      <c r="GK616" s="211"/>
      <c r="GL616" s="211"/>
      <c r="GM616" s="211"/>
      <c r="GN616" s="211"/>
      <c r="GO616" s="211"/>
      <c r="GP616" s="211"/>
      <c r="GQ616" s="211"/>
      <c r="GR616" s="211"/>
      <c r="GS616" s="211"/>
      <c r="GT616" s="211"/>
      <c r="GU616" s="211"/>
      <c r="GV616" s="211"/>
      <c r="GW616" s="211"/>
      <c r="GX616" s="211"/>
      <c r="GY616" s="211"/>
      <c r="GZ616" s="211"/>
      <c r="HA616" s="211"/>
      <c r="HB616" s="211"/>
      <c r="HC616" s="211"/>
      <c r="HD616" s="211"/>
      <c r="HE616" s="211"/>
      <c r="HF616" s="211"/>
      <c r="HG616" s="211"/>
      <c r="HH616" s="211"/>
      <c r="HI616" s="211"/>
      <c r="HJ616" s="211"/>
      <c r="HK616" s="211"/>
      <c r="HL616" s="211"/>
      <c r="HM616" s="211"/>
      <c r="HN616" s="211"/>
      <c r="HO616" s="211"/>
      <c r="HP616" s="211"/>
      <c r="HQ616" s="211"/>
      <c r="HR616" s="211"/>
      <c r="HS616" s="211"/>
      <c r="HT616" s="211"/>
      <c r="HU616" s="211"/>
      <c r="HV616" s="211"/>
      <c r="HW616" s="211"/>
      <c r="HX616" s="211"/>
      <c r="HY616" s="211"/>
      <c r="HZ616" s="211"/>
      <c r="IA616" s="211"/>
      <c r="IB616" s="211"/>
      <c r="IC616" s="211"/>
      <c r="ID616" s="211"/>
      <c r="IE616" s="211"/>
      <c r="IF616" s="211"/>
      <c r="IG616" s="211"/>
      <c r="IH616" s="211"/>
      <c r="II616" s="211"/>
      <c r="IJ616" s="211"/>
      <c r="IK616" s="211"/>
      <c r="IL616" s="211"/>
      <c r="IM616" s="211"/>
      <c r="IN616" s="211"/>
      <c r="IO616" s="211"/>
      <c r="IP616" s="211"/>
      <c r="IQ616" s="211"/>
      <c r="IR616" s="211"/>
      <c r="IS616" s="211"/>
      <c r="IT616" s="211"/>
      <c r="IU616" s="211"/>
      <c r="IV616" s="211"/>
      <c r="IW616" s="211"/>
      <c r="IX616" s="211"/>
      <c r="IY616" s="211"/>
      <c r="IZ616" s="211"/>
      <c r="JA616" s="211"/>
      <c r="JB616" s="211"/>
      <c r="JC616" s="211"/>
      <c r="JD616" s="211"/>
      <c r="JE616" s="211"/>
      <c r="JF616" s="211"/>
      <c r="JG616" s="211"/>
      <c r="JH616" s="211"/>
      <c r="JI616" s="211"/>
      <c r="JJ616" s="211"/>
      <c r="JK616" s="211"/>
      <c r="JL616" s="211"/>
      <c r="JM616" s="211"/>
      <c r="JN616" s="211"/>
      <c r="JO616" s="211"/>
      <c r="JP616" s="211"/>
      <c r="JQ616" s="211"/>
      <c r="JR616" s="211"/>
      <c r="JS616" s="211"/>
      <c r="JT616" s="211"/>
      <c r="JU616" s="211"/>
      <c r="JV616" s="211"/>
      <c r="JW616" s="211"/>
      <c r="JX616" s="211"/>
      <c r="JY616" s="211"/>
      <c r="JZ616" s="211"/>
      <c r="KA616" s="211"/>
      <c r="KB616" s="211"/>
      <c r="KC616" s="211"/>
      <c r="KD616" s="211"/>
      <c r="KE616" s="211"/>
      <c r="KF616" s="211"/>
      <c r="KG616" s="211"/>
      <c r="KH616" s="211"/>
      <c r="KI616" s="211"/>
      <c r="KJ616" s="211"/>
      <c r="KK616" s="211"/>
      <c r="KL616" s="211"/>
      <c r="KM616" s="211"/>
      <c r="KN616" s="211"/>
      <c r="KO616" s="211"/>
      <c r="KP616" s="211"/>
      <c r="KQ616" s="211"/>
      <c r="KR616" s="211"/>
      <c r="KS616" s="211"/>
      <c r="KT616" s="211"/>
      <c r="KU616" s="211"/>
      <c r="KV616" s="211"/>
      <c r="KW616" s="211"/>
      <c r="KX616" s="211"/>
      <c r="KY616" s="211"/>
      <c r="KZ616" s="211"/>
      <c r="LA616" s="211"/>
      <c r="LB616" s="211"/>
      <c r="LC616" s="211"/>
      <c r="LD616" s="211"/>
      <c r="LE616" s="211"/>
      <c r="LF616" s="211"/>
      <c r="LG616" s="211"/>
      <c r="LH616" s="211"/>
      <c r="LI616" s="211"/>
      <c r="LJ616" s="211"/>
      <c r="LK616" s="211"/>
      <c r="LL616" s="211"/>
      <c r="LM616" s="211"/>
      <c r="LN616" s="211"/>
      <c r="LO616" s="211"/>
      <c r="LP616" s="211"/>
      <c r="LQ616" s="211"/>
      <c r="LR616" s="211"/>
      <c r="LS616" s="211"/>
      <c r="LT616" s="211"/>
      <c r="LU616" s="211"/>
      <c r="LV616" s="211"/>
      <c r="LW616" s="211"/>
      <c r="LX616" s="211"/>
      <c r="LY616" s="211"/>
      <c r="LZ616" s="211"/>
      <c r="MA616" s="211"/>
      <c r="MB616" s="211"/>
      <c r="MC616" s="211"/>
      <c r="MD616" s="211"/>
      <c r="ME616" s="211"/>
      <c r="MF616" s="211"/>
      <c r="MG616" s="211"/>
      <c r="MH616" s="211"/>
      <c r="MI616" s="211"/>
      <c r="MJ616" s="211"/>
      <c r="MK616" s="211"/>
      <c r="ML616" s="211"/>
      <c r="MM616" s="211"/>
      <c r="MN616" s="211"/>
      <c r="MO616" s="211"/>
      <c r="MP616" s="211"/>
      <c r="MQ616" s="211"/>
      <c r="MR616" s="211"/>
      <c r="MS616" s="211"/>
      <c r="MT616" s="211"/>
      <c r="MU616" s="211"/>
      <c r="MV616" s="211"/>
      <c r="MW616" s="211"/>
      <c r="MX616" s="211"/>
      <c r="MY616" s="211"/>
      <c r="MZ616" s="211"/>
      <c r="NA616" s="211"/>
      <c r="NB616" s="211"/>
      <c r="NC616" s="211"/>
      <c r="ND616" s="211"/>
      <c r="NE616" s="211"/>
      <c r="NF616" s="211"/>
      <c r="NG616" s="211"/>
      <c r="NH616" s="211"/>
      <c r="NI616" s="211"/>
      <c r="NJ616" s="211"/>
      <c r="NK616" s="211"/>
      <c r="NL616" s="211"/>
      <c r="NM616" s="211"/>
      <c r="NN616" s="211"/>
      <c r="NO616" s="211"/>
      <c r="NP616" s="211"/>
      <c r="NQ616" s="211"/>
      <c r="NR616" s="211"/>
      <c r="NS616" s="211"/>
      <c r="NT616" s="211"/>
      <c r="NU616" s="211"/>
      <c r="NV616" s="211"/>
      <c r="NW616" s="211"/>
      <c r="NX616" s="211"/>
      <c r="NY616" s="211"/>
      <c r="NZ616" s="211"/>
      <c r="OA616" s="211"/>
      <c r="OB616" s="211"/>
      <c r="OC616" s="211"/>
      <c r="OD616" s="211"/>
      <c r="OE616" s="211"/>
      <c r="OF616" s="211"/>
      <c r="OG616" s="211"/>
      <c r="OH616" s="211"/>
      <c r="OI616" s="211"/>
      <c r="OJ616" s="211"/>
      <c r="OK616" s="211"/>
      <c r="OL616" s="211"/>
      <c r="OM616" s="211"/>
      <c r="ON616" s="211"/>
      <c r="OO616" s="211"/>
      <c r="OP616" s="211"/>
      <c r="OQ616" s="211"/>
      <c r="OR616" s="211"/>
      <c r="OS616" s="211"/>
      <c r="OT616" s="211"/>
      <c r="OU616" s="211"/>
      <c r="OV616" s="211"/>
      <c r="OW616" s="211"/>
      <c r="OX616" s="211"/>
      <c r="OY616" s="211"/>
      <c r="OZ616" s="211"/>
      <c r="PA616" s="211"/>
      <c r="PB616" s="211"/>
      <c r="PC616" s="211"/>
      <c r="PD616" s="211"/>
      <c r="PE616" s="211"/>
      <c r="PF616" s="211"/>
      <c r="PG616" s="211"/>
      <c r="PH616" s="211"/>
      <c r="PI616" s="211"/>
      <c r="PJ616" s="211"/>
      <c r="PK616" s="211"/>
      <c r="PL616" s="211"/>
      <c r="PM616" s="211"/>
      <c r="PN616" s="211"/>
      <c r="PO616" s="211"/>
      <c r="PP616" s="211"/>
      <c r="PQ616" s="211"/>
      <c r="PR616" s="211"/>
      <c r="PS616" s="211"/>
      <c r="PT616" s="211"/>
      <c r="PU616" s="211"/>
      <c r="PV616" s="211"/>
      <c r="PW616" s="211"/>
      <c r="PX616" s="211"/>
      <c r="PY616" s="211"/>
      <c r="PZ616" s="211"/>
      <c r="QA616" s="211"/>
      <c r="QB616" s="211"/>
      <c r="QC616" s="211"/>
      <c r="QD616" s="211"/>
      <c r="QE616" s="211"/>
      <c r="QF616" s="211"/>
      <c r="QG616" s="211"/>
      <c r="QH616" s="211"/>
      <c r="QI616" s="211"/>
      <c r="QJ616" s="211"/>
      <c r="QK616" s="211"/>
      <c r="QL616" s="211"/>
      <c r="QM616" s="211"/>
      <c r="QN616" s="211"/>
      <c r="QO616" s="211"/>
      <c r="QP616" s="211"/>
      <c r="QQ616" s="211"/>
      <c r="QR616" s="211"/>
      <c r="QS616" s="211"/>
      <c r="QT616" s="211"/>
      <c r="QU616" s="211"/>
      <c r="QV616" s="211"/>
      <c r="QW616" s="211"/>
      <c r="QX616" s="211"/>
      <c r="QY616" s="211"/>
      <c r="QZ616" s="211"/>
      <c r="RA616" s="211"/>
      <c r="RB616" s="211"/>
      <c r="RC616" s="211"/>
      <c r="RD616" s="211"/>
      <c r="RE616" s="211"/>
      <c r="RF616" s="211"/>
      <c r="RG616" s="211"/>
      <c r="RH616" s="211"/>
      <c r="RI616" s="211"/>
      <c r="RJ616" s="211"/>
      <c r="RK616" s="211"/>
      <c r="RL616" s="211"/>
      <c r="RM616" s="211"/>
      <c r="RN616" s="211"/>
      <c r="RO616" s="211"/>
      <c r="RP616" s="211"/>
      <c r="RQ616" s="211"/>
      <c r="RR616" s="211"/>
      <c r="RS616" s="211"/>
      <c r="RT616" s="211"/>
      <c r="RU616" s="211"/>
      <c r="RV616" s="211"/>
      <c r="RW616" s="211"/>
      <c r="RX616" s="211"/>
      <c r="RY616" s="211"/>
      <c r="RZ616" s="211"/>
      <c r="SA616" s="211"/>
      <c r="SB616" s="211"/>
      <c r="SC616" s="211"/>
      <c r="SD616" s="211"/>
      <c r="SE616" s="211"/>
      <c r="SF616" s="211"/>
      <c r="SG616" s="211"/>
      <c r="SH616" s="211"/>
      <c r="SI616" s="211"/>
      <c r="SJ616" s="211"/>
      <c r="SK616" s="211"/>
      <c r="SL616" s="211"/>
      <c r="SM616" s="211"/>
      <c r="SN616" s="211"/>
      <c r="SO616" s="211"/>
      <c r="SP616" s="211"/>
      <c r="SQ616" s="211"/>
      <c r="SR616" s="211"/>
      <c r="SS616" s="211"/>
      <c r="ST616" s="211"/>
      <c r="SU616" s="211"/>
      <c r="SV616" s="211"/>
      <c r="SW616" s="211"/>
      <c r="SX616" s="211"/>
      <c r="SY616" s="211"/>
      <c r="SZ616" s="211"/>
      <c r="TA616" s="211"/>
      <c r="TB616" s="211"/>
      <c r="TC616" s="211"/>
      <c r="TD616" s="211"/>
      <c r="TE616" s="211"/>
      <c r="TF616" s="211"/>
      <c r="TG616" s="211"/>
      <c r="TH616" s="211"/>
      <c r="TI616" s="211"/>
      <c r="TJ616" s="211"/>
      <c r="TK616" s="211"/>
      <c r="TL616" s="211"/>
      <c r="TM616" s="211"/>
      <c r="TN616" s="211"/>
      <c r="TO616" s="211"/>
      <c r="TP616" s="211"/>
      <c r="TQ616" s="211"/>
      <c r="TR616" s="211"/>
      <c r="TS616" s="211"/>
      <c r="TT616" s="211"/>
      <c r="TU616" s="211"/>
      <c r="TV616" s="211"/>
      <c r="TW616" s="211"/>
      <c r="TX616" s="211"/>
      <c r="TY616" s="211"/>
      <c r="TZ616" s="211"/>
      <c r="UA616" s="211"/>
      <c r="UB616" s="211"/>
      <c r="UC616" s="211"/>
      <c r="UD616" s="211"/>
      <c r="UE616" s="211"/>
      <c r="UF616" s="211"/>
      <c r="UG616" s="211"/>
      <c r="UH616" s="211"/>
      <c r="UI616" s="211"/>
      <c r="UJ616" s="211"/>
      <c r="UK616" s="211"/>
      <c r="UL616" s="211"/>
      <c r="UM616" s="211"/>
      <c r="UN616" s="211"/>
      <c r="UO616" s="211"/>
      <c r="UP616" s="211"/>
      <c r="UQ616" s="211"/>
      <c r="UR616" s="211"/>
      <c r="US616" s="211"/>
      <c r="UT616" s="211"/>
      <c r="UU616" s="211"/>
      <c r="UV616" s="211"/>
      <c r="UW616" s="211"/>
      <c r="UX616" s="211"/>
      <c r="UY616" s="211"/>
      <c r="UZ616" s="211"/>
      <c r="VA616" s="211"/>
      <c r="VB616" s="211"/>
      <c r="VC616" s="211"/>
      <c r="VD616" s="211"/>
      <c r="VE616" s="211"/>
      <c r="VF616" s="211"/>
      <c r="VG616" s="211"/>
      <c r="VH616" s="211"/>
      <c r="VI616" s="211"/>
      <c r="VJ616" s="211"/>
      <c r="VK616" s="211"/>
      <c r="VL616" s="211"/>
      <c r="VM616" s="211"/>
      <c r="VN616" s="211"/>
      <c r="VO616" s="211"/>
      <c r="VP616" s="211"/>
      <c r="VQ616" s="211"/>
      <c r="VR616" s="211"/>
      <c r="VS616" s="211"/>
      <c r="VT616" s="211"/>
      <c r="VU616" s="211"/>
      <c r="VV616" s="211"/>
      <c r="VW616" s="211"/>
      <c r="VX616" s="211"/>
      <c r="VY616" s="211"/>
      <c r="VZ616" s="211"/>
      <c r="WA616" s="211"/>
      <c r="WB616" s="211"/>
      <c r="WC616" s="211"/>
      <c r="WD616" s="211"/>
      <c r="WE616" s="211"/>
      <c r="WF616" s="211"/>
      <c r="WG616" s="211"/>
      <c r="WH616" s="211"/>
      <c r="WI616" s="211"/>
      <c r="WJ616" s="211"/>
      <c r="WK616" s="211"/>
      <c r="WL616" s="211"/>
      <c r="WM616" s="211"/>
      <c r="WN616" s="211"/>
      <c r="WO616" s="211"/>
      <c r="WP616" s="211"/>
      <c r="WQ616" s="211"/>
      <c r="WR616" s="211"/>
      <c r="WS616" s="211"/>
      <c r="WT616" s="211"/>
      <c r="WU616" s="211"/>
      <c r="WV616" s="211"/>
      <c r="WW616" s="211"/>
      <c r="WX616" s="211"/>
      <c r="WY616" s="211"/>
      <c r="WZ616" s="211"/>
      <c r="XA616" s="211"/>
      <c r="XB616" s="211"/>
      <c r="XC616" s="211"/>
      <c r="XD616" s="211"/>
      <c r="XE616" s="211"/>
      <c r="XF616" s="211"/>
      <c r="XG616" s="211"/>
      <c r="XH616" s="211"/>
      <c r="XI616" s="211"/>
      <c r="XJ616" s="211"/>
      <c r="XK616" s="211"/>
      <c r="XL616" s="211"/>
      <c r="XM616" s="211"/>
      <c r="XN616" s="211"/>
      <c r="XO616" s="211"/>
      <c r="XP616" s="211"/>
      <c r="XQ616" s="211"/>
      <c r="XR616" s="211"/>
      <c r="XS616" s="211"/>
      <c r="XT616" s="211"/>
      <c r="XU616" s="211"/>
      <c r="XV616" s="211"/>
      <c r="XW616" s="211"/>
      <c r="XX616" s="211"/>
      <c r="XY616" s="211"/>
      <c r="XZ616" s="211"/>
      <c r="YA616" s="211"/>
      <c r="YB616" s="211"/>
      <c r="YC616" s="211"/>
      <c r="YD616" s="211"/>
      <c r="YE616" s="211"/>
      <c r="YF616" s="211"/>
      <c r="YG616" s="211"/>
      <c r="YH616" s="211"/>
      <c r="YI616" s="211"/>
      <c r="YJ616" s="211"/>
      <c r="YK616" s="211"/>
      <c r="YL616" s="211"/>
      <c r="YM616" s="211"/>
      <c r="YN616" s="211"/>
      <c r="YO616" s="211"/>
      <c r="YP616" s="211"/>
      <c r="YQ616" s="211"/>
      <c r="YR616" s="211"/>
      <c r="YS616" s="211"/>
      <c r="YT616" s="211"/>
      <c r="YU616" s="211"/>
      <c r="YV616" s="211"/>
      <c r="YW616" s="211"/>
      <c r="YX616" s="211"/>
      <c r="YY616" s="211"/>
      <c r="YZ616" s="211"/>
      <c r="ZA616" s="211"/>
      <c r="ZB616" s="211"/>
      <c r="ZC616" s="211"/>
      <c r="ZD616" s="211"/>
      <c r="ZE616" s="211"/>
      <c r="ZF616" s="211"/>
      <c r="ZG616" s="211"/>
      <c r="ZH616" s="211"/>
      <c r="ZI616" s="211"/>
      <c r="ZJ616" s="211"/>
      <c r="ZK616" s="211"/>
      <c r="ZL616" s="211"/>
      <c r="ZM616" s="211"/>
      <c r="ZN616" s="211"/>
      <c r="ZO616" s="211"/>
      <c r="ZP616" s="211"/>
      <c r="ZQ616" s="211"/>
      <c r="ZR616" s="211"/>
      <c r="ZS616" s="211"/>
      <c r="ZT616" s="211"/>
      <c r="ZU616" s="211"/>
      <c r="ZV616" s="211"/>
      <c r="ZW616" s="211"/>
      <c r="ZX616" s="211"/>
      <c r="ZY616" s="211"/>
      <c r="ZZ616" s="211"/>
      <c r="AAA616" s="211"/>
      <c r="AAB616" s="211"/>
      <c r="AAC616" s="211"/>
      <c r="AAD616" s="211"/>
      <c r="AAE616" s="211"/>
      <c r="AAF616" s="211"/>
      <c r="AAG616" s="211"/>
      <c r="AAH616" s="211"/>
      <c r="AAI616" s="211"/>
      <c r="AAJ616" s="211"/>
      <c r="AAK616" s="211"/>
      <c r="AAL616" s="211"/>
      <c r="AAM616" s="211"/>
      <c r="AAN616" s="211"/>
      <c r="AAO616" s="211"/>
      <c r="AAP616" s="211"/>
      <c r="AAQ616" s="211"/>
      <c r="AAR616" s="211"/>
      <c r="AAS616" s="211"/>
      <c r="AAT616" s="211"/>
      <c r="AAU616" s="211"/>
      <c r="AAV616" s="211"/>
      <c r="AAW616" s="211"/>
      <c r="AAX616" s="211"/>
      <c r="AAY616" s="211"/>
      <c r="AAZ616" s="211"/>
      <c r="ABA616" s="211"/>
      <c r="ABB616" s="211"/>
      <c r="ABC616" s="211"/>
      <c r="ABD616" s="211"/>
      <c r="ABE616" s="211"/>
      <c r="ABF616" s="211"/>
      <c r="ABG616" s="211"/>
      <c r="ABH616" s="211"/>
      <c r="ABI616" s="211"/>
      <c r="ABJ616" s="211"/>
      <c r="ABK616" s="211"/>
      <c r="ABL616" s="211"/>
      <c r="ABM616" s="211"/>
      <c r="ABN616" s="211"/>
      <c r="ABO616" s="211"/>
      <c r="ABP616" s="211"/>
      <c r="ABQ616" s="211"/>
      <c r="ABR616" s="211"/>
      <c r="ABS616" s="211"/>
      <c r="ABT616" s="211"/>
      <c r="ABU616" s="211"/>
      <c r="ABV616" s="211"/>
      <c r="ABW616" s="211"/>
      <c r="ABX616" s="211"/>
      <c r="ABY616" s="211"/>
      <c r="ABZ616" s="211"/>
      <c r="ACA616" s="211"/>
      <c r="ACB616" s="211"/>
      <c r="ACC616" s="211"/>
      <c r="ACD616" s="211"/>
      <c r="ACE616" s="211"/>
      <c r="ACF616" s="211"/>
      <c r="ACG616" s="211"/>
      <c r="ACH616" s="211"/>
      <c r="ACI616" s="211"/>
      <c r="ACJ616" s="211"/>
      <c r="ACK616" s="211"/>
      <c r="ACL616" s="211"/>
      <c r="ACM616" s="211"/>
      <c r="ACN616" s="211"/>
      <c r="ACO616" s="211"/>
      <c r="ACP616" s="211"/>
      <c r="ACQ616" s="211"/>
      <c r="ACR616" s="211"/>
      <c r="ACS616" s="211"/>
      <c r="ACT616" s="211"/>
      <c r="ACU616" s="211"/>
      <c r="ACV616" s="211"/>
      <c r="ACW616" s="211"/>
      <c r="ACX616" s="211"/>
      <c r="ACY616" s="211"/>
      <c r="ACZ616" s="211"/>
      <c r="ADA616" s="211"/>
      <c r="ADB616" s="211"/>
      <c r="ADC616" s="211"/>
      <c r="ADD616" s="211"/>
      <c r="ADE616" s="211"/>
      <c r="ADF616" s="211"/>
      <c r="ADG616" s="211"/>
      <c r="ADH616" s="211"/>
      <c r="ADI616" s="211"/>
      <c r="ADJ616" s="211"/>
      <c r="ADK616" s="211"/>
      <c r="ADL616" s="211"/>
      <c r="ADM616" s="211"/>
      <c r="ADN616" s="211"/>
      <c r="ADO616" s="211"/>
      <c r="ADP616" s="211"/>
      <c r="ADQ616" s="211"/>
      <c r="ADR616" s="211"/>
      <c r="ADS616" s="211"/>
      <c r="ADT616" s="211"/>
      <c r="ADU616" s="211"/>
      <c r="ADV616" s="211"/>
      <c r="ADW616" s="211"/>
      <c r="ADX616" s="211"/>
      <c r="ADY616" s="211"/>
      <c r="ADZ616" s="211"/>
      <c r="AEA616" s="211"/>
      <c r="AEB616" s="211"/>
      <c r="AEC616" s="211"/>
      <c r="AED616" s="211"/>
      <c r="AEE616" s="211"/>
      <c r="AEF616" s="211"/>
      <c r="AEG616" s="211"/>
      <c r="AEH616" s="211"/>
      <c r="AEI616" s="211"/>
      <c r="AEJ616" s="211"/>
      <c r="AEK616" s="211"/>
      <c r="AEL616" s="211"/>
      <c r="AEM616" s="211"/>
      <c r="AEN616" s="211"/>
      <c r="AEO616" s="211"/>
      <c r="AEP616" s="211"/>
      <c r="AEQ616" s="211"/>
      <c r="AER616" s="211"/>
      <c r="AES616" s="211"/>
      <c r="AET616" s="211"/>
      <c r="AEU616" s="211"/>
      <c r="AEV616" s="211"/>
      <c r="AEW616" s="211"/>
      <c r="AEX616" s="211"/>
      <c r="AEY616" s="211"/>
      <c r="AEZ616" s="211"/>
      <c r="AFA616" s="211"/>
      <c r="AFB616" s="211"/>
      <c r="AFC616" s="211"/>
      <c r="AFD616" s="211"/>
      <c r="AFE616" s="211"/>
      <c r="AFF616" s="211"/>
      <c r="AFG616" s="211"/>
      <c r="AFH616" s="211"/>
      <c r="AFI616" s="211"/>
      <c r="AFJ616" s="211"/>
      <c r="AFK616" s="211"/>
      <c r="AFL616" s="211"/>
      <c r="AFM616" s="211"/>
      <c r="AFN616" s="211"/>
      <c r="AFO616" s="211"/>
      <c r="AFP616" s="211"/>
      <c r="AFQ616" s="211"/>
      <c r="AFR616" s="211"/>
      <c r="AFS616" s="211"/>
      <c r="AFT616" s="211"/>
      <c r="AFU616" s="211"/>
      <c r="AFV616" s="211"/>
      <c r="AFW616" s="211"/>
      <c r="AFX616" s="211"/>
      <c r="AFY616" s="211"/>
      <c r="AFZ616" s="211"/>
      <c r="AGA616" s="211"/>
      <c r="AGB616" s="211"/>
      <c r="AGC616" s="211"/>
      <c r="AGD616" s="211"/>
      <c r="AGE616" s="211"/>
      <c r="AGF616" s="211"/>
      <c r="AGG616" s="211"/>
      <c r="AGH616" s="211"/>
      <c r="AGI616" s="211"/>
      <c r="AGJ616" s="211"/>
      <c r="AGK616" s="211"/>
      <c r="AGL616" s="211"/>
      <c r="AGM616" s="211"/>
      <c r="AGN616" s="211"/>
      <c r="AGO616" s="211"/>
      <c r="AGP616" s="211"/>
      <c r="AGQ616" s="211"/>
      <c r="AGR616" s="211"/>
      <c r="AGS616" s="211"/>
      <c r="AGT616" s="211"/>
      <c r="AGU616" s="211"/>
      <c r="AGV616" s="211"/>
      <c r="AGW616" s="211"/>
      <c r="AGX616" s="211"/>
      <c r="AGY616" s="211"/>
      <c r="AGZ616" s="211"/>
      <c r="AHA616" s="211"/>
      <c r="AHB616" s="211"/>
      <c r="AHC616" s="211"/>
      <c r="AHD616" s="211"/>
      <c r="AHE616" s="211"/>
      <c r="AHF616" s="211"/>
      <c r="AHG616" s="211"/>
      <c r="AHH616" s="211"/>
      <c r="AHI616" s="211"/>
      <c r="AHJ616" s="211"/>
      <c r="AHK616" s="211"/>
      <c r="AHL616" s="211"/>
      <c r="AHM616" s="211"/>
      <c r="AHN616" s="211"/>
      <c r="AHO616" s="211"/>
      <c r="AHP616" s="211"/>
      <c r="AHQ616" s="211"/>
      <c r="AHR616" s="211"/>
      <c r="AHS616" s="211"/>
      <c r="AHT616" s="211"/>
      <c r="AHU616" s="211"/>
      <c r="AHV616" s="211"/>
      <c r="AHW616" s="211"/>
      <c r="AHX616" s="211"/>
      <c r="AHY616" s="211"/>
      <c r="AHZ616" s="211"/>
      <c r="AIA616" s="211"/>
      <c r="AIB616" s="211"/>
      <c r="AIC616" s="211"/>
      <c r="AID616" s="211"/>
      <c r="AIE616" s="211"/>
      <c r="AIF616" s="211"/>
      <c r="AIG616" s="211"/>
      <c r="AIH616" s="211"/>
      <c r="AII616" s="211"/>
      <c r="AIJ616" s="211"/>
      <c r="AIK616" s="211"/>
      <c r="AIL616" s="211"/>
      <c r="AIM616" s="211"/>
      <c r="AIN616" s="211"/>
      <c r="AIO616" s="211"/>
      <c r="AIP616" s="211"/>
      <c r="AIQ616" s="211"/>
      <c r="AIR616" s="211"/>
      <c r="AIS616" s="211"/>
      <c r="AIT616" s="211"/>
      <c r="AIU616" s="211"/>
      <c r="AIV616" s="211"/>
      <c r="AIW616" s="211"/>
      <c r="AIX616" s="211"/>
      <c r="AIY616" s="211"/>
      <c r="AIZ616" s="211"/>
      <c r="AJA616" s="211"/>
      <c r="AJB616" s="211"/>
      <c r="AJC616" s="211"/>
      <c r="AJD616" s="211"/>
      <c r="AJE616" s="211"/>
      <c r="AJF616" s="211"/>
      <c r="AJG616" s="211"/>
      <c r="AJH616" s="211"/>
      <c r="AJI616" s="211"/>
      <c r="AJJ616" s="211"/>
      <c r="AJK616" s="211"/>
      <c r="AJL616" s="211"/>
      <c r="AJM616" s="211"/>
      <c r="AJN616" s="211"/>
      <c r="AJO616" s="211"/>
      <c r="AJP616" s="211"/>
      <c r="AJQ616" s="211"/>
      <c r="AJR616" s="211"/>
      <c r="AJS616" s="211"/>
      <c r="AJT616" s="211"/>
      <c r="AJU616" s="211"/>
      <c r="AJV616" s="211"/>
      <c r="AJW616" s="211"/>
      <c r="AJX616" s="211"/>
      <c r="AJY616" s="211"/>
      <c r="AJZ616" s="211"/>
      <c r="AKA616" s="211"/>
      <c r="AKB616" s="211"/>
      <c r="AKC616" s="211"/>
      <c r="AKD616" s="211"/>
      <c r="AKE616" s="211"/>
      <c r="AKF616" s="211"/>
      <c r="AKG616" s="211"/>
      <c r="AKH616" s="211"/>
      <c r="AKI616" s="211"/>
      <c r="AKJ616" s="211"/>
      <c r="AKK616" s="211"/>
      <c r="AKL616" s="211"/>
      <c r="AKM616" s="211"/>
      <c r="AKN616" s="211"/>
      <c r="AKO616" s="211"/>
      <c r="AKP616" s="211"/>
      <c r="AKQ616" s="211"/>
      <c r="AKR616" s="211"/>
      <c r="AKS616" s="211"/>
      <c r="AKT616" s="211"/>
      <c r="AKU616" s="211"/>
      <c r="AKV616" s="211"/>
      <c r="AKW616" s="211"/>
      <c r="AKX616" s="211"/>
      <c r="AKY616" s="211"/>
      <c r="AKZ616" s="211"/>
      <c r="ALA616" s="211"/>
      <c r="ALB616" s="211"/>
      <c r="ALC616" s="211"/>
      <c r="ALD616" s="211"/>
      <c r="ALE616" s="211"/>
      <c r="ALF616" s="211"/>
      <c r="ALG616" s="211"/>
      <c r="ALH616" s="211"/>
      <c r="ALI616" s="211"/>
      <c r="ALJ616" s="211"/>
      <c r="ALK616" s="211"/>
      <c r="ALL616" s="211"/>
      <c r="ALM616" s="211"/>
      <c r="ALN616" s="211"/>
      <c r="ALO616" s="211"/>
      <c r="ALP616" s="211"/>
      <c r="ALQ616" s="211"/>
      <c r="ALR616" s="211"/>
      <c r="ALS616" s="211"/>
      <c r="ALT616" s="211"/>
      <c r="ALU616" s="211"/>
      <c r="ALV616" s="211"/>
      <c r="ALW616" s="211"/>
      <c r="ALX616" s="211"/>
      <c r="ALY616" s="211"/>
      <c r="ALZ616" s="211"/>
      <c r="AMA616" s="211"/>
      <c r="AMB616" s="211"/>
      <c r="AMC616" s="211"/>
      <c r="AMD616" s="211"/>
      <c r="AME616" s="211"/>
      <c r="AMF616" s="211"/>
      <c r="AMG616" s="211"/>
      <c r="AMH616" s="211"/>
      <c r="AMI616" s="211"/>
      <c r="AMJ616" s="211"/>
      <c r="AMK616" s="211"/>
      <c r="AML616" s="211"/>
      <c r="AMM616" s="211"/>
      <c r="AMN616" s="211"/>
      <c r="AMO616" s="211"/>
      <c r="AMP616" s="211"/>
      <c r="AMQ616" s="211"/>
      <c r="AMR616" s="211"/>
      <c r="AMS616" s="211"/>
      <c r="AMT616" s="211"/>
      <c r="AMU616" s="211"/>
      <c r="AMV616" s="211"/>
      <c r="AMW616" s="211"/>
      <c r="AMX616" s="211"/>
      <c r="AMY616" s="211"/>
      <c r="AMZ616" s="211"/>
      <c r="ANA616" s="211"/>
      <c r="ANB616" s="211"/>
      <c r="ANC616" s="211"/>
      <c r="AND616" s="211"/>
      <c r="ANE616" s="211"/>
      <c r="ANF616" s="211"/>
      <c r="ANG616" s="211"/>
      <c r="ANH616" s="211"/>
      <c r="ANI616" s="211"/>
      <c r="ANJ616" s="211"/>
      <c r="ANK616" s="211"/>
      <c r="ANL616" s="211"/>
      <c r="ANM616" s="211"/>
      <c r="ANN616" s="211"/>
      <c r="ANO616" s="211"/>
      <c r="ANP616" s="211"/>
      <c r="ANQ616" s="211"/>
      <c r="ANR616" s="211"/>
      <c r="ANS616" s="211"/>
      <c r="ANT616" s="211"/>
      <c r="ANU616" s="211"/>
      <c r="ANV616" s="211"/>
      <c r="ANW616" s="211"/>
      <c r="ANX616" s="211"/>
      <c r="ANY616" s="211"/>
      <c r="ANZ616" s="211"/>
      <c r="AOA616" s="211"/>
      <c r="AOB616" s="211"/>
      <c r="AOC616" s="211"/>
      <c r="AOD616" s="211"/>
      <c r="AOE616" s="211"/>
      <c r="AOF616" s="211"/>
      <c r="AOG616" s="211"/>
      <c r="AOH616" s="211"/>
      <c r="AOI616" s="211"/>
      <c r="AOJ616" s="211"/>
      <c r="AOK616" s="211"/>
      <c r="AOL616" s="211"/>
      <c r="AOM616" s="211"/>
      <c r="AON616" s="211"/>
      <c r="AOO616" s="211"/>
      <c r="AOP616" s="211"/>
      <c r="AOQ616" s="211"/>
      <c r="AOR616" s="211"/>
      <c r="AOS616" s="211"/>
      <c r="AOT616" s="211"/>
      <c r="AOU616" s="211"/>
      <c r="AOV616" s="211"/>
      <c r="AOW616" s="211"/>
      <c r="AOX616" s="211"/>
      <c r="AOY616" s="211"/>
      <c r="AOZ616" s="211"/>
      <c r="APA616" s="211"/>
      <c r="APB616" s="211"/>
      <c r="APC616" s="211"/>
      <c r="APD616" s="211"/>
      <c r="APE616" s="211"/>
      <c r="APF616" s="211"/>
      <c r="APG616" s="211"/>
      <c r="APH616" s="211"/>
      <c r="API616" s="211"/>
      <c r="APJ616" s="211"/>
      <c r="APK616" s="211"/>
      <c r="APL616" s="211"/>
      <c r="APM616" s="211"/>
      <c r="APN616" s="211"/>
      <c r="APO616" s="211"/>
      <c r="APP616" s="211"/>
      <c r="APQ616" s="211"/>
      <c r="APR616" s="211"/>
      <c r="APS616" s="211"/>
      <c r="APT616" s="211"/>
      <c r="APU616" s="211"/>
      <c r="APV616" s="211"/>
      <c r="APW616" s="211"/>
      <c r="APX616" s="211"/>
      <c r="APY616" s="211"/>
      <c r="APZ616" s="211"/>
      <c r="AQA616" s="211"/>
      <c r="AQB616" s="211"/>
      <c r="AQC616" s="211"/>
      <c r="AQD616" s="211"/>
      <c r="AQE616" s="211"/>
      <c r="AQF616" s="211"/>
      <c r="AQG616" s="211"/>
      <c r="AQH616" s="211"/>
      <c r="AQI616" s="211"/>
      <c r="AQJ616" s="211"/>
      <c r="AQK616" s="211"/>
      <c r="AQL616" s="211"/>
      <c r="AQM616" s="211"/>
      <c r="AQN616" s="211"/>
      <c r="AQO616" s="211"/>
      <c r="AQP616" s="211"/>
      <c r="AQQ616" s="211"/>
      <c r="AQR616" s="211"/>
      <c r="AQS616" s="211"/>
      <c r="AQT616" s="211"/>
      <c r="AQU616" s="211"/>
      <c r="AQV616" s="211"/>
      <c r="AQW616" s="211"/>
      <c r="AQX616" s="211"/>
      <c r="AQY616" s="211"/>
      <c r="AQZ616" s="211"/>
      <c r="ARA616" s="211"/>
      <c r="ARB616" s="211"/>
      <c r="ARC616" s="211"/>
      <c r="ARD616" s="211"/>
      <c r="ARE616" s="211"/>
      <c r="ARF616" s="211"/>
      <c r="ARG616" s="211"/>
      <c r="ARH616" s="211"/>
      <c r="ARI616" s="211"/>
      <c r="ARJ616" s="211"/>
      <c r="ARK616" s="211"/>
      <c r="ARL616" s="211"/>
      <c r="ARM616" s="211"/>
      <c r="ARN616" s="211"/>
      <c r="ARO616" s="211"/>
      <c r="ARP616" s="211"/>
      <c r="ARQ616" s="211"/>
      <c r="ARR616" s="211"/>
      <c r="ARS616" s="211"/>
      <c r="ART616" s="211"/>
      <c r="ARU616" s="211"/>
      <c r="ARV616" s="211"/>
      <c r="ARW616" s="211"/>
      <c r="ARX616" s="211"/>
      <c r="ARY616" s="211"/>
      <c r="ARZ616" s="211"/>
      <c r="ASA616" s="211"/>
      <c r="ASB616" s="211"/>
      <c r="ASC616" s="211"/>
      <c r="ASD616" s="211"/>
      <c r="ASE616" s="211"/>
      <c r="ASF616" s="211"/>
      <c r="ASG616" s="211"/>
      <c r="ASH616" s="211"/>
      <c r="ASI616" s="211"/>
      <c r="ASJ616" s="211"/>
      <c r="ASK616" s="211"/>
      <c r="ASL616" s="211"/>
      <c r="ASM616" s="211"/>
      <c r="ASN616" s="211"/>
      <c r="ASO616" s="211"/>
      <c r="ASP616" s="211"/>
      <c r="ASQ616" s="211"/>
      <c r="ASR616" s="211"/>
      <c r="ASS616" s="211"/>
      <c r="AST616" s="211"/>
      <c r="ASU616" s="211"/>
      <c r="ASV616" s="211"/>
      <c r="ASW616" s="211"/>
      <c r="ASX616" s="211"/>
      <c r="ASY616" s="211"/>
      <c r="ASZ616" s="211"/>
      <c r="ATA616" s="211"/>
      <c r="ATB616" s="211"/>
      <c r="ATC616" s="211"/>
      <c r="ATD616" s="211"/>
      <c r="ATE616" s="211"/>
      <c r="ATF616" s="211"/>
      <c r="ATG616" s="211"/>
      <c r="ATH616" s="211"/>
      <c r="ATI616" s="211"/>
      <c r="ATJ616" s="211"/>
      <c r="ATK616" s="211"/>
      <c r="ATL616" s="211"/>
      <c r="ATM616" s="211"/>
      <c r="ATN616" s="211"/>
      <c r="ATO616" s="211"/>
      <c r="ATP616" s="211"/>
      <c r="ATQ616" s="211"/>
      <c r="ATR616" s="211"/>
      <c r="ATS616" s="211"/>
      <c r="ATT616" s="211"/>
      <c r="ATU616" s="211"/>
      <c r="ATV616" s="211"/>
      <c r="ATW616" s="211"/>
      <c r="ATX616" s="211"/>
      <c r="ATY616" s="211"/>
      <c r="ATZ616" s="211"/>
      <c r="AUA616" s="211"/>
      <c r="AUB616" s="211"/>
      <c r="AUC616" s="211"/>
      <c r="AUD616" s="211"/>
      <c r="AUE616" s="211"/>
      <c r="AUF616" s="211"/>
      <c r="AUG616" s="211"/>
      <c r="AUH616" s="211"/>
      <c r="AUI616" s="211"/>
      <c r="AUJ616" s="211"/>
      <c r="AUK616" s="211"/>
      <c r="AUL616" s="211"/>
      <c r="AUM616" s="211"/>
      <c r="AUN616" s="211"/>
      <c r="AUO616" s="211"/>
      <c r="AUP616" s="211"/>
      <c r="AUQ616" s="211"/>
      <c r="AUR616" s="211"/>
      <c r="AUS616" s="211"/>
      <c r="AUT616" s="211"/>
      <c r="AUU616" s="211"/>
      <c r="AUV616" s="211"/>
      <c r="AUW616" s="211"/>
      <c r="AUX616" s="211"/>
      <c r="AUY616" s="211"/>
      <c r="AUZ616" s="211"/>
      <c r="AVA616" s="211"/>
      <c r="AVB616" s="211"/>
      <c r="AVC616" s="211"/>
      <c r="AVD616" s="211"/>
      <c r="AVE616" s="211"/>
      <c r="AVF616" s="211"/>
      <c r="AVG616" s="211"/>
      <c r="AVH616" s="211"/>
      <c r="AVI616" s="211"/>
      <c r="AVJ616" s="211"/>
      <c r="AVK616" s="211"/>
      <c r="AVL616" s="211"/>
      <c r="AVM616" s="211"/>
      <c r="AVN616" s="211"/>
      <c r="AVO616" s="211"/>
      <c r="AVP616" s="211"/>
      <c r="AVQ616" s="211"/>
      <c r="AVR616" s="211"/>
      <c r="AVS616" s="211"/>
      <c r="AVT616" s="211"/>
      <c r="AVU616" s="211"/>
      <c r="AVV616" s="211"/>
      <c r="AVW616" s="211"/>
      <c r="AVX616" s="211"/>
      <c r="AVY616" s="211"/>
      <c r="AVZ616" s="211"/>
      <c r="AWA616" s="211"/>
      <c r="AWB616" s="211"/>
      <c r="AWC616" s="211"/>
      <c r="AWD616" s="211"/>
      <c r="AWE616" s="211"/>
      <c r="AWF616" s="211"/>
      <c r="AWG616" s="211"/>
      <c r="AWH616" s="211"/>
      <c r="AWI616" s="211"/>
      <c r="AWJ616" s="211"/>
      <c r="AWK616" s="211"/>
      <c r="AWL616" s="211"/>
      <c r="AWM616" s="211"/>
      <c r="AWN616" s="211"/>
      <c r="AWO616" s="211"/>
      <c r="AWP616" s="211"/>
      <c r="AWQ616" s="211"/>
      <c r="AWR616" s="211"/>
      <c r="AWS616" s="211"/>
      <c r="AWT616" s="211"/>
      <c r="AWU616" s="211"/>
      <c r="AWV616" s="211"/>
      <c r="AWW616" s="211"/>
      <c r="AWX616" s="211"/>
      <c r="AWY616" s="211"/>
      <c r="AWZ616" s="211"/>
      <c r="AXA616" s="211"/>
      <c r="AXB616" s="211"/>
      <c r="AXC616" s="211"/>
      <c r="AXD616" s="211"/>
      <c r="AXE616" s="211"/>
      <c r="AXF616" s="211"/>
      <c r="AXG616" s="211"/>
      <c r="AXH616" s="211"/>
      <c r="AXI616" s="211"/>
      <c r="AXJ616" s="211"/>
      <c r="AXK616" s="211"/>
      <c r="AXL616" s="211"/>
      <c r="AXM616" s="211"/>
      <c r="AXN616" s="211"/>
      <c r="AXO616" s="211"/>
      <c r="AXP616" s="211"/>
      <c r="AXQ616" s="211"/>
      <c r="AXR616" s="211"/>
      <c r="AXS616" s="211"/>
      <c r="AXT616" s="211"/>
      <c r="AXU616" s="211"/>
      <c r="AXV616" s="211"/>
      <c r="AXW616" s="211"/>
      <c r="AXX616" s="211"/>
      <c r="AXY616" s="211"/>
      <c r="AXZ616" s="211"/>
      <c r="AYA616" s="211"/>
      <c r="AYB616" s="211"/>
      <c r="AYC616" s="211"/>
      <c r="AYD616" s="211"/>
      <c r="AYE616" s="211"/>
      <c r="AYF616" s="211"/>
      <c r="AYG616" s="211"/>
      <c r="AYH616" s="211"/>
      <c r="AYI616" s="211"/>
      <c r="AYJ616" s="211"/>
      <c r="AYK616" s="211"/>
      <c r="AYL616" s="211"/>
      <c r="AYM616" s="211"/>
      <c r="AYN616" s="211"/>
      <c r="AYO616" s="211"/>
      <c r="AYP616" s="211"/>
      <c r="AYQ616" s="211"/>
      <c r="AYR616" s="211"/>
      <c r="AYS616" s="211"/>
      <c r="AYT616" s="211"/>
      <c r="AYU616" s="211"/>
      <c r="AYV616" s="211"/>
      <c r="AYW616" s="211"/>
      <c r="AYX616" s="211"/>
      <c r="AYY616" s="211"/>
      <c r="AYZ616" s="211"/>
      <c r="AZA616" s="211"/>
      <c r="AZB616" s="211"/>
      <c r="AZC616" s="211"/>
      <c r="AZD616" s="211"/>
      <c r="AZE616" s="211"/>
      <c r="AZF616" s="211"/>
      <c r="AZG616" s="211"/>
      <c r="AZH616" s="211"/>
      <c r="AZI616" s="211"/>
      <c r="AZJ616" s="211"/>
      <c r="AZK616" s="211"/>
      <c r="AZL616" s="211"/>
      <c r="AZM616" s="211"/>
      <c r="AZN616" s="211"/>
      <c r="AZO616" s="211"/>
      <c r="AZP616" s="211"/>
      <c r="AZQ616" s="211"/>
      <c r="AZR616" s="211"/>
      <c r="AZS616" s="211"/>
      <c r="AZT616" s="211"/>
      <c r="AZU616" s="211"/>
      <c r="AZV616" s="211"/>
      <c r="AZW616" s="211"/>
      <c r="AZX616" s="211"/>
      <c r="AZY616" s="211"/>
      <c r="AZZ616" s="211"/>
      <c r="BAA616" s="211"/>
      <c r="BAB616" s="211"/>
      <c r="BAC616" s="211"/>
      <c r="BAD616" s="211"/>
      <c r="BAE616" s="211"/>
      <c r="BAF616" s="211"/>
      <c r="BAG616" s="211"/>
      <c r="BAH616" s="211"/>
      <c r="BAI616" s="211"/>
      <c r="BAJ616" s="211"/>
      <c r="BAK616" s="211"/>
      <c r="BAL616" s="211"/>
      <c r="BAM616" s="211"/>
      <c r="BAN616" s="211"/>
      <c r="BAO616" s="211"/>
      <c r="BAP616" s="211"/>
      <c r="BAQ616" s="211"/>
      <c r="BAR616" s="211"/>
      <c r="BAS616" s="211"/>
      <c r="BAT616" s="211"/>
      <c r="BAU616" s="211"/>
      <c r="BAV616" s="211"/>
      <c r="BAW616" s="211"/>
      <c r="BAX616" s="211"/>
      <c r="BAY616" s="211"/>
      <c r="BAZ616" s="211"/>
      <c r="BBA616" s="211"/>
      <c r="BBB616" s="211"/>
      <c r="BBC616" s="211"/>
      <c r="BBD616" s="211"/>
      <c r="BBE616" s="211"/>
      <c r="BBF616" s="211"/>
      <c r="BBG616" s="211"/>
      <c r="BBH616" s="211"/>
      <c r="BBI616" s="211"/>
      <c r="BBJ616" s="211"/>
      <c r="BBK616" s="211"/>
      <c r="BBL616" s="211"/>
      <c r="BBM616" s="211"/>
      <c r="BBN616" s="211"/>
      <c r="BBO616" s="211"/>
      <c r="BBP616" s="211"/>
      <c r="BBQ616" s="211"/>
      <c r="BBR616" s="211"/>
      <c r="BBS616" s="211"/>
      <c r="BBT616" s="211"/>
      <c r="BBU616" s="211"/>
      <c r="BBV616" s="211"/>
      <c r="BBW616" s="211"/>
      <c r="BBX616" s="211"/>
      <c r="BBY616" s="211"/>
      <c r="BBZ616" s="211"/>
      <c r="BCA616" s="211"/>
      <c r="BCB616" s="211"/>
      <c r="BCC616" s="211"/>
      <c r="BCD616" s="211"/>
      <c r="BCE616" s="211"/>
      <c r="BCF616" s="211"/>
      <c r="BCG616" s="211"/>
      <c r="BCH616" s="211"/>
      <c r="BCI616" s="211"/>
      <c r="BCJ616" s="211"/>
      <c r="BCK616" s="211"/>
      <c r="BCL616" s="211"/>
      <c r="BCM616" s="211"/>
      <c r="BCN616" s="211"/>
      <c r="BCO616" s="211"/>
      <c r="BCP616" s="211"/>
      <c r="BCQ616" s="211"/>
      <c r="BCR616" s="211"/>
      <c r="BCS616" s="211"/>
      <c r="BCT616" s="211"/>
      <c r="BCU616" s="211"/>
      <c r="BCV616" s="211"/>
      <c r="BCW616" s="211"/>
      <c r="BCX616" s="211"/>
      <c r="BCY616" s="211"/>
      <c r="BCZ616" s="211"/>
      <c r="BDA616" s="211"/>
      <c r="BDB616" s="211"/>
      <c r="BDC616" s="211"/>
      <c r="BDD616" s="211"/>
      <c r="BDE616" s="211"/>
      <c r="BDF616" s="211"/>
      <c r="BDG616" s="211"/>
      <c r="BDH616" s="211"/>
      <c r="BDI616" s="211"/>
      <c r="BDJ616" s="211"/>
      <c r="BDK616" s="211"/>
      <c r="BDL616" s="211"/>
      <c r="BDM616" s="211"/>
      <c r="BDN616" s="211"/>
      <c r="BDO616" s="211"/>
      <c r="BDP616" s="211"/>
      <c r="BDQ616" s="211"/>
      <c r="BDR616" s="211"/>
      <c r="BDS616" s="211"/>
      <c r="BDT616" s="211"/>
      <c r="BDU616" s="211"/>
      <c r="BDV616" s="211"/>
      <c r="BDW616" s="211"/>
      <c r="BDX616" s="211"/>
      <c r="BDY616" s="211"/>
      <c r="BDZ616" s="211"/>
      <c r="BEA616" s="211"/>
      <c r="BEB616" s="211"/>
      <c r="BEC616" s="211"/>
      <c r="BED616" s="211"/>
      <c r="BEE616" s="211"/>
      <c r="BEF616" s="211"/>
      <c r="BEG616" s="211"/>
      <c r="BEH616" s="211"/>
      <c r="BEI616" s="211"/>
      <c r="BEJ616" s="211"/>
      <c r="BEK616" s="211"/>
      <c r="BEL616" s="211"/>
      <c r="BEM616" s="211"/>
      <c r="BEN616" s="211"/>
      <c r="BEO616" s="211"/>
      <c r="BEP616" s="211"/>
      <c r="BEQ616" s="211"/>
      <c r="BER616" s="211"/>
      <c r="BES616" s="211"/>
      <c r="BET616" s="211"/>
      <c r="BEU616" s="211"/>
      <c r="BEV616" s="211"/>
      <c r="BEW616" s="211"/>
      <c r="BEX616" s="211"/>
      <c r="BEY616" s="211"/>
      <c r="BEZ616" s="211"/>
      <c r="BFA616" s="211"/>
      <c r="BFB616" s="211"/>
      <c r="BFC616" s="211"/>
      <c r="BFD616" s="211"/>
      <c r="BFE616" s="211"/>
      <c r="BFF616" s="211"/>
      <c r="BFG616" s="211"/>
      <c r="BFH616" s="211"/>
      <c r="BFI616" s="211"/>
      <c r="BFJ616" s="211"/>
      <c r="BFK616" s="211"/>
      <c r="BFL616" s="211"/>
      <c r="BFM616" s="211"/>
      <c r="BFN616" s="211"/>
      <c r="BFO616" s="211"/>
      <c r="BFP616" s="211"/>
      <c r="BFQ616" s="211"/>
      <c r="BFR616" s="211"/>
      <c r="BFS616" s="211"/>
      <c r="BFT616" s="211"/>
      <c r="BFU616" s="211"/>
      <c r="BFV616" s="211"/>
      <c r="BFW616" s="211"/>
      <c r="BFX616" s="211"/>
      <c r="BFY616" s="211"/>
      <c r="BFZ616" s="211"/>
      <c r="BGA616" s="211"/>
      <c r="BGB616" s="211"/>
      <c r="BGC616" s="211"/>
      <c r="BGD616" s="211"/>
      <c r="BGE616" s="211"/>
      <c r="BGF616" s="211"/>
      <c r="BGG616" s="211"/>
      <c r="BGH616" s="211"/>
      <c r="BGI616" s="211"/>
      <c r="BGJ616" s="211"/>
      <c r="BGK616" s="211"/>
      <c r="BGL616" s="211"/>
      <c r="BGM616" s="211"/>
      <c r="BGN616" s="211"/>
      <c r="BGO616" s="211"/>
      <c r="BGP616" s="211"/>
      <c r="BGQ616" s="211"/>
      <c r="BGR616" s="211"/>
      <c r="BGS616" s="211"/>
      <c r="BGT616" s="211"/>
      <c r="BGU616" s="211"/>
      <c r="BGV616" s="211"/>
      <c r="BGW616" s="211"/>
      <c r="BGX616" s="211"/>
      <c r="BGY616" s="211"/>
      <c r="BGZ616" s="211"/>
      <c r="BHA616" s="211"/>
      <c r="BHB616" s="211"/>
      <c r="BHC616" s="211"/>
      <c r="BHD616" s="211"/>
      <c r="BHE616" s="211"/>
      <c r="BHF616" s="211"/>
      <c r="BHG616" s="211"/>
      <c r="BHH616" s="211"/>
      <c r="BHI616" s="211"/>
      <c r="BHJ616" s="211"/>
      <c r="BHK616" s="211"/>
      <c r="BHL616" s="211"/>
      <c r="BHM616" s="211"/>
      <c r="BHN616" s="211"/>
      <c r="BHO616" s="211"/>
      <c r="BHP616" s="211"/>
      <c r="BHQ616" s="211"/>
      <c r="BHR616" s="211"/>
      <c r="BHS616" s="211"/>
      <c r="BHT616" s="211"/>
      <c r="BHU616" s="211"/>
      <c r="BHV616" s="211"/>
      <c r="BHW616" s="211"/>
      <c r="BHX616" s="211"/>
      <c r="BHY616" s="211"/>
      <c r="BHZ616" s="211"/>
      <c r="BIA616" s="211"/>
      <c r="BIB616" s="211"/>
      <c r="BIC616" s="211"/>
      <c r="BID616" s="211"/>
      <c r="BIE616" s="211"/>
      <c r="BIF616" s="211"/>
      <c r="BIG616" s="211"/>
      <c r="BIH616" s="211"/>
      <c r="BII616" s="211"/>
      <c r="BIJ616" s="211"/>
      <c r="BIK616" s="211"/>
      <c r="BIL616" s="211"/>
      <c r="BIM616" s="211"/>
      <c r="BIN616" s="211"/>
      <c r="BIO616" s="211"/>
      <c r="BIP616" s="211"/>
      <c r="BIQ616" s="211"/>
      <c r="BIR616" s="211"/>
      <c r="BIS616" s="211"/>
      <c r="BIT616" s="211"/>
      <c r="BIU616" s="211"/>
      <c r="BIV616" s="211"/>
      <c r="BIW616" s="211"/>
      <c r="BIX616" s="211"/>
      <c r="BIY616" s="211"/>
      <c r="BIZ616" s="211"/>
      <c r="BJA616" s="211"/>
      <c r="BJB616" s="211"/>
      <c r="BJC616" s="211"/>
      <c r="BJD616" s="211"/>
      <c r="BJE616" s="211"/>
      <c r="BJF616" s="211"/>
      <c r="BJG616" s="211"/>
      <c r="BJH616" s="211"/>
      <c r="BJI616" s="211"/>
      <c r="BJJ616" s="211"/>
      <c r="BJK616" s="211"/>
      <c r="BJL616" s="211"/>
      <c r="BJM616" s="211"/>
      <c r="BJN616" s="211"/>
      <c r="BJO616" s="211"/>
      <c r="BJP616" s="211"/>
      <c r="BJQ616" s="211"/>
      <c r="BJR616" s="211"/>
      <c r="BJS616" s="211"/>
      <c r="BJT616" s="211"/>
      <c r="BJU616" s="211"/>
      <c r="BJV616" s="211"/>
      <c r="BJW616" s="211"/>
      <c r="BJX616" s="211"/>
      <c r="BJY616" s="211"/>
      <c r="BJZ616" s="211"/>
      <c r="BKA616" s="211"/>
      <c r="BKB616" s="211"/>
      <c r="BKC616" s="211"/>
      <c r="BKD616" s="211"/>
      <c r="BKE616" s="211"/>
      <c r="BKF616" s="211"/>
      <c r="BKG616" s="211"/>
      <c r="BKH616" s="211"/>
      <c r="BKI616" s="211"/>
      <c r="BKJ616" s="211"/>
      <c r="BKK616" s="211"/>
      <c r="BKL616" s="211"/>
      <c r="BKM616" s="211"/>
      <c r="BKN616" s="211"/>
      <c r="BKO616" s="211"/>
      <c r="BKP616" s="211"/>
      <c r="BKQ616" s="211"/>
      <c r="BKR616" s="211"/>
      <c r="BKS616" s="211"/>
      <c r="BKT616" s="211"/>
      <c r="BKU616" s="211"/>
      <c r="BKV616" s="211"/>
      <c r="BKW616" s="211"/>
      <c r="BKX616" s="211"/>
      <c r="BKY616" s="211"/>
      <c r="BKZ616" s="211"/>
      <c r="BLA616" s="211"/>
      <c r="BLB616" s="211"/>
      <c r="BLC616" s="211"/>
      <c r="BLD616" s="211"/>
      <c r="BLE616" s="211"/>
      <c r="BLF616" s="211"/>
      <c r="BLG616" s="211"/>
      <c r="BLH616" s="211"/>
      <c r="BLI616" s="211"/>
      <c r="BLJ616" s="211"/>
      <c r="BLK616" s="211"/>
      <c r="BLL616" s="211"/>
      <c r="BLM616" s="211"/>
      <c r="BLN616" s="211"/>
      <c r="BLO616" s="211"/>
      <c r="BLP616" s="211"/>
      <c r="BLQ616" s="211"/>
      <c r="BLR616" s="211"/>
      <c r="BLS616" s="211"/>
      <c r="BLT616" s="211"/>
      <c r="BLU616" s="211"/>
      <c r="BLV616" s="211"/>
      <c r="BLW616" s="211"/>
      <c r="BLX616" s="211"/>
      <c r="BLY616" s="211"/>
      <c r="BLZ616" s="211"/>
      <c r="BMA616" s="211"/>
      <c r="BMB616" s="211"/>
      <c r="BMC616" s="211"/>
      <c r="BMD616" s="211"/>
      <c r="BME616" s="211"/>
      <c r="BMF616" s="211"/>
      <c r="BMG616" s="211"/>
      <c r="BMH616" s="211"/>
      <c r="BMI616" s="211"/>
      <c r="BMJ616" s="211"/>
      <c r="BMK616" s="211"/>
      <c r="BML616" s="211"/>
      <c r="BMM616" s="211"/>
      <c r="BMN616" s="211"/>
      <c r="BMO616" s="211"/>
      <c r="BMP616" s="211"/>
      <c r="BMQ616" s="211"/>
      <c r="BMR616" s="211"/>
      <c r="BMS616" s="211"/>
      <c r="BMT616" s="211"/>
      <c r="BMU616" s="211"/>
      <c r="BMV616" s="211"/>
      <c r="BMW616" s="211"/>
      <c r="BMX616" s="211"/>
      <c r="BMY616" s="211"/>
      <c r="BMZ616" s="211"/>
      <c r="BNA616" s="211"/>
      <c r="BNB616" s="211"/>
      <c r="BNC616" s="211"/>
      <c r="BND616" s="211"/>
      <c r="BNE616" s="211"/>
      <c r="BNF616" s="211"/>
      <c r="BNG616" s="211"/>
      <c r="BNH616" s="211"/>
      <c r="BNI616" s="211"/>
      <c r="BNJ616" s="211"/>
      <c r="BNK616" s="211"/>
      <c r="BNL616" s="211"/>
      <c r="BNM616" s="211"/>
      <c r="BNN616" s="211"/>
      <c r="BNO616" s="211"/>
      <c r="BNP616" s="211"/>
      <c r="BNQ616" s="211"/>
      <c r="BNR616" s="211"/>
      <c r="BNS616" s="211"/>
      <c r="BNT616" s="211"/>
      <c r="BNU616" s="211"/>
      <c r="BNV616" s="211"/>
      <c r="BNW616" s="211"/>
      <c r="BNX616" s="211"/>
      <c r="BNY616" s="211"/>
      <c r="BNZ616" s="211"/>
      <c r="BOA616" s="211"/>
      <c r="BOB616" s="211"/>
      <c r="BOC616" s="211"/>
      <c r="BOD616" s="211"/>
      <c r="BOE616" s="211"/>
      <c r="BOF616" s="211"/>
      <c r="BOG616" s="211"/>
      <c r="BOH616" s="211"/>
      <c r="BOI616" s="211"/>
      <c r="BOJ616" s="211"/>
      <c r="BOK616" s="211"/>
      <c r="BOL616" s="211"/>
      <c r="BOM616" s="211"/>
      <c r="BON616" s="211"/>
      <c r="BOO616" s="211"/>
      <c r="BOP616" s="211"/>
      <c r="BOQ616" s="211"/>
      <c r="BOR616" s="211"/>
      <c r="BOS616" s="211"/>
      <c r="BOT616" s="211"/>
      <c r="BOU616" s="211"/>
      <c r="BOV616" s="211"/>
      <c r="BOW616" s="211"/>
      <c r="BOX616" s="211"/>
      <c r="BOY616" s="211"/>
      <c r="BOZ616" s="211"/>
      <c r="BPA616" s="211"/>
      <c r="BPB616" s="211"/>
      <c r="BPC616" s="211"/>
      <c r="BPD616" s="211"/>
      <c r="BPE616" s="211"/>
      <c r="BPF616" s="211"/>
      <c r="BPG616" s="211"/>
      <c r="BPH616" s="211"/>
      <c r="BPI616" s="211"/>
      <c r="BPJ616" s="211"/>
      <c r="BPK616" s="211"/>
      <c r="BPL616" s="211"/>
      <c r="BPM616" s="211"/>
      <c r="BPN616" s="211"/>
      <c r="BPO616" s="211"/>
      <c r="BPP616" s="211"/>
      <c r="BPQ616" s="211"/>
      <c r="BPR616" s="211"/>
      <c r="BPS616" s="211"/>
      <c r="BPT616" s="211"/>
      <c r="BPU616" s="211"/>
      <c r="BPV616" s="211"/>
      <c r="BPW616" s="211"/>
      <c r="BPX616" s="211"/>
      <c r="BPY616" s="211"/>
      <c r="BPZ616" s="211"/>
      <c r="BQA616" s="211"/>
      <c r="BQB616" s="211"/>
      <c r="BQC616" s="211"/>
      <c r="BQD616" s="211"/>
      <c r="BQE616" s="211"/>
      <c r="BQF616" s="211"/>
      <c r="BQG616" s="211"/>
      <c r="BQH616" s="211"/>
      <c r="BQI616" s="211"/>
      <c r="BQJ616" s="211"/>
      <c r="BQK616" s="211"/>
      <c r="BQL616" s="211"/>
      <c r="BQM616" s="211"/>
      <c r="BQN616" s="211"/>
      <c r="BQO616" s="211"/>
      <c r="BQP616" s="211"/>
      <c r="BQQ616" s="211"/>
      <c r="BQR616" s="211"/>
      <c r="BQS616" s="211"/>
      <c r="BQT616" s="211"/>
      <c r="BQU616" s="211"/>
      <c r="BQV616" s="211"/>
      <c r="BQW616" s="211"/>
      <c r="BQX616" s="211"/>
      <c r="BQY616" s="211"/>
      <c r="BQZ616" s="211"/>
      <c r="BRA616" s="211"/>
      <c r="BRB616" s="211"/>
      <c r="BRC616" s="211"/>
      <c r="BRD616" s="211"/>
      <c r="BRE616" s="211"/>
      <c r="BRF616" s="211"/>
      <c r="BRG616" s="211"/>
      <c r="BRH616" s="211"/>
      <c r="BRI616" s="211"/>
      <c r="BRJ616" s="211"/>
      <c r="BRK616" s="211"/>
      <c r="BRL616" s="211"/>
      <c r="BRM616" s="211"/>
      <c r="BRN616" s="211"/>
      <c r="BRO616" s="211"/>
      <c r="BRP616" s="211"/>
      <c r="BRQ616" s="211"/>
      <c r="BRR616" s="211"/>
      <c r="BRS616" s="211"/>
      <c r="BRT616" s="211"/>
      <c r="BRU616" s="211"/>
      <c r="BRV616" s="211"/>
      <c r="BRW616" s="211"/>
      <c r="BRX616" s="211"/>
      <c r="BRY616" s="211"/>
      <c r="BRZ616" s="211"/>
      <c r="BSA616" s="211"/>
      <c r="BSB616" s="211"/>
      <c r="BSC616" s="211"/>
      <c r="BSD616" s="211"/>
      <c r="BSE616" s="211"/>
      <c r="BSF616" s="211"/>
      <c r="BSG616" s="211"/>
      <c r="BSH616" s="211"/>
      <c r="BSI616" s="211"/>
      <c r="BSJ616" s="211"/>
      <c r="BSK616" s="211"/>
      <c r="BSL616" s="211"/>
      <c r="BSM616" s="211"/>
      <c r="BSN616" s="211"/>
      <c r="BSO616" s="211"/>
      <c r="BSP616" s="211"/>
      <c r="BSQ616" s="211"/>
      <c r="BSR616" s="211"/>
      <c r="BSS616" s="211"/>
      <c r="BST616" s="211"/>
      <c r="BSU616" s="211"/>
      <c r="BSV616" s="211"/>
      <c r="BSW616" s="211"/>
      <c r="BSX616" s="211"/>
      <c r="BSY616" s="211"/>
      <c r="BSZ616" s="211"/>
      <c r="BTA616" s="211"/>
      <c r="BTB616" s="211"/>
      <c r="BTC616" s="211"/>
      <c r="BTD616" s="211"/>
      <c r="BTE616" s="211"/>
      <c r="BTF616" s="211"/>
      <c r="BTG616" s="211"/>
      <c r="BTH616" s="211"/>
      <c r="BTI616" s="211"/>
      <c r="BTJ616" s="211"/>
      <c r="BTK616" s="211"/>
      <c r="BTL616" s="211"/>
      <c r="BTM616" s="211"/>
      <c r="BTN616" s="211"/>
      <c r="BTO616" s="211"/>
      <c r="BTP616" s="211"/>
      <c r="BTQ616" s="211"/>
      <c r="BTR616" s="211"/>
      <c r="BTS616" s="211"/>
      <c r="BTT616" s="211"/>
      <c r="BTU616" s="211"/>
      <c r="BTV616" s="211"/>
      <c r="BTW616" s="211"/>
      <c r="BTX616" s="211"/>
      <c r="BTY616" s="211"/>
      <c r="BTZ616" s="211"/>
      <c r="BUA616" s="211"/>
      <c r="BUB616" s="211"/>
      <c r="BUC616" s="211"/>
      <c r="BUD616" s="211"/>
      <c r="BUE616" s="211"/>
      <c r="BUF616" s="211"/>
      <c r="BUG616" s="211"/>
      <c r="BUH616" s="211"/>
      <c r="BUI616" s="211"/>
      <c r="BUJ616" s="211"/>
      <c r="BUK616" s="211"/>
      <c r="BUL616" s="211"/>
      <c r="BUM616" s="211"/>
      <c r="BUN616" s="211"/>
      <c r="BUO616" s="211"/>
      <c r="BUP616" s="211"/>
      <c r="BUQ616" s="211"/>
      <c r="BUR616" s="211"/>
      <c r="BUS616" s="211"/>
      <c r="BUT616" s="211"/>
      <c r="BUU616" s="211"/>
      <c r="BUV616" s="211"/>
      <c r="BUW616" s="211"/>
      <c r="BUX616" s="211"/>
      <c r="BUY616" s="211"/>
      <c r="BUZ616" s="211"/>
      <c r="BVA616" s="211"/>
      <c r="BVB616" s="211"/>
      <c r="BVC616" s="211"/>
      <c r="BVD616" s="211"/>
      <c r="BVE616" s="211"/>
      <c r="BVF616" s="211"/>
      <c r="BVG616" s="211"/>
      <c r="BVH616" s="211"/>
      <c r="BVI616" s="211"/>
      <c r="BVJ616" s="211"/>
      <c r="BVK616" s="211"/>
      <c r="BVL616" s="211"/>
      <c r="BVM616" s="211"/>
      <c r="BVN616" s="211"/>
      <c r="BVO616" s="211"/>
      <c r="BVP616" s="211"/>
      <c r="BVQ616" s="211"/>
      <c r="BVR616" s="211"/>
      <c r="BVS616" s="211"/>
      <c r="BVT616" s="211"/>
      <c r="BVU616" s="211"/>
      <c r="BVV616" s="211"/>
      <c r="BVW616" s="211"/>
      <c r="BVX616" s="211"/>
      <c r="BVY616" s="211"/>
      <c r="BVZ616" s="211"/>
      <c r="BWA616" s="211"/>
      <c r="BWB616" s="211"/>
      <c r="BWC616" s="211"/>
      <c r="BWD616" s="211"/>
      <c r="BWE616" s="211"/>
      <c r="BWF616" s="211"/>
      <c r="BWG616" s="211"/>
      <c r="BWH616" s="211"/>
      <c r="BWI616" s="211"/>
      <c r="BWJ616" s="211"/>
      <c r="BWK616" s="211"/>
      <c r="BWL616" s="211"/>
      <c r="BWM616" s="211"/>
      <c r="BWN616" s="211"/>
      <c r="BWO616" s="211"/>
      <c r="BWP616" s="211"/>
      <c r="BWQ616" s="211"/>
      <c r="BWR616" s="211"/>
      <c r="BWS616" s="211"/>
      <c r="BWT616" s="211"/>
      <c r="BWU616" s="211"/>
      <c r="BWV616" s="211"/>
      <c r="BWW616" s="211"/>
      <c r="BWX616" s="211"/>
      <c r="BWY616" s="211"/>
      <c r="BWZ616" s="211"/>
      <c r="BXA616" s="211"/>
      <c r="BXB616" s="211"/>
      <c r="BXC616" s="211"/>
      <c r="BXD616" s="211"/>
      <c r="BXE616" s="211"/>
      <c r="BXF616" s="211"/>
      <c r="BXG616" s="211"/>
      <c r="BXH616" s="211"/>
      <c r="BXI616" s="211"/>
      <c r="BXJ616" s="211"/>
      <c r="BXK616" s="211"/>
      <c r="BXL616" s="211"/>
      <c r="BXM616" s="211"/>
      <c r="BXN616" s="211"/>
      <c r="BXO616" s="211"/>
      <c r="BXP616" s="211"/>
      <c r="BXQ616" s="211"/>
      <c r="BXR616" s="211"/>
      <c r="BXS616" s="211"/>
      <c r="BXT616" s="211"/>
      <c r="BXU616" s="211"/>
      <c r="BXV616" s="211"/>
      <c r="BXW616" s="211"/>
      <c r="BXX616" s="211"/>
      <c r="BXY616" s="211"/>
      <c r="BXZ616" s="211"/>
      <c r="BYA616" s="211"/>
      <c r="BYB616" s="211"/>
      <c r="BYC616" s="211"/>
      <c r="BYD616" s="211"/>
      <c r="BYE616" s="211"/>
      <c r="BYF616" s="211"/>
      <c r="BYG616" s="211"/>
      <c r="BYH616" s="211"/>
      <c r="BYI616" s="211"/>
      <c r="BYJ616" s="211"/>
      <c r="BYK616" s="211"/>
      <c r="BYL616" s="211"/>
      <c r="BYM616" s="211"/>
      <c r="BYN616" s="211"/>
      <c r="BYO616" s="211"/>
      <c r="BYP616" s="211"/>
      <c r="BYQ616" s="211"/>
      <c r="BYR616" s="211"/>
      <c r="BYS616" s="211"/>
      <c r="BYT616" s="211"/>
      <c r="BYU616" s="211"/>
      <c r="BYV616" s="211"/>
      <c r="BYW616" s="211"/>
      <c r="BYX616" s="211"/>
      <c r="BYY616" s="211"/>
      <c r="BYZ616" s="211"/>
      <c r="BZA616" s="211"/>
      <c r="BZB616" s="211"/>
      <c r="BZC616" s="211"/>
      <c r="BZD616" s="211"/>
      <c r="BZE616" s="211"/>
      <c r="BZF616" s="211"/>
      <c r="BZG616" s="211"/>
      <c r="BZH616" s="211"/>
      <c r="BZI616" s="211"/>
      <c r="BZJ616" s="211"/>
      <c r="BZK616" s="211"/>
      <c r="BZL616" s="211"/>
      <c r="BZM616" s="211"/>
      <c r="BZN616" s="211"/>
      <c r="BZO616" s="211"/>
      <c r="BZP616" s="211"/>
      <c r="BZQ616" s="211"/>
      <c r="BZR616" s="211"/>
      <c r="BZS616" s="211"/>
      <c r="BZT616" s="211"/>
      <c r="BZU616" s="211"/>
      <c r="BZV616" s="211"/>
      <c r="BZW616" s="211"/>
      <c r="BZX616" s="211"/>
      <c r="BZY616" s="211"/>
      <c r="BZZ616" s="211"/>
      <c r="CAA616" s="211"/>
      <c r="CAB616" s="211"/>
      <c r="CAC616" s="211"/>
      <c r="CAD616" s="211"/>
      <c r="CAE616" s="211"/>
      <c r="CAF616" s="211"/>
      <c r="CAG616" s="211"/>
      <c r="CAH616" s="211"/>
      <c r="CAI616" s="211"/>
      <c r="CAJ616" s="211"/>
      <c r="CAK616" s="211"/>
      <c r="CAL616" s="211"/>
      <c r="CAM616" s="211"/>
      <c r="CAN616" s="211"/>
      <c r="CAO616" s="211"/>
      <c r="CAP616" s="211"/>
      <c r="CAQ616" s="211"/>
      <c r="CAR616" s="211"/>
      <c r="CAS616" s="211"/>
      <c r="CAT616" s="211"/>
      <c r="CAU616" s="211"/>
      <c r="CAV616" s="211"/>
      <c r="CAW616" s="211"/>
      <c r="CAX616" s="211"/>
      <c r="CAY616" s="211"/>
      <c r="CAZ616" s="211"/>
      <c r="CBA616" s="211"/>
      <c r="CBB616" s="211"/>
      <c r="CBC616" s="211"/>
      <c r="CBD616" s="211"/>
      <c r="CBE616" s="211"/>
      <c r="CBF616" s="211"/>
      <c r="CBG616" s="211"/>
      <c r="CBH616" s="211"/>
      <c r="CBI616" s="211"/>
      <c r="CBJ616" s="211"/>
      <c r="CBK616" s="211"/>
      <c r="CBL616" s="211"/>
      <c r="CBM616" s="211"/>
      <c r="CBN616" s="211"/>
      <c r="CBO616" s="211"/>
      <c r="CBP616" s="211"/>
      <c r="CBQ616" s="211"/>
      <c r="CBR616" s="211"/>
      <c r="CBS616" s="211"/>
      <c r="CBT616" s="211"/>
      <c r="CBU616" s="211"/>
      <c r="CBV616" s="211"/>
      <c r="CBW616" s="211"/>
      <c r="CBX616" s="211"/>
      <c r="CBY616" s="211"/>
      <c r="CBZ616" s="211"/>
      <c r="CCA616" s="211"/>
      <c r="CCB616" s="211"/>
      <c r="CCC616" s="211"/>
      <c r="CCD616" s="211"/>
      <c r="CCE616" s="211"/>
      <c r="CCF616" s="211"/>
      <c r="CCG616" s="211"/>
      <c r="CCH616" s="211"/>
      <c r="CCI616" s="211"/>
      <c r="CCJ616" s="211"/>
      <c r="CCK616" s="211"/>
      <c r="CCL616" s="211"/>
      <c r="CCM616" s="211"/>
      <c r="CCN616" s="211"/>
      <c r="CCO616" s="211"/>
      <c r="CCP616" s="211"/>
      <c r="CCQ616" s="211"/>
      <c r="CCR616" s="211"/>
      <c r="CCS616" s="211"/>
      <c r="CCT616" s="211"/>
      <c r="CCU616" s="211"/>
      <c r="CCV616" s="211"/>
      <c r="CCW616" s="211"/>
      <c r="CCX616" s="211"/>
      <c r="CCY616" s="211"/>
      <c r="CCZ616" s="211"/>
      <c r="CDA616" s="211"/>
      <c r="CDB616" s="211"/>
      <c r="CDC616" s="211"/>
      <c r="CDD616" s="211"/>
      <c r="CDE616" s="211"/>
      <c r="CDF616" s="211"/>
      <c r="CDG616" s="211"/>
      <c r="CDH616" s="211"/>
      <c r="CDI616" s="211"/>
      <c r="CDJ616" s="211"/>
      <c r="CDK616" s="211"/>
      <c r="CDL616" s="211"/>
      <c r="CDM616" s="211"/>
      <c r="CDN616" s="211"/>
      <c r="CDO616" s="211"/>
      <c r="CDP616" s="211"/>
      <c r="CDQ616" s="211"/>
      <c r="CDR616" s="211"/>
      <c r="CDS616" s="211"/>
      <c r="CDT616" s="211"/>
      <c r="CDU616" s="211"/>
      <c r="CDV616" s="211"/>
      <c r="CDW616" s="211"/>
      <c r="CDX616" s="211"/>
      <c r="CDY616" s="211"/>
      <c r="CDZ616" s="211"/>
      <c r="CEA616" s="211"/>
      <c r="CEB616" s="211"/>
      <c r="CEC616" s="211"/>
      <c r="CED616" s="211"/>
      <c r="CEE616" s="211"/>
      <c r="CEF616" s="211"/>
      <c r="CEG616" s="211"/>
      <c r="CEH616" s="211"/>
      <c r="CEI616" s="211"/>
      <c r="CEJ616" s="211"/>
      <c r="CEK616" s="211"/>
      <c r="CEL616" s="211"/>
      <c r="CEM616" s="211"/>
      <c r="CEN616" s="211"/>
      <c r="CEO616" s="211"/>
      <c r="CEP616" s="211"/>
      <c r="CEQ616" s="211"/>
      <c r="CER616" s="211"/>
      <c r="CES616" s="211"/>
      <c r="CET616" s="211"/>
      <c r="CEU616" s="211"/>
      <c r="CEV616" s="211"/>
      <c r="CEW616" s="211"/>
      <c r="CEX616" s="211"/>
      <c r="CEY616" s="211"/>
      <c r="CEZ616" s="211"/>
      <c r="CFA616" s="211"/>
      <c r="CFB616" s="211"/>
      <c r="CFC616" s="211"/>
      <c r="CFD616" s="211"/>
      <c r="CFE616" s="211"/>
      <c r="CFF616" s="211"/>
      <c r="CFG616" s="211"/>
      <c r="CFH616" s="211"/>
      <c r="CFI616" s="211"/>
      <c r="CFJ616" s="211"/>
      <c r="CFK616" s="211"/>
      <c r="CFL616" s="211"/>
      <c r="CFM616" s="211"/>
      <c r="CFN616" s="211"/>
      <c r="CFO616" s="211"/>
      <c r="CFP616" s="211"/>
      <c r="CFQ616" s="211"/>
      <c r="CFR616" s="211"/>
      <c r="CFS616" s="211"/>
      <c r="CFT616" s="211"/>
      <c r="CFU616" s="211"/>
      <c r="CFV616" s="211"/>
      <c r="CFW616" s="211"/>
      <c r="CFX616" s="211"/>
      <c r="CFY616" s="211"/>
      <c r="CFZ616" s="211"/>
      <c r="CGA616" s="211"/>
      <c r="CGB616" s="211"/>
      <c r="CGC616" s="211"/>
      <c r="CGD616" s="211"/>
      <c r="CGE616" s="211"/>
      <c r="CGF616" s="211"/>
      <c r="CGG616" s="211"/>
      <c r="CGH616" s="211"/>
      <c r="CGI616" s="211"/>
      <c r="CGJ616" s="211"/>
      <c r="CGK616" s="211"/>
      <c r="CGL616" s="211"/>
      <c r="CGM616" s="211"/>
      <c r="CGN616" s="211"/>
      <c r="CGO616" s="211"/>
      <c r="CGP616" s="211"/>
      <c r="CGQ616" s="211"/>
      <c r="CGR616" s="211"/>
      <c r="CGS616" s="211"/>
      <c r="CGT616" s="211"/>
      <c r="CGU616" s="211"/>
      <c r="CGV616" s="211"/>
      <c r="CGW616" s="211"/>
      <c r="CGX616" s="211"/>
      <c r="CGY616" s="211"/>
      <c r="CGZ616" s="211"/>
      <c r="CHA616" s="211"/>
      <c r="CHB616" s="211"/>
      <c r="CHC616" s="211"/>
      <c r="CHD616" s="211"/>
      <c r="CHE616" s="211"/>
      <c r="CHF616" s="211"/>
      <c r="CHG616" s="211"/>
      <c r="CHH616" s="211"/>
      <c r="CHI616" s="211"/>
      <c r="CHJ616" s="211"/>
      <c r="CHK616" s="211"/>
      <c r="CHL616" s="211"/>
      <c r="CHM616" s="211"/>
      <c r="CHN616" s="211"/>
      <c r="CHO616" s="211"/>
      <c r="CHP616" s="211"/>
      <c r="CHQ616" s="211"/>
      <c r="CHR616" s="211"/>
      <c r="CHS616" s="211"/>
      <c r="CHT616" s="211"/>
      <c r="CHU616" s="211"/>
      <c r="CHV616" s="211"/>
      <c r="CHW616" s="211"/>
      <c r="CHX616" s="211"/>
      <c r="CHY616" s="211"/>
      <c r="CHZ616" s="211"/>
      <c r="CIA616" s="211"/>
      <c r="CIB616" s="211"/>
      <c r="CIC616" s="211"/>
      <c r="CID616" s="211"/>
      <c r="CIE616" s="211"/>
      <c r="CIF616" s="211"/>
      <c r="CIG616" s="211"/>
      <c r="CIH616" s="211"/>
      <c r="CII616" s="211"/>
      <c r="CIJ616" s="211"/>
      <c r="CIK616" s="211"/>
      <c r="CIL616" s="211"/>
      <c r="CIM616" s="211"/>
      <c r="CIN616" s="211"/>
      <c r="CIO616" s="211"/>
      <c r="CIP616" s="211"/>
      <c r="CIQ616" s="211"/>
      <c r="CIR616" s="211"/>
      <c r="CIS616" s="211"/>
      <c r="CIT616" s="211"/>
      <c r="CIU616" s="211"/>
      <c r="CIV616" s="211"/>
      <c r="CIW616" s="211"/>
      <c r="CIX616" s="211"/>
      <c r="CIY616" s="211"/>
      <c r="CIZ616" s="211"/>
      <c r="CJA616" s="211"/>
      <c r="CJB616" s="211"/>
      <c r="CJC616" s="211"/>
      <c r="CJD616" s="211"/>
      <c r="CJE616" s="211"/>
      <c r="CJF616" s="211"/>
      <c r="CJG616" s="211"/>
      <c r="CJH616" s="211"/>
      <c r="CJI616" s="211"/>
      <c r="CJJ616" s="211"/>
      <c r="CJK616" s="211"/>
      <c r="CJL616" s="211"/>
      <c r="CJM616" s="211"/>
      <c r="CJN616" s="211"/>
      <c r="CJO616" s="211"/>
      <c r="CJP616" s="211"/>
      <c r="CJQ616" s="211"/>
      <c r="CJR616" s="211"/>
      <c r="CJS616" s="211"/>
      <c r="CJT616" s="211"/>
      <c r="CJU616" s="211"/>
      <c r="CJV616" s="211"/>
      <c r="CJW616" s="211"/>
      <c r="CJX616" s="211"/>
      <c r="CJY616" s="211"/>
      <c r="CJZ616" s="211"/>
      <c r="CKA616" s="211"/>
      <c r="CKB616" s="211"/>
      <c r="CKC616" s="211"/>
      <c r="CKD616" s="211"/>
      <c r="CKE616" s="211"/>
      <c r="CKF616" s="211"/>
      <c r="CKG616" s="211"/>
      <c r="CKH616" s="211"/>
      <c r="CKI616" s="211"/>
      <c r="CKJ616" s="211"/>
      <c r="CKK616" s="211"/>
      <c r="CKL616" s="211"/>
      <c r="CKM616" s="211"/>
      <c r="CKN616" s="211"/>
      <c r="CKO616" s="211"/>
      <c r="CKP616" s="211"/>
      <c r="CKQ616" s="211"/>
      <c r="CKR616" s="211"/>
      <c r="CKS616" s="211"/>
      <c r="CKT616" s="211"/>
      <c r="CKU616" s="211"/>
      <c r="CKV616" s="211"/>
      <c r="CKW616" s="211"/>
      <c r="CKX616" s="211"/>
      <c r="CKY616" s="211"/>
      <c r="CKZ616" s="211"/>
      <c r="CLA616" s="211"/>
      <c r="CLB616" s="211"/>
      <c r="CLC616" s="211"/>
      <c r="CLD616" s="211"/>
      <c r="CLE616" s="211"/>
      <c r="CLF616" s="211"/>
      <c r="CLG616" s="211"/>
      <c r="CLH616" s="211"/>
      <c r="CLI616" s="211"/>
      <c r="CLJ616" s="211"/>
      <c r="CLK616" s="211"/>
      <c r="CLL616" s="211"/>
      <c r="CLM616" s="211"/>
      <c r="CLN616" s="211"/>
      <c r="CLO616" s="211"/>
      <c r="CLP616" s="211"/>
      <c r="CLQ616" s="211"/>
      <c r="CLR616" s="211"/>
      <c r="CLS616" s="211"/>
      <c r="CLT616" s="211"/>
      <c r="CLU616" s="211"/>
      <c r="CLV616" s="211"/>
      <c r="CLW616" s="211"/>
      <c r="CLX616" s="211"/>
      <c r="CLY616" s="211"/>
      <c r="CLZ616" s="211"/>
      <c r="CMA616" s="211"/>
      <c r="CMB616" s="211"/>
      <c r="CMC616" s="211"/>
      <c r="CMD616" s="211"/>
      <c r="CME616" s="211"/>
      <c r="CMF616" s="211"/>
      <c r="CMG616" s="211"/>
      <c r="CMH616" s="211"/>
      <c r="CMI616" s="211"/>
      <c r="CMJ616" s="211"/>
      <c r="CMK616" s="211"/>
      <c r="CML616" s="211"/>
      <c r="CMM616" s="211"/>
      <c r="CMN616" s="211"/>
      <c r="CMO616" s="211"/>
      <c r="CMP616" s="211"/>
      <c r="CMQ616" s="211"/>
      <c r="CMR616" s="211"/>
      <c r="CMS616" s="211"/>
      <c r="CMT616" s="211"/>
      <c r="CMU616" s="211"/>
      <c r="CMV616" s="211"/>
      <c r="CMW616" s="211"/>
      <c r="CMX616" s="211"/>
      <c r="CMY616" s="211"/>
      <c r="CMZ616" s="211"/>
      <c r="CNA616" s="211"/>
      <c r="CNB616" s="211"/>
      <c r="CNC616" s="211"/>
      <c r="CND616" s="211"/>
      <c r="CNE616" s="211"/>
      <c r="CNF616" s="211"/>
      <c r="CNG616" s="211"/>
      <c r="CNH616" s="211"/>
      <c r="CNI616" s="211"/>
      <c r="CNJ616" s="211"/>
      <c r="CNK616" s="211"/>
      <c r="CNL616" s="211"/>
      <c r="CNM616" s="211"/>
      <c r="CNN616" s="211"/>
      <c r="CNO616" s="211"/>
      <c r="CNP616" s="211"/>
      <c r="CNQ616" s="211"/>
      <c r="CNR616" s="211"/>
      <c r="CNS616" s="211"/>
      <c r="CNT616" s="211"/>
      <c r="CNU616" s="211"/>
      <c r="CNV616" s="211"/>
      <c r="CNW616" s="211"/>
      <c r="CNX616" s="211"/>
      <c r="CNY616" s="211"/>
      <c r="CNZ616" s="211"/>
      <c r="COA616" s="211"/>
      <c r="COB616" s="211"/>
      <c r="COC616" s="211"/>
      <c r="COD616" s="211"/>
      <c r="COE616" s="211"/>
      <c r="COF616" s="211"/>
      <c r="COG616" s="211"/>
      <c r="COH616" s="211"/>
      <c r="COI616" s="211"/>
      <c r="COJ616" s="211"/>
      <c r="COK616" s="211"/>
      <c r="COL616" s="211"/>
      <c r="COM616" s="211"/>
      <c r="CON616" s="211"/>
      <c r="COO616" s="211"/>
      <c r="COP616" s="211"/>
      <c r="COQ616" s="211"/>
      <c r="COR616" s="211"/>
      <c r="COS616" s="211"/>
      <c r="COT616" s="211"/>
      <c r="COU616" s="211"/>
      <c r="COV616" s="211"/>
      <c r="COW616" s="211"/>
      <c r="COX616" s="211"/>
      <c r="COY616" s="211"/>
      <c r="COZ616" s="211"/>
      <c r="CPA616" s="211"/>
      <c r="CPB616" s="211"/>
      <c r="CPC616" s="211"/>
      <c r="CPD616" s="211"/>
      <c r="CPE616" s="211"/>
      <c r="CPF616" s="211"/>
      <c r="CPG616" s="211"/>
      <c r="CPH616" s="211"/>
      <c r="CPI616" s="211"/>
      <c r="CPJ616" s="211"/>
      <c r="CPK616" s="211"/>
      <c r="CPL616" s="211"/>
      <c r="CPM616" s="211"/>
      <c r="CPN616" s="211"/>
      <c r="CPO616" s="211"/>
      <c r="CPP616" s="211"/>
      <c r="CPQ616" s="211"/>
      <c r="CPR616" s="211"/>
      <c r="CPS616" s="211"/>
      <c r="CPT616" s="211"/>
      <c r="CPU616" s="211"/>
      <c r="CPV616" s="211"/>
      <c r="CPW616" s="211"/>
      <c r="CPX616" s="211"/>
      <c r="CPY616" s="211"/>
      <c r="CPZ616" s="211"/>
      <c r="CQA616" s="211"/>
      <c r="CQB616" s="211"/>
      <c r="CQC616" s="211"/>
      <c r="CQD616" s="211"/>
      <c r="CQE616" s="211"/>
      <c r="CQF616" s="211"/>
      <c r="CQG616" s="211"/>
      <c r="CQH616" s="211"/>
      <c r="CQI616" s="211"/>
      <c r="CQJ616" s="211"/>
      <c r="CQK616" s="211"/>
      <c r="CQL616" s="211"/>
      <c r="CQM616" s="211"/>
      <c r="CQN616" s="211"/>
      <c r="CQO616" s="211"/>
      <c r="CQP616" s="211"/>
      <c r="CQQ616" s="211"/>
      <c r="CQR616" s="211"/>
      <c r="CQS616" s="211"/>
      <c r="CQT616" s="211"/>
      <c r="CQU616" s="211"/>
      <c r="CQV616" s="211"/>
      <c r="CQW616" s="211"/>
      <c r="CQX616" s="211"/>
      <c r="CQY616" s="211"/>
      <c r="CQZ616" s="211"/>
      <c r="CRA616" s="211"/>
      <c r="CRB616" s="211"/>
      <c r="CRC616" s="211"/>
      <c r="CRD616" s="211"/>
      <c r="CRE616" s="211"/>
      <c r="CRF616" s="211"/>
      <c r="CRG616" s="211"/>
      <c r="CRH616" s="211"/>
      <c r="CRI616" s="211"/>
      <c r="CRJ616" s="211"/>
      <c r="CRK616" s="211"/>
      <c r="CRL616" s="211"/>
      <c r="CRM616" s="211"/>
      <c r="CRN616" s="211"/>
      <c r="CRO616" s="211"/>
      <c r="CRP616" s="211"/>
      <c r="CRQ616" s="211"/>
      <c r="CRR616" s="211"/>
      <c r="CRS616" s="211"/>
      <c r="CRT616" s="211"/>
      <c r="CRU616" s="211"/>
      <c r="CRV616" s="211"/>
      <c r="CRW616" s="211"/>
      <c r="CRX616" s="211"/>
      <c r="CRY616" s="211"/>
      <c r="CRZ616" s="211"/>
      <c r="CSA616" s="211"/>
      <c r="CSB616" s="211"/>
      <c r="CSC616" s="211"/>
      <c r="CSD616" s="211"/>
      <c r="CSE616" s="211"/>
      <c r="CSF616" s="211"/>
      <c r="CSG616" s="211"/>
      <c r="CSH616" s="211"/>
      <c r="CSI616" s="211"/>
      <c r="CSJ616" s="211"/>
      <c r="CSK616" s="211"/>
      <c r="CSL616" s="211"/>
      <c r="CSM616" s="211"/>
      <c r="CSN616" s="211"/>
      <c r="CSO616" s="211"/>
      <c r="CSP616" s="211"/>
      <c r="CSQ616" s="211"/>
      <c r="CSR616" s="211"/>
      <c r="CSS616" s="211"/>
      <c r="CST616" s="211"/>
      <c r="CSU616" s="211"/>
      <c r="CSV616" s="211"/>
      <c r="CSW616" s="211"/>
      <c r="CSX616" s="211"/>
      <c r="CSY616" s="211"/>
      <c r="CSZ616" s="211"/>
      <c r="CTA616" s="211"/>
      <c r="CTB616" s="211"/>
      <c r="CTC616" s="211"/>
      <c r="CTD616" s="211"/>
      <c r="CTE616" s="211"/>
      <c r="CTF616" s="211"/>
      <c r="CTG616" s="211"/>
      <c r="CTH616" s="211"/>
      <c r="CTI616" s="211"/>
      <c r="CTJ616" s="211"/>
      <c r="CTK616" s="211"/>
      <c r="CTL616" s="211"/>
      <c r="CTM616" s="211"/>
      <c r="CTN616" s="211"/>
      <c r="CTO616" s="211"/>
      <c r="CTP616" s="211"/>
      <c r="CTQ616" s="211"/>
      <c r="CTR616" s="211"/>
      <c r="CTS616" s="211"/>
      <c r="CTT616" s="211"/>
      <c r="CTU616" s="211"/>
      <c r="CTV616" s="211"/>
      <c r="CTW616" s="211"/>
      <c r="CTX616" s="211"/>
      <c r="CTY616" s="211"/>
      <c r="CTZ616" s="211"/>
      <c r="CUA616" s="211"/>
      <c r="CUB616" s="211"/>
      <c r="CUC616" s="211"/>
      <c r="CUD616" s="211"/>
      <c r="CUE616" s="211"/>
      <c r="CUF616" s="211"/>
      <c r="CUG616" s="211"/>
      <c r="CUH616" s="211"/>
      <c r="CUI616" s="211"/>
      <c r="CUJ616" s="211"/>
      <c r="CUK616" s="211"/>
      <c r="CUL616" s="211"/>
      <c r="CUM616" s="211"/>
      <c r="CUN616" s="211"/>
      <c r="CUO616" s="211"/>
      <c r="CUP616" s="211"/>
      <c r="CUQ616" s="211"/>
      <c r="CUR616" s="211"/>
      <c r="CUS616" s="211"/>
      <c r="CUT616" s="211"/>
      <c r="CUU616" s="211"/>
      <c r="CUV616" s="211"/>
      <c r="CUW616" s="211"/>
      <c r="CUX616" s="211"/>
      <c r="CUY616" s="211"/>
      <c r="CUZ616" s="211"/>
      <c r="CVA616" s="211"/>
      <c r="CVB616" s="211"/>
      <c r="CVC616" s="211"/>
      <c r="CVD616" s="211"/>
      <c r="CVE616" s="211"/>
      <c r="CVF616" s="211"/>
      <c r="CVG616" s="211"/>
      <c r="CVH616" s="211"/>
      <c r="CVI616" s="211"/>
      <c r="CVJ616" s="211"/>
      <c r="CVK616" s="211"/>
      <c r="CVL616" s="211"/>
      <c r="CVM616" s="211"/>
      <c r="CVN616" s="211"/>
      <c r="CVO616" s="211"/>
      <c r="CVP616" s="211"/>
      <c r="CVQ616" s="211"/>
      <c r="CVR616" s="211"/>
      <c r="CVS616" s="211"/>
      <c r="CVT616" s="211"/>
      <c r="CVU616" s="211"/>
      <c r="CVV616" s="211"/>
      <c r="CVW616" s="211"/>
      <c r="CVX616" s="211"/>
      <c r="CVY616" s="211"/>
      <c r="CVZ616" s="211"/>
      <c r="CWA616" s="211"/>
      <c r="CWB616" s="211"/>
      <c r="CWC616" s="211"/>
      <c r="CWD616" s="211"/>
      <c r="CWE616" s="211"/>
      <c r="CWF616" s="211"/>
      <c r="CWG616" s="211"/>
      <c r="CWH616" s="211"/>
      <c r="CWI616" s="211"/>
      <c r="CWJ616" s="211"/>
      <c r="CWK616" s="211"/>
      <c r="CWL616" s="211"/>
      <c r="CWM616" s="211"/>
      <c r="CWN616" s="211"/>
      <c r="CWO616" s="211"/>
      <c r="CWP616" s="211"/>
      <c r="CWQ616" s="211"/>
      <c r="CWR616" s="211"/>
      <c r="CWS616" s="211"/>
      <c r="CWT616" s="211"/>
      <c r="CWU616" s="211"/>
      <c r="CWV616" s="211"/>
      <c r="CWW616" s="211"/>
      <c r="CWX616" s="211"/>
      <c r="CWY616" s="211"/>
      <c r="CWZ616" s="211"/>
      <c r="CXA616" s="211"/>
      <c r="CXB616" s="211"/>
      <c r="CXC616" s="211"/>
      <c r="CXD616" s="211"/>
      <c r="CXE616" s="211"/>
      <c r="CXF616" s="211"/>
      <c r="CXG616" s="211"/>
      <c r="CXH616" s="211"/>
      <c r="CXI616" s="211"/>
      <c r="CXJ616" s="211"/>
      <c r="CXK616" s="211"/>
      <c r="CXL616" s="211"/>
      <c r="CXM616" s="211"/>
      <c r="CXN616" s="211"/>
      <c r="CXO616" s="211"/>
      <c r="CXP616" s="211"/>
      <c r="CXQ616" s="211"/>
      <c r="CXR616" s="211"/>
      <c r="CXS616" s="211"/>
      <c r="CXT616" s="211"/>
      <c r="CXU616" s="211"/>
      <c r="CXV616" s="211"/>
      <c r="CXW616" s="211"/>
      <c r="CXX616" s="211"/>
      <c r="CXY616" s="211"/>
      <c r="CXZ616" s="211"/>
      <c r="CYA616" s="211"/>
      <c r="CYB616" s="211"/>
      <c r="CYC616" s="211"/>
      <c r="CYD616" s="211"/>
      <c r="CYE616" s="211"/>
      <c r="CYF616" s="211"/>
      <c r="CYG616" s="211"/>
      <c r="CYH616" s="211"/>
      <c r="CYI616" s="211"/>
      <c r="CYJ616" s="211"/>
      <c r="CYK616" s="211"/>
      <c r="CYL616" s="211"/>
      <c r="CYM616" s="211"/>
      <c r="CYN616" s="211"/>
      <c r="CYO616" s="211"/>
      <c r="CYP616" s="211"/>
      <c r="CYQ616" s="211"/>
      <c r="CYR616" s="211"/>
      <c r="CYS616" s="211"/>
      <c r="CYT616" s="211"/>
      <c r="CYU616" s="211"/>
      <c r="CYV616" s="211"/>
      <c r="CYW616" s="211"/>
      <c r="CYX616" s="211"/>
      <c r="CYY616" s="211"/>
      <c r="CYZ616" s="211"/>
      <c r="CZA616" s="211"/>
      <c r="CZB616" s="211"/>
      <c r="CZC616" s="211"/>
      <c r="CZD616" s="211"/>
      <c r="CZE616" s="211"/>
      <c r="CZF616" s="211"/>
      <c r="CZG616" s="211"/>
      <c r="CZH616" s="211"/>
      <c r="CZI616" s="211"/>
      <c r="CZJ616" s="211"/>
      <c r="CZK616" s="211"/>
      <c r="CZL616" s="211"/>
      <c r="CZM616" s="211"/>
      <c r="CZN616" s="211"/>
      <c r="CZO616" s="211"/>
      <c r="CZP616" s="211"/>
      <c r="CZQ616" s="211"/>
      <c r="CZR616" s="211"/>
      <c r="CZS616" s="211"/>
      <c r="CZT616" s="211"/>
      <c r="CZU616" s="211"/>
      <c r="CZV616" s="211"/>
      <c r="CZW616" s="211"/>
      <c r="CZX616" s="211"/>
      <c r="CZY616" s="211"/>
      <c r="CZZ616" s="211"/>
      <c r="DAA616" s="211"/>
      <c r="DAB616" s="211"/>
      <c r="DAC616" s="211"/>
      <c r="DAD616" s="211"/>
      <c r="DAE616" s="211"/>
      <c r="DAF616" s="211"/>
      <c r="DAG616" s="211"/>
      <c r="DAH616" s="211"/>
      <c r="DAI616" s="211"/>
      <c r="DAJ616" s="211"/>
      <c r="DAK616" s="211"/>
      <c r="DAL616" s="211"/>
      <c r="DAM616" s="211"/>
      <c r="DAN616" s="211"/>
      <c r="DAO616" s="211"/>
      <c r="DAP616" s="211"/>
      <c r="DAQ616" s="211"/>
      <c r="DAR616" s="211"/>
      <c r="DAS616" s="211"/>
      <c r="DAT616" s="211"/>
      <c r="DAU616" s="211"/>
      <c r="DAV616" s="211"/>
      <c r="DAW616" s="211"/>
      <c r="DAX616" s="211"/>
      <c r="DAY616" s="211"/>
      <c r="DAZ616" s="211"/>
      <c r="DBA616" s="211"/>
      <c r="DBB616" s="211"/>
      <c r="DBC616" s="211"/>
      <c r="DBD616" s="211"/>
      <c r="DBE616" s="211"/>
      <c r="DBF616" s="211"/>
      <c r="DBG616" s="211"/>
      <c r="DBH616" s="211"/>
      <c r="DBI616" s="211"/>
      <c r="DBJ616" s="211"/>
      <c r="DBK616" s="211"/>
      <c r="DBL616" s="211"/>
      <c r="DBM616" s="211"/>
      <c r="DBN616" s="211"/>
      <c r="DBO616" s="211"/>
      <c r="DBP616" s="211"/>
      <c r="DBQ616" s="211"/>
      <c r="DBR616" s="211"/>
      <c r="DBS616" s="211"/>
      <c r="DBT616" s="211"/>
      <c r="DBU616" s="211"/>
      <c r="DBV616" s="211"/>
      <c r="DBW616" s="211"/>
      <c r="DBX616" s="211"/>
      <c r="DBY616" s="211"/>
      <c r="DBZ616" s="211"/>
      <c r="DCA616" s="211"/>
      <c r="DCB616" s="211"/>
      <c r="DCC616" s="211"/>
      <c r="DCD616" s="211"/>
      <c r="DCE616" s="211"/>
      <c r="DCF616" s="211"/>
      <c r="DCG616" s="211"/>
      <c r="DCH616" s="211"/>
      <c r="DCI616" s="211"/>
      <c r="DCJ616" s="211"/>
      <c r="DCK616" s="211"/>
      <c r="DCL616" s="211"/>
      <c r="DCM616" s="211"/>
      <c r="DCN616" s="211"/>
      <c r="DCO616" s="211"/>
      <c r="DCP616" s="211"/>
      <c r="DCQ616" s="211"/>
      <c r="DCR616" s="211"/>
      <c r="DCS616" s="211"/>
      <c r="DCT616" s="211"/>
      <c r="DCU616" s="211"/>
      <c r="DCV616" s="211"/>
      <c r="DCW616" s="211"/>
      <c r="DCX616" s="211"/>
      <c r="DCY616" s="211"/>
      <c r="DCZ616" s="211"/>
      <c r="DDA616" s="211"/>
      <c r="DDB616" s="211"/>
      <c r="DDC616" s="211"/>
      <c r="DDD616" s="211"/>
      <c r="DDE616" s="211"/>
      <c r="DDF616" s="211"/>
      <c r="DDG616" s="211"/>
      <c r="DDH616" s="211"/>
      <c r="DDI616" s="211"/>
      <c r="DDJ616" s="211"/>
      <c r="DDK616" s="211"/>
      <c r="DDL616" s="211"/>
      <c r="DDM616" s="211"/>
      <c r="DDN616" s="211"/>
      <c r="DDO616" s="211"/>
      <c r="DDP616" s="211"/>
      <c r="DDQ616" s="211"/>
      <c r="DDR616" s="211"/>
      <c r="DDS616" s="211"/>
      <c r="DDT616" s="211"/>
      <c r="DDU616" s="211"/>
      <c r="DDV616" s="211"/>
      <c r="DDW616" s="211"/>
      <c r="DDX616" s="211"/>
      <c r="DDY616" s="211"/>
      <c r="DDZ616" s="211"/>
      <c r="DEA616" s="211"/>
      <c r="DEB616" s="211"/>
      <c r="DEC616" s="211"/>
      <c r="DED616" s="211"/>
      <c r="DEE616" s="211"/>
      <c r="DEF616" s="211"/>
      <c r="DEG616" s="211"/>
      <c r="DEH616" s="211"/>
      <c r="DEI616" s="211"/>
      <c r="DEJ616" s="211"/>
      <c r="DEK616" s="211"/>
      <c r="DEL616" s="211"/>
      <c r="DEM616" s="211"/>
      <c r="DEN616" s="211"/>
      <c r="DEO616" s="211"/>
      <c r="DEP616" s="211"/>
      <c r="DEQ616" s="211"/>
      <c r="DER616" s="211"/>
      <c r="DES616" s="211"/>
      <c r="DET616" s="211"/>
      <c r="DEU616" s="211"/>
      <c r="DEV616" s="211"/>
      <c r="DEW616" s="211"/>
      <c r="DEX616" s="211"/>
      <c r="DEY616" s="211"/>
      <c r="DEZ616" s="211"/>
      <c r="DFA616" s="211"/>
      <c r="DFB616" s="211"/>
      <c r="DFC616" s="211"/>
      <c r="DFD616" s="211"/>
      <c r="DFE616" s="211"/>
      <c r="DFF616" s="211"/>
      <c r="DFG616" s="211"/>
      <c r="DFH616" s="211"/>
      <c r="DFI616" s="211"/>
      <c r="DFJ616" s="211"/>
      <c r="DFK616" s="211"/>
      <c r="DFL616" s="211"/>
      <c r="DFM616" s="211"/>
      <c r="DFN616" s="211"/>
      <c r="DFO616" s="211"/>
      <c r="DFP616" s="211"/>
      <c r="DFQ616" s="211"/>
      <c r="DFR616" s="211"/>
      <c r="DFS616" s="211"/>
      <c r="DFT616" s="211"/>
      <c r="DFU616" s="211"/>
      <c r="DFV616" s="211"/>
      <c r="DFW616" s="211"/>
      <c r="DFX616" s="211"/>
      <c r="DFY616" s="211"/>
      <c r="DFZ616" s="211"/>
      <c r="DGA616" s="211"/>
      <c r="DGB616" s="211"/>
      <c r="DGC616" s="211"/>
      <c r="DGD616" s="211"/>
      <c r="DGE616" s="211"/>
      <c r="DGF616" s="211"/>
      <c r="DGG616" s="211"/>
      <c r="DGH616" s="211"/>
      <c r="DGI616" s="211"/>
      <c r="DGJ616" s="211"/>
      <c r="DGK616" s="211"/>
      <c r="DGL616" s="211"/>
      <c r="DGM616" s="211"/>
      <c r="DGN616" s="211"/>
      <c r="DGO616" s="211"/>
      <c r="DGP616" s="211"/>
      <c r="DGQ616" s="211"/>
      <c r="DGR616" s="211"/>
      <c r="DGS616" s="211"/>
      <c r="DGT616" s="211"/>
      <c r="DGU616" s="211"/>
      <c r="DGV616" s="211"/>
      <c r="DGW616" s="211"/>
      <c r="DGX616" s="211"/>
      <c r="DGY616" s="211"/>
      <c r="DGZ616" s="211"/>
      <c r="DHA616" s="211"/>
      <c r="DHB616" s="211"/>
      <c r="DHC616" s="211"/>
      <c r="DHD616" s="211"/>
      <c r="DHE616" s="211"/>
      <c r="DHF616" s="211"/>
      <c r="DHG616" s="211"/>
      <c r="DHH616" s="211"/>
      <c r="DHI616" s="211"/>
      <c r="DHJ616" s="211"/>
      <c r="DHK616" s="211"/>
      <c r="DHL616" s="211"/>
      <c r="DHM616" s="211"/>
      <c r="DHN616" s="211"/>
      <c r="DHO616" s="211"/>
      <c r="DHP616" s="211"/>
      <c r="DHQ616" s="211"/>
      <c r="DHR616" s="211"/>
      <c r="DHS616" s="211"/>
      <c r="DHT616" s="211"/>
      <c r="DHU616" s="211"/>
      <c r="DHV616" s="211"/>
      <c r="DHW616" s="211"/>
      <c r="DHX616" s="211"/>
      <c r="DHY616" s="211"/>
      <c r="DHZ616" s="211"/>
      <c r="DIA616" s="211"/>
      <c r="DIB616" s="211"/>
      <c r="DIC616" s="211"/>
      <c r="DID616" s="211"/>
      <c r="DIE616" s="211"/>
      <c r="DIF616" s="211"/>
      <c r="DIG616" s="211"/>
      <c r="DIH616" s="211"/>
      <c r="DII616" s="211"/>
      <c r="DIJ616" s="211"/>
      <c r="DIK616" s="211"/>
      <c r="DIL616" s="211"/>
      <c r="DIM616" s="211"/>
      <c r="DIN616" s="211"/>
      <c r="DIO616" s="211"/>
      <c r="DIP616" s="211"/>
      <c r="DIQ616" s="211"/>
      <c r="DIR616" s="211"/>
      <c r="DIS616" s="211"/>
      <c r="DIT616" s="211"/>
      <c r="DIU616" s="211"/>
      <c r="DIV616" s="211"/>
      <c r="DIW616" s="211"/>
      <c r="DIX616" s="211"/>
      <c r="DIY616" s="211"/>
      <c r="DIZ616" s="211"/>
      <c r="DJA616" s="211"/>
      <c r="DJB616" s="211"/>
      <c r="DJC616" s="211"/>
      <c r="DJD616" s="211"/>
      <c r="DJE616" s="211"/>
      <c r="DJF616" s="211"/>
      <c r="DJG616" s="211"/>
      <c r="DJH616" s="211"/>
      <c r="DJI616" s="211"/>
      <c r="DJJ616" s="211"/>
      <c r="DJK616" s="211"/>
      <c r="DJL616" s="211"/>
      <c r="DJM616" s="211"/>
      <c r="DJN616" s="211"/>
      <c r="DJO616" s="211"/>
      <c r="DJP616" s="211"/>
      <c r="DJQ616" s="211"/>
      <c r="DJR616" s="211"/>
      <c r="DJS616" s="211"/>
      <c r="DJT616" s="211"/>
      <c r="DJU616" s="211"/>
      <c r="DJV616" s="211"/>
      <c r="DJW616" s="211"/>
      <c r="DJX616" s="211"/>
      <c r="DJY616" s="211"/>
      <c r="DJZ616" s="211"/>
      <c r="DKA616" s="211"/>
      <c r="DKB616" s="211"/>
      <c r="DKC616" s="211"/>
      <c r="DKD616" s="211"/>
      <c r="DKE616" s="211"/>
      <c r="DKF616" s="211"/>
      <c r="DKG616" s="211"/>
      <c r="DKH616" s="211"/>
      <c r="DKI616" s="211"/>
      <c r="DKJ616" s="211"/>
      <c r="DKK616" s="211"/>
      <c r="DKL616" s="211"/>
      <c r="DKM616" s="211"/>
      <c r="DKN616" s="211"/>
      <c r="DKO616" s="211"/>
      <c r="DKP616" s="211"/>
      <c r="DKQ616" s="211"/>
      <c r="DKR616" s="211"/>
      <c r="DKS616" s="211"/>
      <c r="DKT616" s="211"/>
      <c r="DKU616" s="211"/>
      <c r="DKV616" s="211"/>
      <c r="DKW616" s="211"/>
      <c r="DKX616" s="211"/>
      <c r="DKY616" s="211"/>
      <c r="DKZ616" s="211"/>
      <c r="DLA616" s="211"/>
      <c r="DLB616" s="211"/>
      <c r="DLC616" s="211"/>
      <c r="DLD616" s="211"/>
      <c r="DLE616" s="211"/>
      <c r="DLF616" s="211"/>
      <c r="DLG616" s="211"/>
      <c r="DLH616" s="211"/>
      <c r="DLI616" s="211"/>
      <c r="DLJ616" s="211"/>
      <c r="DLK616" s="211"/>
      <c r="DLL616" s="211"/>
      <c r="DLM616" s="211"/>
      <c r="DLN616" s="211"/>
      <c r="DLO616" s="211"/>
      <c r="DLP616" s="211"/>
      <c r="DLQ616" s="211"/>
      <c r="DLR616" s="211"/>
      <c r="DLS616" s="211"/>
      <c r="DLT616" s="211"/>
      <c r="DLU616" s="211"/>
      <c r="DLV616" s="211"/>
      <c r="DLW616" s="211"/>
      <c r="DLX616" s="211"/>
      <c r="DLY616" s="211"/>
      <c r="DLZ616" s="211"/>
      <c r="DMA616" s="211"/>
      <c r="DMB616" s="211"/>
      <c r="DMC616" s="211"/>
      <c r="DMD616" s="211"/>
      <c r="DME616" s="211"/>
      <c r="DMF616" s="211"/>
      <c r="DMG616" s="211"/>
      <c r="DMH616" s="211"/>
      <c r="DMI616" s="211"/>
      <c r="DMJ616" s="211"/>
      <c r="DMK616" s="211"/>
      <c r="DML616" s="211"/>
      <c r="DMM616" s="211"/>
      <c r="DMN616" s="211"/>
      <c r="DMO616" s="211"/>
      <c r="DMP616" s="211"/>
      <c r="DMQ616" s="211"/>
      <c r="DMR616" s="211"/>
      <c r="DMS616" s="211"/>
      <c r="DMT616" s="211"/>
      <c r="DMU616" s="211"/>
      <c r="DMV616" s="211"/>
      <c r="DMW616" s="211"/>
      <c r="DMX616" s="211"/>
      <c r="DMY616" s="211"/>
      <c r="DMZ616" s="211"/>
      <c r="DNA616" s="211"/>
      <c r="DNB616" s="211"/>
      <c r="DNC616" s="211"/>
      <c r="DND616" s="211"/>
      <c r="DNE616" s="211"/>
      <c r="DNF616" s="211"/>
      <c r="DNG616" s="211"/>
      <c r="DNH616" s="211"/>
      <c r="DNI616" s="211"/>
      <c r="DNJ616" s="211"/>
      <c r="DNK616" s="211"/>
      <c r="DNL616" s="211"/>
      <c r="DNM616" s="211"/>
      <c r="DNN616" s="211"/>
      <c r="DNO616" s="211"/>
      <c r="DNP616" s="211"/>
      <c r="DNQ616" s="211"/>
      <c r="DNR616" s="211"/>
      <c r="DNS616" s="211"/>
      <c r="DNT616" s="211"/>
      <c r="DNU616" s="211"/>
      <c r="DNV616" s="211"/>
      <c r="DNW616" s="211"/>
      <c r="DNX616" s="211"/>
      <c r="DNY616" s="211"/>
      <c r="DNZ616" s="211"/>
      <c r="DOA616" s="211"/>
      <c r="DOB616" s="211"/>
      <c r="DOC616" s="211"/>
      <c r="DOD616" s="211"/>
      <c r="DOE616" s="211"/>
      <c r="DOF616" s="211"/>
      <c r="DOG616" s="211"/>
      <c r="DOH616" s="211"/>
      <c r="DOI616" s="211"/>
      <c r="DOJ616" s="211"/>
      <c r="DOK616" s="211"/>
      <c r="DOL616" s="211"/>
      <c r="DOM616" s="211"/>
      <c r="DON616" s="211"/>
      <c r="DOO616" s="211"/>
      <c r="DOP616" s="211"/>
      <c r="DOQ616" s="211"/>
      <c r="DOR616" s="211"/>
      <c r="DOS616" s="211"/>
      <c r="DOT616" s="211"/>
      <c r="DOU616" s="211"/>
      <c r="DOV616" s="211"/>
      <c r="DOW616" s="211"/>
      <c r="DOX616" s="211"/>
      <c r="DOY616" s="211"/>
      <c r="DOZ616" s="211"/>
      <c r="DPA616" s="211"/>
      <c r="DPB616" s="211"/>
      <c r="DPC616" s="211"/>
      <c r="DPD616" s="211"/>
      <c r="DPE616" s="211"/>
      <c r="DPF616" s="211"/>
      <c r="DPG616" s="211"/>
      <c r="DPH616" s="211"/>
      <c r="DPI616" s="211"/>
      <c r="DPJ616" s="211"/>
      <c r="DPK616" s="211"/>
      <c r="DPL616" s="211"/>
      <c r="DPM616" s="211"/>
      <c r="DPN616" s="211"/>
      <c r="DPO616" s="211"/>
      <c r="DPP616" s="211"/>
      <c r="DPQ616" s="211"/>
      <c r="DPR616" s="211"/>
      <c r="DPS616" s="211"/>
      <c r="DPT616" s="211"/>
      <c r="DPU616" s="211"/>
      <c r="DPV616" s="211"/>
      <c r="DPW616" s="211"/>
      <c r="DPX616" s="211"/>
      <c r="DPY616" s="211"/>
      <c r="DPZ616" s="211"/>
      <c r="DQA616" s="211"/>
      <c r="DQB616" s="211"/>
      <c r="DQC616" s="211"/>
      <c r="DQD616" s="211"/>
      <c r="DQE616" s="211"/>
      <c r="DQF616" s="211"/>
      <c r="DQG616" s="211"/>
      <c r="DQH616" s="211"/>
      <c r="DQI616" s="211"/>
      <c r="DQJ616" s="211"/>
      <c r="DQK616" s="211"/>
      <c r="DQL616" s="211"/>
      <c r="DQM616" s="211"/>
      <c r="DQN616" s="211"/>
      <c r="DQO616" s="211"/>
      <c r="DQP616" s="211"/>
      <c r="DQQ616" s="211"/>
      <c r="DQR616" s="211"/>
      <c r="DQS616" s="211"/>
      <c r="DQT616" s="211"/>
      <c r="DQU616" s="211"/>
      <c r="DQV616" s="211"/>
      <c r="DQW616" s="211"/>
      <c r="DQX616" s="211"/>
      <c r="DQY616" s="211"/>
      <c r="DQZ616" s="211"/>
      <c r="DRA616" s="211"/>
      <c r="DRB616" s="211"/>
      <c r="DRC616" s="211"/>
      <c r="DRD616" s="211"/>
      <c r="DRE616" s="211"/>
      <c r="DRF616" s="211"/>
      <c r="DRG616" s="211"/>
      <c r="DRH616" s="211"/>
      <c r="DRI616" s="211"/>
      <c r="DRJ616" s="211"/>
      <c r="DRK616" s="211"/>
      <c r="DRL616" s="211"/>
      <c r="DRM616" s="211"/>
      <c r="DRN616" s="211"/>
      <c r="DRO616" s="211"/>
      <c r="DRP616" s="211"/>
      <c r="DRQ616" s="211"/>
      <c r="DRR616" s="211"/>
      <c r="DRS616" s="211"/>
      <c r="DRT616" s="211"/>
      <c r="DRU616" s="211"/>
      <c r="DRV616" s="211"/>
      <c r="DRW616" s="211"/>
      <c r="DRX616" s="211"/>
      <c r="DRY616" s="211"/>
      <c r="DRZ616" s="211"/>
      <c r="DSA616" s="211"/>
      <c r="DSB616" s="211"/>
      <c r="DSC616" s="211"/>
      <c r="DSD616" s="211"/>
      <c r="DSE616" s="211"/>
      <c r="DSF616" s="211"/>
      <c r="DSG616" s="211"/>
      <c r="DSH616" s="211"/>
      <c r="DSI616" s="211"/>
      <c r="DSJ616" s="211"/>
      <c r="DSK616" s="211"/>
      <c r="DSL616" s="211"/>
      <c r="DSM616" s="211"/>
      <c r="DSN616" s="211"/>
      <c r="DSO616" s="211"/>
      <c r="DSP616" s="211"/>
      <c r="DSQ616" s="211"/>
      <c r="DSR616" s="211"/>
      <c r="DSS616" s="211"/>
      <c r="DST616" s="211"/>
      <c r="DSU616" s="211"/>
      <c r="DSV616" s="211"/>
      <c r="DSW616" s="211"/>
      <c r="DSX616" s="211"/>
      <c r="DSY616" s="211"/>
      <c r="DSZ616" s="211"/>
      <c r="DTA616" s="211"/>
      <c r="DTB616" s="211"/>
      <c r="DTC616" s="211"/>
      <c r="DTD616" s="211"/>
      <c r="DTE616" s="211"/>
      <c r="DTF616" s="211"/>
      <c r="DTG616" s="211"/>
      <c r="DTH616" s="211"/>
      <c r="DTI616" s="211"/>
      <c r="DTJ616" s="211"/>
      <c r="DTK616" s="211"/>
      <c r="DTL616" s="211"/>
      <c r="DTM616" s="211"/>
      <c r="DTN616" s="211"/>
      <c r="DTO616" s="211"/>
      <c r="DTP616" s="211"/>
      <c r="DTQ616" s="211"/>
      <c r="DTR616" s="211"/>
      <c r="DTS616" s="211"/>
      <c r="DTT616" s="211"/>
      <c r="DTU616" s="211"/>
      <c r="DTV616" s="211"/>
      <c r="DTW616" s="211"/>
      <c r="DTX616" s="211"/>
      <c r="DTY616" s="211"/>
      <c r="DTZ616" s="211"/>
      <c r="DUA616" s="211"/>
      <c r="DUB616" s="211"/>
      <c r="DUC616" s="211"/>
      <c r="DUD616" s="211"/>
      <c r="DUE616" s="211"/>
      <c r="DUF616" s="211"/>
      <c r="DUG616" s="211"/>
      <c r="DUH616" s="211"/>
      <c r="DUI616" s="211"/>
      <c r="DUJ616" s="211"/>
      <c r="DUK616" s="211"/>
      <c r="DUL616" s="211"/>
      <c r="DUM616" s="211"/>
      <c r="DUN616" s="211"/>
      <c r="DUO616" s="211"/>
      <c r="DUP616" s="211"/>
      <c r="DUQ616" s="211"/>
      <c r="DUR616" s="211"/>
      <c r="DUS616" s="211"/>
      <c r="DUT616" s="211"/>
      <c r="DUU616" s="211"/>
      <c r="DUV616" s="211"/>
      <c r="DUW616" s="211"/>
      <c r="DUX616" s="211"/>
      <c r="DUY616" s="211"/>
      <c r="DUZ616" s="211"/>
      <c r="DVA616" s="211"/>
      <c r="DVB616" s="211"/>
      <c r="DVC616" s="211"/>
      <c r="DVD616" s="211"/>
      <c r="DVE616" s="211"/>
      <c r="DVF616" s="211"/>
      <c r="DVG616" s="211"/>
      <c r="DVH616" s="211"/>
      <c r="DVI616" s="211"/>
      <c r="DVJ616" s="211"/>
      <c r="DVK616" s="211"/>
      <c r="DVL616" s="211"/>
      <c r="DVM616" s="211"/>
      <c r="DVN616" s="211"/>
      <c r="DVO616" s="211"/>
      <c r="DVP616" s="211"/>
      <c r="DVQ616" s="211"/>
      <c r="DVR616" s="211"/>
      <c r="DVS616" s="211"/>
      <c r="DVT616" s="211"/>
      <c r="DVU616" s="211"/>
      <c r="DVV616" s="211"/>
      <c r="DVW616" s="211"/>
      <c r="DVX616" s="211"/>
      <c r="DVY616" s="211"/>
      <c r="DVZ616" s="211"/>
      <c r="DWA616" s="211"/>
      <c r="DWB616" s="211"/>
      <c r="DWC616" s="211"/>
      <c r="DWD616" s="211"/>
      <c r="DWE616" s="211"/>
      <c r="DWF616" s="211"/>
      <c r="DWG616" s="211"/>
      <c r="DWH616" s="211"/>
      <c r="DWI616" s="211"/>
      <c r="DWJ616" s="211"/>
      <c r="DWK616" s="211"/>
      <c r="DWL616" s="211"/>
      <c r="DWM616" s="211"/>
      <c r="DWN616" s="211"/>
      <c r="DWO616" s="211"/>
      <c r="DWP616" s="211"/>
      <c r="DWQ616" s="211"/>
      <c r="DWR616" s="211"/>
      <c r="DWS616" s="211"/>
      <c r="DWT616" s="211"/>
      <c r="DWU616" s="211"/>
      <c r="DWV616" s="211"/>
      <c r="DWW616" s="211"/>
      <c r="DWX616" s="211"/>
      <c r="DWY616" s="211"/>
      <c r="DWZ616" s="211"/>
      <c r="DXA616" s="211"/>
      <c r="DXB616" s="211"/>
      <c r="DXC616" s="211"/>
      <c r="DXD616" s="211"/>
      <c r="DXE616" s="211"/>
      <c r="DXF616" s="211"/>
      <c r="DXG616" s="211"/>
      <c r="DXH616" s="211"/>
      <c r="DXI616" s="211"/>
      <c r="DXJ616" s="211"/>
      <c r="DXK616" s="211"/>
      <c r="DXL616" s="211"/>
      <c r="DXM616" s="211"/>
      <c r="DXN616" s="211"/>
      <c r="DXO616" s="211"/>
      <c r="DXP616" s="211"/>
      <c r="DXQ616" s="211"/>
      <c r="DXR616" s="211"/>
      <c r="DXS616" s="211"/>
      <c r="DXT616" s="211"/>
      <c r="DXU616" s="211"/>
      <c r="DXV616" s="211"/>
      <c r="DXW616" s="211"/>
      <c r="DXX616" s="211"/>
      <c r="DXY616" s="211"/>
      <c r="DXZ616" s="211"/>
      <c r="DYA616" s="211"/>
      <c r="DYB616" s="211"/>
      <c r="DYC616" s="211"/>
      <c r="DYD616" s="211"/>
      <c r="DYE616" s="211"/>
      <c r="DYF616" s="211"/>
      <c r="DYG616" s="211"/>
      <c r="DYH616" s="211"/>
      <c r="DYI616" s="211"/>
      <c r="DYJ616" s="211"/>
      <c r="DYK616" s="211"/>
      <c r="DYL616" s="211"/>
      <c r="DYM616" s="211"/>
      <c r="DYN616" s="211"/>
      <c r="DYO616" s="211"/>
      <c r="DYP616" s="211"/>
      <c r="DYQ616" s="211"/>
      <c r="DYR616" s="211"/>
      <c r="DYS616" s="211"/>
      <c r="DYT616" s="211"/>
      <c r="DYU616" s="211"/>
      <c r="DYV616" s="211"/>
      <c r="DYW616" s="211"/>
      <c r="DYX616" s="211"/>
      <c r="DYY616" s="211"/>
      <c r="DYZ616" s="211"/>
      <c r="DZA616" s="211"/>
      <c r="DZB616" s="211"/>
      <c r="DZC616" s="211"/>
      <c r="DZD616" s="211"/>
      <c r="DZE616" s="211"/>
      <c r="DZF616" s="211"/>
      <c r="DZG616" s="211"/>
      <c r="DZH616" s="211"/>
      <c r="DZI616" s="211"/>
      <c r="DZJ616" s="211"/>
      <c r="DZK616" s="211"/>
      <c r="DZL616" s="211"/>
      <c r="DZM616" s="211"/>
      <c r="DZN616" s="211"/>
      <c r="DZO616" s="211"/>
      <c r="DZP616" s="211"/>
      <c r="DZQ616" s="211"/>
      <c r="DZR616" s="211"/>
      <c r="DZS616" s="211"/>
      <c r="DZT616" s="211"/>
      <c r="DZU616" s="211"/>
      <c r="DZV616" s="211"/>
      <c r="DZW616" s="211"/>
      <c r="DZX616" s="211"/>
      <c r="DZY616" s="211"/>
      <c r="DZZ616" s="211"/>
      <c r="EAA616" s="211"/>
      <c r="EAB616" s="211"/>
      <c r="EAC616" s="211"/>
      <c r="EAD616" s="211"/>
      <c r="EAE616" s="211"/>
      <c r="EAF616" s="211"/>
      <c r="EAG616" s="211"/>
      <c r="EAH616" s="211"/>
      <c r="EAI616" s="211"/>
      <c r="EAJ616" s="211"/>
      <c r="EAK616" s="211"/>
      <c r="EAL616" s="211"/>
      <c r="EAM616" s="211"/>
      <c r="EAN616" s="211"/>
      <c r="EAO616" s="211"/>
      <c r="EAP616" s="211"/>
      <c r="EAQ616" s="211"/>
      <c r="EAR616" s="211"/>
      <c r="EAS616" s="211"/>
      <c r="EAT616" s="211"/>
      <c r="EAU616" s="211"/>
      <c r="EAV616" s="211"/>
      <c r="EAW616" s="211"/>
      <c r="EAX616" s="211"/>
      <c r="EAY616" s="211"/>
      <c r="EAZ616" s="211"/>
      <c r="EBA616" s="211"/>
      <c r="EBB616" s="211"/>
      <c r="EBC616" s="211"/>
      <c r="EBD616" s="211"/>
      <c r="EBE616" s="211"/>
      <c r="EBF616" s="211"/>
      <c r="EBG616" s="211"/>
      <c r="EBH616" s="211"/>
      <c r="EBI616" s="211"/>
      <c r="EBJ616" s="211"/>
      <c r="EBK616" s="211"/>
      <c r="EBL616" s="211"/>
      <c r="EBM616" s="211"/>
      <c r="EBN616" s="211"/>
      <c r="EBO616" s="211"/>
      <c r="EBP616" s="211"/>
      <c r="EBQ616" s="211"/>
      <c r="EBR616" s="211"/>
      <c r="EBS616" s="211"/>
      <c r="EBT616" s="211"/>
      <c r="EBU616" s="211"/>
      <c r="EBV616" s="211"/>
      <c r="EBW616" s="211"/>
      <c r="EBX616" s="211"/>
      <c r="EBY616" s="211"/>
      <c r="EBZ616" s="211"/>
      <c r="ECA616" s="211"/>
      <c r="ECB616" s="211"/>
      <c r="ECC616" s="211"/>
      <c r="ECD616" s="211"/>
      <c r="ECE616" s="211"/>
      <c r="ECF616" s="211"/>
      <c r="ECG616" s="211"/>
      <c r="ECH616" s="211"/>
      <c r="ECI616" s="211"/>
      <c r="ECJ616" s="211"/>
      <c r="ECK616" s="211"/>
      <c r="ECL616" s="211"/>
      <c r="ECM616" s="211"/>
      <c r="ECN616" s="211"/>
      <c r="ECO616" s="211"/>
      <c r="ECP616" s="211"/>
      <c r="ECQ616" s="211"/>
      <c r="ECR616" s="211"/>
      <c r="ECS616" s="211"/>
      <c r="ECT616" s="211"/>
      <c r="ECU616" s="211"/>
      <c r="ECV616" s="211"/>
      <c r="ECW616" s="211"/>
      <c r="ECX616" s="211"/>
      <c r="ECY616" s="211"/>
      <c r="ECZ616" s="211"/>
      <c r="EDA616" s="211"/>
      <c r="EDB616" s="211"/>
      <c r="EDC616" s="211"/>
      <c r="EDD616" s="211"/>
      <c r="EDE616" s="211"/>
      <c r="EDF616" s="211"/>
      <c r="EDG616" s="211"/>
      <c r="EDH616" s="211"/>
      <c r="EDI616" s="211"/>
      <c r="EDJ616" s="211"/>
      <c r="EDK616" s="211"/>
      <c r="EDL616" s="211"/>
      <c r="EDM616" s="211"/>
      <c r="EDN616" s="211"/>
      <c r="EDO616" s="211"/>
      <c r="EDP616" s="211"/>
      <c r="EDQ616" s="211"/>
      <c r="EDR616" s="211"/>
      <c r="EDS616" s="211"/>
      <c r="EDT616" s="211"/>
      <c r="EDU616" s="211"/>
      <c r="EDV616" s="211"/>
      <c r="EDW616" s="211"/>
      <c r="EDX616" s="211"/>
      <c r="EDY616" s="211"/>
      <c r="EDZ616" s="211"/>
      <c r="EEA616" s="211"/>
      <c r="EEB616" s="211"/>
      <c r="EEC616" s="211"/>
      <c r="EED616" s="211"/>
      <c r="EEE616" s="211"/>
      <c r="EEF616" s="211"/>
      <c r="EEG616" s="211"/>
      <c r="EEH616" s="211"/>
      <c r="EEI616" s="211"/>
      <c r="EEJ616" s="211"/>
      <c r="EEK616" s="211"/>
      <c r="EEL616" s="211"/>
      <c r="EEM616" s="211"/>
      <c r="EEN616" s="211"/>
      <c r="EEO616" s="211"/>
      <c r="EEP616" s="211"/>
      <c r="EEQ616" s="211"/>
      <c r="EER616" s="211"/>
      <c r="EES616" s="211"/>
      <c r="EET616" s="211"/>
      <c r="EEU616" s="211"/>
      <c r="EEV616" s="211"/>
      <c r="EEW616" s="211"/>
      <c r="EEX616" s="211"/>
      <c r="EEY616" s="211"/>
      <c r="EEZ616" s="211"/>
      <c r="EFA616" s="211"/>
      <c r="EFB616" s="211"/>
      <c r="EFC616" s="211"/>
      <c r="EFD616" s="211"/>
      <c r="EFE616" s="211"/>
      <c r="EFF616" s="211"/>
      <c r="EFG616" s="211"/>
      <c r="EFH616" s="211"/>
      <c r="EFI616" s="211"/>
      <c r="EFJ616" s="211"/>
      <c r="EFK616" s="211"/>
      <c r="EFL616" s="211"/>
      <c r="EFM616" s="211"/>
      <c r="EFN616" s="211"/>
      <c r="EFO616" s="211"/>
      <c r="EFP616" s="211"/>
      <c r="EFQ616" s="211"/>
      <c r="EFR616" s="211"/>
      <c r="EFS616" s="211"/>
      <c r="EFT616" s="211"/>
      <c r="EFU616" s="211"/>
      <c r="EFV616" s="211"/>
      <c r="EFW616" s="211"/>
      <c r="EFX616" s="211"/>
      <c r="EFY616" s="211"/>
      <c r="EFZ616" s="211"/>
      <c r="EGA616" s="211"/>
      <c r="EGB616" s="211"/>
      <c r="EGC616" s="211"/>
      <c r="EGD616" s="211"/>
      <c r="EGE616" s="211"/>
      <c r="EGF616" s="211"/>
      <c r="EGG616" s="211"/>
      <c r="EGH616" s="211"/>
      <c r="EGI616" s="211"/>
      <c r="EGJ616" s="211"/>
      <c r="EGK616" s="211"/>
      <c r="EGL616" s="211"/>
      <c r="EGM616" s="211"/>
      <c r="EGN616" s="211"/>
      <c r="EGO616" s="211"/>
      <c r="EGP616" s="211"/>
      <c r="EGQ616" s="211"/>
      <c r="EGR616" s="211"/>
      <c r="EGS616" s="211"/>
      <c r="EGT616" s="211"/>
      <c r="EGU616" s="211"/>
      <c r="EGV616" s="211"/>
      <c r="EGW616" s="211"/>
      <c r="EGX616" s="211"/>
      <c r="EGY616" s="211"/>
      <c r="EGZ616" s="211"/>
      <c r="EHA616" s="211"/>
      <c r="EHB616" s="211"/>
      <c r="EHC616" s="211"/>
      <c r="EHD616" s="211"/>
      <c r="EHE616" s="211"/>
      <c r="EHF616" s="211"/>
      <c r="EHG616" s="211"/>
      <c r="EHH616" s="211"/>
      <c r="EHI616" s="211"/>
      <c r="EHJ616" s="211"/>
      <c r="EHK616" s="211"/>
      <c r="EHL616" s="211"/>
      <c r="EHM616" s="211"/>
      <c r="EHN616" s="211"/>
      <c r="EHO616" s="211"/>
      <c r="EHP616" s="211"/>
      <c r="EHQ616" s="211"/>
      <c r="EHR616" s="211"/>
      <c r="EHS616" s="211"/>
      <c r="EHT616" s="211"/>
      <c r="EHU616" s="211"/>
      <c r="EHV616" s="211"/>
      <c r="EHW616" s="211"/>
      <c r="EHX616" s="211"/>
      <c r="EHY616" s="211"/>
      <c r="EHZ616" s="211"/>
      <c r="EIA616" s="211"/>
      <c r="EIB616" s="211"/>
      <c r="EIC616" s="211"/>
      <c r="EID616" s="211"/>
      <c r="EIE616" s="211"/>
      <c r="EIF616" s="211"/>
      <c r="EIG616" s="211"/>
      <c r="EIH616" s="211"/>
      <c r="EII616" s="211"/>
      <c r="EIJ616" s="211"/>
      <c r="EIK616" s="211"/>
      <c r="EIL616" s="211"/>
      <c r="EIM616" s="211"/>
      <c r="EIN616" s="211"/>
      <c r="EIO616" s="211"/>
      <c r="EIP616" s="211"/>
      <c r="EIQ616" s="211"/>
      <c r="EIR616" s="211"/>
      <c r="EIS616" s="211"/>
      <c r="EIT616" s="211"/>
      <c r="EIU616" s="211"/>
      <c r="EIV616" s="211"/>
      <c r="EIW616" s="211"/>
      <c r="EIX616" s="211"/>
      <c r="EIY616" s="211"/>
      <c r="EIZ616" s="211"/>
      <c r="EJA616" s="211"/>
      <c r="EJB616" s="211"/>
      <c r="EJC616" s="211"/>
      <c r="EJD616" s="211"/>
      <c r="EJE616" s="211"/>
      <c r="EJF616" s="211"/>
      <c r="EJG616" s="211"/>
      <c r="EJH616" s="211"/>
      <c r="EJI616" s="211"/>
      <c r="EJJ616" s="211"/>
      <c r="EJK616" s="211"/>
      <c r="EJL616" s="211"/>
      <c r="EJM616" s="211"/>
      <c r="EJN616" s="211"/>
      <c r="EJO616" s="211"/>
      <c r="EJP616" s="211"/>
      <c r="EJQ616" s="211"/>
      <c r="EJR616" s="211"/>
      <c r="EJS616" s="211"/>
      <c r="EJT616" s="211"/>
      <c r="EJU616" s="211"/>
      <c r="EJV616" s="211"/>
      <c r="EJW616" s="211"/>
      <c r="EJX616" s="211"/>
      <c r="EJY616" s="211"/>
      <c r="EJZ616" s="211"/>
      <c r="EKA616" s="211"/>
      <c r="EKB616" s="211"/>
      <c r="EKC616" s="211"/>
      <c r="EKD616" s="211"/>
      <c r="EKE616" s="211"/>
      <c r="EKF616" s="211"/>
      <c r="EKG616" s="211"/>
      <c r="EKH616" s="211"/>
      <c r="EKI616" s="211"/>
      <c r="EKJ616" s="211"/>
      <c r="EKK616" s="211"/>
      <c r="EKL616" s="211"/>
      <c r="EKM616" s="211"/>
      <c r="EKN616" s="211"/>
      <c r="EKO616" s="211"/>
      <c r="EKP616" s="211"/>
      <c r="EKQ616" s="211"/>
      <c r="EKR616" s="211"/>
      <c r="EKS616" s="211"/>
      <c r="EKT616" s="211"/>
      <c r="EKU616" s="211"/>
      <c r="EKV616" s="211"/>
      <c r="EKW616" s="211"/>
      <c r="EKX616" s="211"/>
      <c r="EKY616" s="211"/>
      <c r="EKZ616" s="211"/>
      <c r="ELA616" s="211"/>
      <c r="ELB616" s="211"/>
      <c r="ELC616" s="211"/>
      <c r="ELD616" s="211"/>
      <c r="ELE616" s="211"/>
      <c r="ELF616" s="211"/>
      <c r="ELG616" s="211"/>
      <c r="ELH616" s="211"/>
      <c r="ELI616" s="211"/>
      <c r="ELJ616" s="211"/>
      <c r="ELK616" s="211"/>
      <c r="ELL616" s="211"/>
      <c r="ELM616" s="211"/>
      <c r="ELN616" s="211"/>
      <c r="ELO616" s="211"/>
      <c r="ELP616" s="211"/>
      <c r="ELQ616" s="211"/>
      <c r="ELR616" s="211"/>
      <c r="ELS616" s="211"/>
      <c r="ELT616" s="211"/>
      <c r="ELU616" s="211"/>
      <c r="ELV616" s="211"/>
      <c r="ELW616" s="211"/>
      <c r="ELX616" s="211"/>
      <c r="ELY616" s="211"/>
      <c r="ELZ616" s="211"/>
      <c r="EMA616" s="211"/>
      <c r="EMB616" s="211"/>
      <c r="EMC616" s="211"/>
      <c r="EMD616" s="211"/>
      <c r="EME616" s="211"/>
      <c r="EMF616" s="211"/>
      <c r="EMG616" s="211"/>
      <c r="EMH616" s="211"/>
      <c r="EMI616" s="211"/>
      <c r="EMJ616" s="211"/>
      <c r="EMK616" s="211"/>
      <c r="EML616" s="211"/>
      <c r="EMM616" s="211"/>
      <c r="EMN616" s="211"/>
      <c r="EMO616" s="211"/>
      <c r="EMP616" s="211"/>
      <c r="EMQ616" s="211"/>
      <c r="EMR616" s="211"/>
      <c r="EMS616" s="211"/>
      <c r="EMT616" s="211"/>
      <c r="EMU616" s="211"/>
      <c r="EMV616" s="211"/>
      <c r="EMW616" s="211"/>
      <c r="EMX616" s="211"/>
      <c r="EMY616" s="211"/>
      <c r="EMZ616" s="211"/>
      <c r="ENA616" s="211"/>
      <c r="ENB616" s="211"/>
      <c r="ENC616" s="211"/>
      <c r="END616" s="211"/>
      <c r="ENE616" s="211"/>
      <c r="ENF616" s="211"/>
      <c r="ENG616" s="211"/>
      <c r="ENH616" s="211"/>
      <c r="ENI616" s="211"/>
      <c r="ENJ616" s="211"/>
      <c r="ENK616" s="211"/>
      <c r="ENL616" s="211"/>
      <c r="ENM616" s="211"/>
      <c r="ENN616" s="211"/>
      <c r="ENO616" s="211"/>
      <c r="ENP616" s="211"/>
      <c r="ENQ616" s="211"/>
      <c r="ENR616" s="211"/>
      <c r="ENS616" s="211"/>
      <c r="ENT616" s="211"/>
      <c r="ENU616" s="211"/>
      <c r="ENV616" s="211"/>
      <c r="ENW616" s="211"/>
      <c r="ENX616" s="211"/>
      <c r="ENY616" s="211"/>
      <c r="ENZ616" s="211"/>
      <c r="EOA616" s="211"/>
      <c r="EOB616" s="211"/>
      <c r="EOC616" s="211"/>
      <c r="EOD616" s="211"/>
      <c r="EOE616" s="211"/>
      <c r="EOF616" s="211"/>
      <c r="EOG616" s="211"/>
      <c r="EOH616" s="211"/>
      <c r="EOI616" s="211"/>
      <c r="EOJ616" s="211"/>
      <c r="EOK616" s="211"/>
      <c r="EOL616" s="211"/>
      <c r="EOM616" s="211"/>
      <c r="EON616" s="211"/>
      <c r="EOO616" s="211"/>
      <c r="EOP616" s="211"/>
      <c r="EOQ616" s="211"/>
      <c r="EOR616" s="211"/>
      <c r="EOS616" s="211"/>
      <c r="EOT616" s="211"/>
      <c r="EOU616" s="211"/>
      <c r="EOV616" s="211"/>
      <c r="EOW616" s="211"/>
      <c r="EOX616" s="211"/>
      <c r="EOY616" s="211"/>
      <c r="EOZ616" s="211"/>
      <c r="EPA616" s="211"/>
      <c r="EPB616" s="211"/>
      <c r="EPC616" s="211"/>
      <c r="EPD616" s="211"/>
      <c r="EPE616" s="211"/>
      <c r="EPF616" s="211"/>
      <c r="EPG616" s="211"/>
      <c r="EPH616" s="211"/>
      <c r="EPI616" s="211"/>
      <c r="EPJ616" s="211"/>
      <c r="EPK616" s="211"/>
      <c r="EPL616" s="211"/>
      <c r="EPM616" s="211"/>
      <c r="EPN616" s="211"/>
      <c r="EPO616" s="211"/>
      <c r="EPP616" s="211"/>
      <c r="EPQ616" s="211"/>
      <c r="EPR616" s="211"/>
      <c r="EPS616" s="211"/>
      <c r="EPT616" s="211"/>
      <c r="EPU616" s="211"/>
      <c r="EPV616" s="211"/>
      <c r="EPW616" s="211"/>
      <c r="EPX616" s="211"/>
      <c r="EPY616" s="211"/>
      <c r="EPZ616" s="211"/>
      <c r="EQA616" s="211"/>
      <c r="EQB616" s="211"/>
      <c r="EQC616" s="211"/>
      <c r="EQD616" s="211"/>
      <c r="EQE616" s="211"/>
      <c r="EQF616" s="211"/>
      <c r="EQG616" s="211"/>
      <c r="EQH616" s="211"/>
      <c r="EQI616" s="211"/>
      <c r="EQJ616" s="211"/>
      <c r="EQK616" s="211"/>
      <c r="EQL616" s="211"/>
      <c r="EQM616" s="211"/>
      <c r="EQN616" s="211"/>
      <c r="EQO616" s="211"/>
      <c r="EQP616" s="211"/>
      <c r="EQQ616" s="211"/>
      <c r="EQR616" s="211"/>
      <c r="EQS616" s="211"/>
      <c r="EQT616" s="211"/>
      <c r="EQU616" s="211"/>
      <c r="EQV616" s="211"/>
      <c r="EQW616" s="211"/>
      <c r="EQX616" s="211"/>
      <c r="EQY616" s="211"/>
      <c r="EQZ616" s="211"/>
      <c r="ERA616" s="211"/>
      <c r="ERB616" s="211"/>
      <c r="ERC616" s="211"/>
      <c r="ERD616" s="211"/>
      <c r="ERE616" s="211"/>
      <c r="ERF616" s="211"/>
      <c r="ERG616" s="211"/>
      <c r="ERH616" s="211"/>
      <c r="ERI616" s="211"/>
      <c r="ERJ616" s="211"/>
      <c r="ERK616" s="211"/>
      <c r="ERL616" s="211"/>
      <c r="ERM616" s="211"/>
      <c r="ERN616" s="211"/>
      <c r="ERO616" s="211"/>
      <c r="ERP616" s="211"/>
      <c r="ERQ616" s="211"/>
      <c r="ERR616" s="211"/>
      <c r="ERS616" s="211"/>
      <c r="ERT616" s="211"/>
      <c r="ERU616" s="211"/>
      <c r="ERV616" s="211"/>
      <c r="ERW616" s="211"/>
      <c r="ERX616" s="211"/>
      <c r="ERY616" s="211"/>
      <c r="ERZ616" s="211"/>
      <c r="ESA616" s="211"/>
      <c r="ESB616" s="211"/>
      <c r="ESC616" s="211"/>
      <c r="ESD616" s="211"/>
      <c r="ESE616" s="211"/>
      <c r="ESF616" s="211"/>
      <c r="ESG616" s="211"/>
      <c r="ESH616" s="211"/>
      <c r="ESI616" s="211"/>
      <c r="ESJ616" s="211"/>
      <c r="ESK616" s="211"/>
      <c r="ESL616" s="211"/>
      <c r="ESM616" s="211"/>
      <c r="ESN616" s="211"/>
      <c r="ESO616" s="211"/>
      <c r="ESP616" s="211"/>
      <c r="ESQ616" s="211"/>
      <c r="ESR616" s="211"/>
      <c r="ESS616" s="211"/>
      <c r="EST616" s="211"/>
      <c r="ESU616" s="211"/>
      <c r="ESV616" s="211"/>
      <c r="ESW616" s="211"/>
      <c r="ESX616" s="211"/>
      <c r="ESY616" s="211"/>
      <c r="ESZ616" s="211"/>
      <c r="ETA616" s="211"/>
      <c r="ETB616" s="211"/>
      <c r="ETC616" s="211"/>
      <c r="ETD616" s="211"/>
      <c r="ETE616" s="211"/>
      <c r="ETF616" s="211"/>
      <c r="ETG616" s="211"/>
      <c r="ETH616" s="211"/>
      <c r="ETI616" s="211"/>
      <c r="ETJ616" s="211"/>
      <c r="ETK616" s="211"/>
      <c r="ETL616" s="211"/>
      <c r="ETM616" s="211"/>
      <c r="ETN616" s="211"/>
      <c r="ETO616" s="211"/>
      <c r="ETP616" s="211"/>
      <c r="ETQ616" s="211"/>
      <c r="ETR616" s="211"/>
      <c r="ETS616" s="211"/>
      <c r="ETT616" s="211"/>
      <c r="ETU616" s="211"/>
      <c r="ETV616" s="211"/>
      <c r="ETW616" s="211"/>
      <c r="ETX616" s="211"/>
      <c r="ETY616" s="211"/>
      <c r="ETZ616" s="211"/>
      <c r="EUA616" s="211"/>
      <c r="EUB616" s="211"/>
      <c r="EUC616" s="211"/>
      <c r="EUD616" s="211"/>
      <c r="EUE616" s="211"/>
      <c r="EUF616" s="211"/>
      <c r="EUG616" s="211"/>
      <c r="EUH616" s="211"/>
      <c r="EUI616" s="211"/>
      <c r="EUJ616" s="211"/>
      <c r="EUK616" s="211"/>
      <c r="EUL616" s="211"/>
      <c r="EUM616" s="211"/>
      <c r="EUN616" s="211"/>
      <c r="EUO616" s="211"/>
      <c r="EUP616" s="211"/>
      <c r="EUQ616" s="211"/>
      <c r="EUR616" s="211"/>
      <c r="EUS616" s="211"/>
      <c r="EUT616" s="211"/>
      <c r="EUU616" s="211"/>
      <c r="EUV616" s="211"/>
      <c r="EUW616" s="211"/>
      <c r="EUX616" s="211"/>
      <c r="EUY616" s="211"/>
      <c r="EUZ616" s="211"/>
      <c r="EVA616" s="211"/>
      <c r="EVB616" s="211"/>
      <c r="EVC616" s="211"/>
      <c r="EVD616" s="211"/>
      <c r="EVE616" s="211"/>
      <c r="EVF616" s="211"/>
      <c r="EVG616" s="211"/>
      <c r="EVH616" s="211"/>
      <c r="EVI616" s="211"/>
      <c r="EVJ616" s="211"/>
      <c r="EVK616" s="211"/>
      <c r="EVL616" s="211"/>
      <c r="EVM616" s="211"/>
      <c r="EVN616" s="211"/>
      <c r="EVO616" s="211"/>
      <c r="EVP616" s="211"/>
      <c r="EVQ616" s="211"/>
      <c r="EVR616" s="211"/>
      <c r="EVS616" s="211"/>
      <c r="EVT616" s="211"/>
      <c r="EVU616" s="211"/>
      <c r="EVV616" s="211"/>
      <c r="EVW616" s="211"/>
      <c r="EVX616" s="211"/>
      <c r="EVY616" s="211"/>
      <c r="EVZ616" s="211"/>
      <c r="EWA616" s="211"/>
      <c r="EWB616" s="211"/>
      <c r="EWC616" s="211"/>
      <c r="EWD616" s="211"/>
      <c r="EWE616" s="211"/>
      <c r="EWF616" s="211"/>
      <c r="EWG616" s="211"/>
      <c r="EWH616" s="211"/>
      <c r="EWI616" s="211"/>
      <c r="EWJ616" s="211"/>
      <c r="EWK616" s="211"/>
      <c r="EWL616" s="211"/>
      <c r="EWM616" s="211"/>
      <c r="EWN616" s="211"/>
      <c r="EWO616" s="211"/>
      <c r="EWP616" s="211"/>
      <c r="EWQ616" s="211"/>
      <c r="EWR616" s="211"/>
      <c r="EWS616" s="211"/>
      <c r="EWT616" s="211"/>
      <c r="EWU616" s="211"/>
      <c r="EWV616" s="211"/>
      <c r="EWW616" s="211"/>
      <c r="EWX616" s="211"/>
      <c r="EWY616" s="211"/>
      <c r="EWZ616" s="211"/>
      <c r="EXA616" s="211"/>
      <c r="EXB616" s="211"/>
      <c r="EXC616" s="211"/>
      <c r="EXD616" s="211"/>
      <c r="EXE616" s="211"/>
      <c r="EXF616" s="211"/>
      <c r="EXG616" s="211"/>
      <c r="EXH616" s="211"/>
      <c r="EXI616" s="211"/>
      <c r="EXJ616" s="211"/>
      <c r="EXK616" s="211"/>
      <c r="EXL616" s="211"/>
      <c r="EXM616" s="211"/>
      <c r="EXN616" s="211"/>
      <c r="EXO616" s="211"/>
      <c r="EXP616" s="211"/>
      <c r="EXQ616" s="211"/>
      <c r="EXR616" s="211"/>
      <c r="EXS616" s="211"/>
      <c r="EXT616" s="211"/>
      <c r="EXU616" s="211"/>
      <c r="EXV616" s="211"/>
      <c r="EXW616" s="211"/>
      <c r="EXX616" s="211"/>
      <c r="EXY616" s="211"/>
      <c r="EXZ616" s="211"/>
      <c r="EYA616" s="211"/>
      <c r="EYB616" s="211"/>
      <c r="EYC616" s="211"/>
      <c r="EYD616" s="211"/>
      <c r="EYE616" s="211"/>
      <c r="EYF616" s="211"/>
      <c r="EYG616" s="211"/>
      <c r="EYH616" s="211"/>
      <c r="EYI616" s="211"/>
      <c r="EYJ616" s="211"/>
      <c r="EYK616" s="211"/>
      <c r="EYL616" s="211"/>
      <c r="EYM616" s="211"/>
      <c r="EYN616" s="211"/>
      <c r="EYO616" s="211"/>
      <c r="EYP616" s="211"/>
      <c r="EYQ616" s="211"/>
      <c r="EYR616" s="211"/>
      <c r="EYS616" s="211"/>
      <c r="EYT616" s="211"/>
      <c r="EYU616" s="211"/>
      <c r="EYV616" s="211"/>
      <c r="EYW616" s="211"/>
      <c r="EYX616" s="211"/>
      <c r="EYY616" s="211"/>
      <c r="EYZ616" s="211"/>
      <c r="EZA616" s="211"/>
      <c r="EZB616" s="211"/>
      <c r="EZC616" s="211"/>
      <c r="EZD616" s="211"/>
      <c r="EZE616" s="211"/>
      <c r="EZF616" s="211"/>
      <c r="EZG616" s="211"/>
      <c r="EZH616" s="211"/>
      <c r="EZI616" s="211"/>
      <c r="EZJ616" s="211"/>
      <c r="EZK616" s="211"/>
      <c r="EZL616" s="211"/>
      <c r="EZM616" s="211"/>
      <c r="EZN616" s="211"/>
      <c r="EZO616" s="211"/>
      <c r="EZP616" s="211"/>
      <c r="EZQ616" s="211"/>
      <c r="EZR616" s="211"/>
      <c r="EZS616" s="211"/>
      <c r="EZT616" s="211"/>
      <c r="EZU616" s="211"/>
      <c r="EZV616" s="211"/>
      <c r="EZW616" s="211"/>
      <c r="EZX616" s="211"/>
      <c r="EZY616" s="211"/>
      <c r="EZZ616" s="211"/>
      <c r="FAA616" s="211"/>
      <c r="FAB616" s="211"/>
      <c r="FAC616" s="211"/>
      <c r="FAD616" s="211"/>
      <c r="FAE616" s="211"/>
    </row>
    <row r="617" spans="1:4087" s="212" customFormat="1" ht="51">
      <c r="A617" s="324" t="s">
        <v>802</v>
      </c>
      <c r="B617" s="324" t="s">
        <v>818</v>
      </c>
      <c r="C617" s="233" t="s">
        <v>81</v>
      </c>
      <c r="D617" s="233" t="s">
        <v>803</v>
      </c>
      <c r="E617" s="387">
        <v>44734</v>
      </c>
      <c r="F617" s="232">
        <v>44909</v>
      </c>
      <c r="G617" s="385">
        <v>44909</v>
      </c>
      <c r="H617" s="375"/>
      <c r="I617" s="377">
        <v>6613388</v>
      </c>
      <c r="J617" s="380"/>
      <c r="K617" s="381" t="s">
        <v>210</v>
      </c>
      <c r="L617" s="231">
        <v>100</v>
      </c>
      <c r="M617" s="236" t="s">
        <v>22</v>
      </c>
      <c r="N617" s="236">
        <v>138</v>
      </c>
      <c r="O617" s="484" t="s">
        <v>22</v>
      </c>
      <c r="P617" s="484" t="s">
        <v>22</v>
      </c>
      <c r="Q617" s="484" t="s">
        <v>22</v>
      </c>
      <c r="R617" s="484" t="s">
        <v>22</v>
      </c>
      <c r="S617" s="484" t="s">
        <v>22</v>
      </c>
      <c r="T617" s="484" t="s">
        <v>22</v>
      </c>
      <c r="U617" s="484" t="s">
        <v>22</v>
      </c>
      <c r="V617" s="238" t="s">
        <v>141</v>
      </c>
      <c r="W617" s="233"/>
      <c r="X617" s="211"/>
      <c r="Y617" s="211"/>
      <c r="Z617" s="211"/>
      <c r="AA617" s="211"/>
      <c r="AB617" s="211"/>
      <c r="AC617" s="211"/>
      <c r="AD617" s="211"/>
      <c r="AE617" s="211"/>
      <c r="AF617" s="211"/>
      <c r="AG617" s="211"/>
      <c r="AH617" s="211"/>
      <c r="AI617" s="211"/>
      <c r="AJ617" s="211"/>
      <c r="AK617" s="211"/>
      <c r="AL617" s="211"/>
      <c r="AM617" s="211"/>
      <c r="AN617" s="211"/>
      <c r="AO617" s="211"/>
      <c r="AP617" s="211"/>
      <c r="AQ617" s="211"/>
      <c r="AR617" s="211"/>
      <c r="AS617" s="211"/>
      <c r="AT617" s="211"/>
      <c r="AU617" s="211"/>
      <c r="AV617" s="211"/>
      <c r="AW617" s="211"/>
      <c r="AX617" s="211"/>
      <c r="AY617" s="211"/>
      <c r="AZ617" s="211"/>
      <c r="BA617" s="211"/>
      <c r="BB617" s="211"/>
      <c r="BC617" s="211"/>
      <c r="BD617" s="211"/>
      <c r="BE617" s="211"/>
      <c r="BF617" s="211"/>
      <c r="BG617" s="211"/>
      <c r="BH617" s="211"/>
      <c r="BI617" s="211"/>
      <c r="BJ617" s="211"/>
      <c r="BK617" s="211"/>
      <c r="BL617" s="211"/>
      <c r="BM617" s="211"/>
      <c r="BN617" s="211"/>
      <c r="BO617" s="211"/>
      <c r="BP617" s="211"/>
      <c r="BQ617" s="211"/>
      <c r="BR617" s="211"/>
      <c r="BS617" s="211"/>
      <c r="BT617" s="211"/>
      <c r="BU617" s="211"/>
      <c r="BV617" s="211"/>
      <c r="BW617" s="211"/>
      <c r="BX617" s="211"/>
      <c r="BY617" s="211"/>
      <c r="BZ617" s="211"/>
      <c r="CA617" s="211"/>
      <c r="CB617" s="211"/>
      <c r="CC617" s="211"/>
      <c r="CD617" s="211"/>
      <c r="CE617" s="211"/>
      <c r="CF617" s="211"/>
      <c r="CG617" s="211"/>
      <c r="CH617" s="211"/>
      <c r="CI617" s="211"/>
      <c r="CJ617" s="211"/>
      <c r="CK617" s="211"/>
      <c r="CL617" s="211"/>
      <c r="CM617" s="211"/>
      <c r="CN617" s="211"/>
      <c r="CO617" s="211"/>
      <c r="CP617" s="211"/>
      <c r="CQ617" s="211"/>
      <c r="CR617" s="211"/>
      <c r="CS617" s="211"/>
      <c r="CT617" s="211"/>
      <c r="CU617" s="211"/>
      <c r="CV617" s="211"/>
      <c r="CW617" s="211"/>
      <c r="CX617" s="211"/>
      <c r="CY617" s="211"/>
      <c r="CZ617" s="211"/>
      <c r="DA617" s="211"/>
      <c r="DB617" s="211"/>
      <c r="DC617" s="211"/>
      <c r="DD617" s="211"/>
      <c r="DE617" s="211"/>
      <c r="DF617" s="211"/>
      <c r="DG617" s="211"/>
      <c r="DH617" s="211"/>
      <c r="DI617" s="211"/>
      <c r="DJ617" s="211"/>
      <c r="DK617" s="211"/>
      <c r="DL617" s="211"/>
      <c r="DM617" s="211"/>
      <c r="DN617" s="211"/>
      <c r="DO617" s="211"/>
      <c r="DP617" s="211"/>
      <c r="DQ617" s="211"/>
      <c r="DR617" s="211"/>
      <c r="DS617" s="211"/>
      <c r="DT617" s="211"/>
      <c r="DU617" s="211"/>
      <c r="DV617" s="211"/>
      <c r="DW617" s="211"/>
      <c r="DX617" s="211"/>
      <c r="DY617" s="211"/>
      <c r="DZ617" s="211"/>
      <c r="EA617" s="211"/>
      <c r="EB617" s="211"/>
      <c r="EC617" s="211"/>
      <c r="ED617" s="211"/>
      <c r="EE617" s="211"/>
      <c r="EF617" s="211"/>
      <c r="EG617" s="211"/>
      <c r="EH617" s="211"/>
      <c r="EI617" s="211"/>
      <c r="EJ617" s="211"/>
      <c r="EK617" s="211"/>
      <c r="EL617" s="211"/>
      <c r="EM617" s="211"/>
      <c r="EN617" s="211"/>
      <c r="EO617" s="211"/>
      <c r="EP617" s="211"/>
      <c r="EQ617" s="211"/>
      <c r="ER617" s="211"/>
      <c r="ES617" s="211"/>
      <c r="ET617" s="211"/>
      <c r="EU617" s="211"/>
      <c r="EV617" s="211"/>
      <c r="EW617" s="211"/>
      <c r="EX617" s="211"/>
      <c r="EY617" s="211"/>
      <c r="EZ617" s="211"/>
      <c r="FA617" s="211"/>
      <c r="FB617" s="211"/>
      <c r="FC617" s="211"/>
      <c r="FD617" s="211"/>
      <c r="FE617" s="211"/>
      <c r="FF617" s="211"/>
      <c r="FG617" s="211"/>
      <c r="FH617" s="211"/>
      <c r="FI617" s="211"/>
      <c r="FJ617" s="211"/>
      <c r="FK617" s="211"/>
      <c r="FL617" s="211"/>
      <c r="FM617" s="211"/>
      <c r="FN617" s="211"/>
      <c r="FO617" s="211"/>
      <c r="FP617" s="211"/>
      <c r="FQ617" s="211"/>
      <c r="FR617" s="211"/>
      <c r="FS617" s="211"/>
      <c r="FT617" s="211"/>
      <c r="FU617" s="211"/>
      <c r="FV617" s="211"/>
      <c r="FW617" s="211"/>
      <c r="FX617" s="211"/>
      <c r="FY617" s="211"/>
      <c r="FZ617" s="211"/>
      <c r="GA617" s="211"/>
      <c r="GB617" s="211"/>
      <c r="GC617" s="211"/>
      <c r="GD617" s="211"/>
      <c r="GE617" s="211"/>
      <c r="GF617" s="211"/>
      <c r="GG617" s="211"/>
      <c r="GH617" s="211"/>
      <c r="GI617" s="211"/>
      <c r="GJ617" s="211"/>
      <c r="GK617" s="211"/>
      <c r="GL617" s="211"/>
      <c r="GM617" s="211"/>
      <c r="GN617" s="211"/>
      <c r="GO617" s="211"/>
      <c r="GP617" s="211"/>
      <c r="GQ617" s="211"/>
      <c r="GR617" s="211"/>
      <c r="GS617" s="211"/>
      <c r="GT617" s="211"/>
      <c r="GU617" s="211"/>
      <c r="GV617" s="211"/>
      <c r="GW617" s="211"/>
      <c r="GX617" s="211"/>
      <c r="GY617" s="211"/>
      <c r="GZ617" s="211"/>
      <c r="HA617" s="211"/>
      <c r="HB617" s="211"/>
      <c r="HC617" s="211"/>
      <c r="HD617" s="211"/>
      <c r="HE617" s="211"/>
      <c r="HF617" s="211"/>
      <c r="HG617" s="211"/>
      <c r="HH617" s="211"/>
      <c r="HI617" s="211"/>
      <c r="HJ617" s="211"/>
      <c r="HK617" s="211"/>
      <c r="HL617" s="211"/>
      <c r="HM617" s="211"/>
      <c r="HN617" s="211"/>
      <c r="HO617" s="211"/>
      <c r="HP617" s="211"/>
      <c r="HQ617" s="211"/>
      <c r="HR617" s="211"/>
      <c r="HS617" s="211"/>
      <c r="HT617" s="211"/>
      <c r="HU617" s="211"/>
      <c r="HV617" s="211"/>
      <c r="HW617" s="211"/>
      <c r="HX617" s="211"/>
      <c r="HY617" s="211"/>
      <c r="HZ617" s="211"/>
      <c r="IA617" s="211"/>
      <c r="IB617" s="211"/>
      <c r="IC617" s="211"/>
      <c r="ID617" s="211"/>
      <c r="IE617" s="211"/>
      <c r="IF617" s="211"/>
      <c r="IG617" s="211"/>
      <c r="IH617" s="211"/>
      <c r="II617" s="211"/>
      <c r="IJ617" s="211"/>
      <c r="IK617" s="211"/>
      <c r="IL617" s="211"/>
      <c r="IM617" s="211"/>
      <c r="IN617" s="211"/>
      <c r="IO617" s="211"/>
      <c r="IP617" s="211"/>
      <c r="IQ617" s="211"/>
      <c r="IR617" s="211"/>
      <c r="IS617" s="211"/>
      <c r="IT617" s="211"/>
      <c r="IU617" s="211"/>
      <c r="IV617" s="211"/>
      <c r="IW617" s="211"/>
      <c r="IX617" s="211"/>
      <c r="IY617" s="211"/>
      <c r="IZ617" s="211"/>
      <c r="JA617" s="211"/>
      <c r="JB617" s="211"/>
      <c r="JC617" s="211"/>
      <c r="JD617" s="211"/>
      <c r="JE617" s="211"/>
      <c r="JF617" s="211"/>
      <c r="JG617" s="211"/>
      <c r="JH617" s="211"/>
      <c r="JI617" s="211"/>
      <c r="JJ617" s="211"/>
      <c r="JK617" s="211"/>
      <c r="JL617" s="211"/>
      <c r="JM617" s="211"/>
      <c r="JN617" s="211"/>
      <c r="JO617" s="211"/>
      <c r="JP617" s="211"/>
      <c r="JQ617" s="211"/>
      <c r="JR617" s="211"/>
      <c r="JS617" s="211"/>
      <c r="JT617" s="211"/>
      <c r="JU617" s="211"/>
      <c r="JV617" s="211"/>
      <c r="JW617" s="211"/>
      <c r="JX617" s="211"/>
      <c r="JY617" s="211"/>
      <c r="JZ617" s="211"/>
      <c r="KA617" s="211"/>
      <c r="KB617" s="211"/>
      <c r="KC617" s="211"/>
      <c r="KD617" s="211"/>
      <c r="KE617" s="211"/>
      <c r="KF617" s="211"/>
      <c r="KG617" s="211"/>
      <c r="KH617" s="211"/>
      <c r="KI617" s="211"/>
      <c r="KJ617" s="211"/>
      <c r="KK617" s="211"/>
      <c r="KL617" s="211"/>
      <c r="KM617" s="211"/>
      <c r="KN617" s="211"/>
      <c r="KO617" s="211"/>
      <c r="KP617" s="211"/>
      <c r="KQ617" s="211"/>
      <c r="KR617" s="211"/>
      <c r="KS617" s="211"/>
      <c r="KT617" s="211"/>
      <c r="KU617" s="211"/>
      <c r="KV617" s="211"/>
      <c r="KW617" s="211"/>
      <c r="KX617" s="211"/>
      <c r="KY617" s="211"/>
      <c r="KZ617" s="211"/>
      <c r="LA617" s="211"/>
      <c r="LB617" s="211"/>
      <c r="LC617" s="211"/>
      <c r="LD617" s="211"/>
      <c r="LE617" s="211"/>
      <c r="LF617" s="211"/>
      <c r="LG617" s="211"/>
      <c r="LH617" s="211"/>
      <c r="LI617" s="211"/>
      <c r="LJ617" s="211"/>
      <c r="LK617" s="211"/>
      <c r="LL617" s="211"/>
      <c r="LM617" s="211"/>
      <c r="LN617" s="211"/>
      <c r="LO617" s="211"/>
      <c r="LP617" s="211"/>
      <c r="LQ617" s="211"/>
      <c r="LR617" s="211"/>
      <c r="LS617" s="211"/>
      <c r="LT617" s="211"/>
      <c r="LU617" s="211"/>
      <c r="LV617" s="211"/>
      <c r="LW617" s="211"/>
      <c r="LX617" s="211"/>
      <c r="LY617" s="211"/>
      <c r="LZ617" s="211"/>
      <c r="MA617" s="211"/>
      <c r="MB617" s="211"/>
      <c r="MC617" s="211"/>
      <c r="MD617" s="211"/>
      <c r="ME617" s="211"/>
      <c r="MF617" s="211"/>
      <c r="MG617" s="211"/>
      <c r="MH617" s="211"/>
      <c r="MI617" s="211"/>
      <c r="MJ617" s="211"/>
      <c r="MK617" s="211"/>
      <c r="ML617" s="211"/>
      <c r="MM617" s="211"/>
      <c r="MN617" s="211"/>
      <c r="MO617" s="211"/>
      <c r="MP617" s="211"/>
      <c r="MQ617" s="211"/>
      <c r="MR617" s="211"/>
      <c r="MS617" s="211"/>
      <c r="MT617" s="211"/>
      <c r="MU617" s="211"/>
      <c r="MV617" s="211"/>
      <c r="MW617" s="211"/>
      <c r="MX617" s="211"/>
      <c r="MY617" s="211"/>
      <c r="MZ617" s="211"/>
      <c r="NA617" s="211"/>
      <c r="NB617" s="211"/>
      <c r="NC617" s="211"/>
      <c r="ND617" s="211"/>
      <c r="NE617" s="211"/>
      <c r="NF617" s="211"/>
      <c r="NG617" s="211"/>
      <c r="NH617" s="211"/>
      <c r="NI617" s="211"/>
      <c r="NJ617" s="211"/>
      <c r="NK617" s="211"/>
      <c r="NL617" s="211"/>
      <c r="NM617" s="211"/>
      <c r="NN617" s="211"/>
      <c r="NO617" s="211"/>
      <c r="NP617" s="211"/>
      <c r="NQ617" s="211"/>
      <c r="NR617" s="211"/>
      <c r="NS617" s="211"/>
      <c r="NT617" s="211"/>
      <c r="NU617" s="211"/>
      <c r="NV617" s="211"/>
      <c r="NW617" s="211"/>
      <c r="NX617" s="211"/>
      <c r="NY617" s="211"/>
      <c r="NZ617" s="211"/>
      <c r="OA617" s="211"/>
      <c r="OB617" s="211"/>
      <c r="OC617" s="211"/>
      <c r="OD617" s="211"/>
      <c r="OE617" s="211"/>
      <c r="OF617" s="211"/>
      <c r="OG617" s="211"/>
      <c r="OH617" s="211"/>
      <c r="OI617" s="211"/>
      <c r="OJ617" s="211"/>
      <c r="OK617" s="211"/>
      <c r="OL617" s="211"/>
      <c r="OM617" s="211"/>
      <c r="ON617" s="211"/>
      <c r="OO617" s="211"/>
      <c r="OP617" s="211"/>
      <c r="OQ617" s="211"/>
      <c r="OR617" s="211"/>
      <c r="OS617" s="211"/>
      <c r="OT617" s="211"/>
      <c r="OU617" s="211"/>
      <c r="OV617" s="211"/>
      <c r="OW617" s="211"/>
      <c r="OX617" s="211"/>
      <c r="OY617" s="211"/>
      <c r="OZ617" s="211"/>
      <c r="PA617" s="211"/>
      <c r="PB617" s="211"/>
      <c r="PC617" s="211"/>
      <c r="PD617" s="211"/>
      <c r="PE617" s="211"/>
      <c r="PF617" s="211"/>
      <c r="PG617" s="211"/>
      <c r="PH617" s="211"/>
      <c r="PI617" s="211"/>
      <c r="PJ617" s="211"/>
      <c r="PK617" s="211"/>
      <c r="PL617" s="211"/>
      <c r="PM617" s="211"/>
      <c r="PN617" s="211"/>
      <c r="PO617" s="211"/>
      <c r="PP617" s="211"/>
      <c r="PQ617" s="211"/>
      <c r="PR617" s="211"/>
      <c r="PS617" s="211"/>
      <c r="PT617" s="211"/>
      <c r="PU617" s="211"/>
      <c r="PV617" s="211"/>
      <c r="PW617" s="211"/>
      <c r="PX617" s="211"/>
      <c r="PY617" s="211"/>
      <c r="PZ617" s="211"/>
      <c r="QA617" s="211"/>
      <c r="QB617" s="211"/>
      <c r="QC617" s="211"/>
      <c r="QD617" s="211"/>
      <c r="QE617" s="211"/>
      <c r="QF617" s="211"/>
      <c r="QG617" s="211"/>
      <c r="QH617" s="211"/>
      <c r="QI617" s="211"/>
      <c r="QJ617" s="211"/>
      <c r="QK617" s="211"/>
      <c r="QL617" s="211"/>
      <c r="QM617" s="211"/>
      <c r="QN617" s="211"/>
      <c r="QO617" s="211"/>
      <c r="QP617" s="211"/>
      <c r="QQ617" s="211"/>
      <c r="QR617" s="211"/>
      <c r="QS617" s="211"/>
      <c r="QT617" s="211"/>
      <c r="QU617" s="211"/>
      <c r="QV617" s="211"/>
      <c r="QW617" s="211"/>
      <c r="QX617" s="211"/>
      <c r="QY617" s="211"/>
      <c r="QZ617" s="211"/>
      <c r="RA617" s="211"/>
      <c r="RB617" s="211"/>
      <c r="RC617" s="211"/>
      <c r="RD617" s="211"/>
      <c r="RE617" s="211"/>
      <c r="RF617" s="211"/>
      <c r="RG617" s="211"/>
      <c r="RH617" s="211"/>
      <c r="RI617" s="211"/>
      <c r="RJ617" s="211"/>
      <c r="RK617" s="211"/>
      <c r="RL617" s="211"/>
      <c r="RM617" s="211"/>
      <c r="RN617" s="211"/>
      <c r="RO617" s="211"/>
      <c r="RP617" s="211"/>
      <c r="RQ617" s="211"/>
      <c r="RR617" s="211"/>
      <c r="RS617" s="211"/>
      <c r="RT617" s="211"/>
      <c r="RU617" s="211"/>
      <c r="RV617" s="211"/>
      <c r="RW617" s="211"/>
      <c r="RX617" s="211"/>
      <c r="RY617" s="211"/>
      <c r="RZ617" s="211"/>
      <c r="SA617" s="211"/>
      <c r="SB617" s="211"/>
      <c r="SC617" s="211"/>
      <c r="SD617" s="211"/>
      <c r="SE617" s="211"/>
      <c r="SF617" s="211"/>
      <c r="SG617" s="211"/>
      <c r="SH617" s="211"/>
      <c r="SI617" s="211"/>
      <c r="SJ617" s="211"/>
      <c r="SK617" s="211"/>
      <c r="SL617" s="211"/>
      <c r="SM617" s="211"/>
      <c r="SN617" s="211"/>
      <c r="SO617" s="211"/>
      <c r="SP617" s="211"/>
      <c r="SQ617" s="211"/>
      <c r="SR617" s="211"/>
      <c r="SS617" s="211"/>
      <c r="ST617" s="211"/>
      <c r="SU617" s="211"/>
      <c r="SV617" s="211"/>
      <c r="SW617" s="211"/>
      <c r="SX617" s="211"/>
      <c r="SY617" s="211"/>
      <c r="SZ617" s="211"/>
      <c r="TA617" s="211"/>
      <c r="TB617" s="211"/>
      <c r="TC617" s="211"/>
      <c r="TD617" s="211"/>
      <c r="TE617" s="211"/>
      <c r="TF617" s="211"/>
      <c r="TG617" s="211"/>
      <c r="TH617" s="211"/>
      <c r="TI617" s="211"/>
      <c r="TJ617" s="211"/>
      <c r="TK617" s="211"/>
      <c r="TL617" s="211"/>
      <c r="TM617" s="211"/>
      <c r="TN617" s="211"/>
      <c r="TO617" s="211"/>
      <c r="TP617" s="211"/>
      <c r="TQ617" s="211"/>
      <c r="TR617" s="211"/>
      <c r="TS617" s="211"/>
      <c r="TT617" s="211"/>
      <c r="TU617" s="211"/>
      <c r="TV617" s="211"/>
      <c r="TW617" s="211"/>
      <c r="TX617" s="211"/>
      <c r="TY617" s="211"/>
      <c r="TZ617" s="211"/>
      <c r="UA617" s="211"/>
      <c r="UB617" s="211"/>
      <c r="UC617" s="211"/>
      <c r="UD617" s="211"/>
      <c r="UE617" s="211"/>
      <c r="UF617" s="211"/>
      <c r="UG617" s="211"/>
      <c r="UH617" s="211"/>
      <c r="UI617" s="211"/>
      <c r="UJ617" s="211"/>
      <c r="UK617" s="211"/>
      <c r="UL617" s="211"/>
      <c r="UM617" s="211"/>
      <c r="UN617" s="211"/>
      <c r="UO617" s="211"/>
      <c r="UP617" s="211"/>
      <c r="UQ617" s="211"/>
      <c r="UR617" s="211"/>
      <c r="US617" s="211"/>
      <c r="UT617" s="211"/>
      <c r="UU617" s="211"/>
      <c r="UV617" s="211"/>
      <c r="UW617" s="211"/>
      <c r="UX617" s="211"/>
      <c r="UY617" s="211"/>
      <c r="UZ617" s="211"/>
      <c r="VA617" s="211"/>
      <c r="VB617" s="211"/>
      <c r="VC617" s="211"/>
      <c r="VD617" s="211"/>
      <c r="VE617" s="211"/>
      <c r="VF617" s="211"/>
      <c r="VG617" s="211"/>
      <c r="VH617" s="211"/>
      <c r="VI617" s="211"/>
      <c r="VJ617" s="211"/>
      <c r="VK617" s="211"/>
      <c r="VL617" s="211"/>
      <c r="VM617" s="211"/>
      <c r="VN617" s="211"/>
      <c r="VO617" s="211"/>
      <c r="VP617" s="211"/>
      <c r="VQ617" s="211"/>
      <c r="VR617" s="211"/>
      <c r="VS617" s="211"/>
      <c r="VT617" s="211"/>
      <c r="VU617" s="211"/>
      <c r="VV617" s="211"/>
      <c r="VW617" s="211"/>
      <c r="VX617" s="211"/>
      <c r="VY617" s="211"/>
      <c r="VZ617" s="211"/>
      <c r="WA617" s="211"/>
      <c r="WB617" s="211"/>
      <c r="WC617" s="211"/>
      <c r="WD617" s="211"/>
      <c r="WE617" s="211"/>
      <c r="WF617" s="211"/>
      <c r="WG617" s="211"/>
      <c r="WH617" s="211"/>
      <c r="WI617" s="211"/>
      <c r="WJ617" s="211"/>
      <c r="WK617" s="211"/>
      <c r="WL617" s="211"/>
      <c r="WM617" s="211"/>
      <c r="WN617" s="211"/>
      <c r="WO617" s="211"/>
      <c r="WP617" s="211"/>
      <c r="WQ617" s="211"/>
      <c r="WR617" s="211"/>
      <c r="WS617" s="211"/>
      <c r="WT617" s="211"/>
      <c r="WU617" s="211"/>
      <c r="WV617" s="211"/>
      <c r="WW617" s="211"/>
      <c r="WX617" s="211"/>
      <c r="WY617" s="211"/>
      <c r="WZ617" s="211"/>
      <c r="XA617" s="211"/>
      <c r="XB617" s="211"/>
      <c r="XC617" s="211"/>
      <c r="XD617" s="211"/>
      <c r="XE617" s="211"/>
      <c r="XF617" s="211"/>
      <c r="XG617" s="211"/>
      <c r="XH617" s="211"/>
      <c r="XI617" s="211"/>
      <c r="XJ617" s="211"/>
      <c r="XK617" s="211"/>
      <c r="XL617" s="211"/>
      <c r="XM617" s="211"/>
      <c r="XN617" s="211"/>
      <c r="XO617" s="211"/>
      <c r="XP617" s="211"/>
      <c r="XQ617" s="211"/>
      <c r="XR617" s="211"/>
      <c r="XS617" s="211"/>
      <c r="XT617" s="211"/>
      <c r="XU617" s="211"/>
      <c r="XV617" s="211"/>
      <c r="XW617" s="211"/>
      <c r="XX617" s="211"/>
      <c r="XY617" s="211"/>
      <c r="XZ617" s="211"/>
      <c r="YA617" s="211"/>
      <c r="YB617" s="211"/>
      <c r="YC617" s="211"/>
      <c r="YD617" s="211"/>
      <c r="YE617" s="211"/>
      <c r="YF617" s="211"/>
      <c r="YG617" s="211"/>
      <c r="YH617" s="211"/>
      <c r="YI617" s="211"/>
      <c r="YJ617" s="211"/>
      <c r="YK617" s="211"/>
      <c r="YL617" s="211"/>
      <c r="YM617" s="211"/>
      <c r="YN617" s="211"/>
      <c r="YO617" s="211"/>
      <c r="YP617" s="211"/>
      <c r="YQ617" s="211"/>
      <c r="YR617" s="211"/>
      <c r="YS617" s="211"/>
      <c r="YT617" s="211"/>
      <c r="YU617" s="211"/>
      <c r="YV617" s="211"/>
      <c r="YW617" s="211"/>
      <c r="YX617" s="211"/>
      <c r="YY617" s="211"/>
      <c r="YZ617" s="211"/>
      <c r="ZA617" s="211"/>
      <c r="ZB617" s="211"/>
      <c r="ZC617" s="211"/>
      <c r="ZD617" s="211"/>
      <c r="ZE617" s="211"/>
      <c r="ZF617" s="211"/>
      <c r="ZG617" s="211"/>
      <c r="ZH617" s="211"/>
      <c r="ZI617" s="211"/>
      <c r="ZJ617" s="211"/>
      <c r="ZK617" s="211"/>
      <c r="ZL617" s="211"/>
      <c r="ZM617" s="211"/>
      <c r="ZN617" s="211"/>
      <c r="ZO617" s="211"/>
      <c r="ZP617" s="211"/>
      <c r="ZQ617" s="211"/>
      <c r="ZR617" s="211"/>
      <c r="ZS617" s="211"/>
      <c r="ZT617" s="211"/>
      <c r="ZU617" s="211"/>
      <c r="ZV617" s="211"/>
      <c r="ZW617" s="211"/>
      <c r="ZX617" s="211"/>
      <c r="ZY617" s="211"/>
      <c r="ZZ617" s="211"/>
      <c r="AAA617" s="211"/>
      <c r="AAB617" s="211"/>
      <c r="AAC617" s="211"/>
      <c r="AAD617" s="211"/>
      <c r="AAE617" s="211"/>
      <c r="AAF617" s="211"/>
      <c r="AAG617" s="211"/>
      <c r="AAH617" s="211"/>
      <c r="AAI617" s="211"/>
      <c r="AAJ617" s="211"/>
      <c r="AAK617" s="211"/>
      <c r="AAL617" s="211"/>
      <c r="AAM617" s="211"/>
      <c r="AAN617" s="211"/>
      <c r="AAO617" s="211"/>
      <c r="AAP617" s="211"/>
      <c r="AAQ617" s="211"/>
      <c r="AAR617" s="211"/>
      <c r="AAS617" s="211"/>
      <c r="AAT617" s="211"/>
      <c r="AAU617" s="211"/>
      <c r="AAV617" s="211"/>
      <c r="AAW617" s="211"/>
      <c r="AAX617" s="211"/>
      <c r="AAY617" s="211"/>
      <c r="AAZ617" s="211"/>
      <c r="ABA617" s="211"/>
      <c r="ABB617" s="211"/>
      <c r="ABC617" s="211"/>
      <c r="ABD617" s="211"/>
      <c r="ABE617" s="211"/>
      <c r="ABF617" s="211"/>
      <c r="ABG617" s="211"/>
      <c r="ABH617" s="211"/>
      <c r="ABI617" s="211"/>
      <c r="ABJ617" s="211"/>
      <c r="ABK617" s="211"/>
      <c r="ABL617" s="211"/>
      <c r="ABM617" s="211"/>
      <c r="ABN617" s="211"/>
      <c r="ABO617" s="211"/>
      <c r="ABP617" s="211"/>
      <c r="ABQ617" s="211"/>
      <c r="ABR617" s="211"/>
      <c r="ABS617" s="211"/>
      <c r="ABT617" s="211"/>
      <c r="ABU617" s="211"/>
      <c r="ABV617" s="211"/>
      <c r="ABW617" s="211"/>
      <c r="ABX617" s="211"/>
      <c r="ABY617" s="211"/>
      <c r="ABZ617" s="211"/>
      <c r="ACA617" s="211"/>
      <c r="ACB617" s="211"/>
      <c r="ACC617" s="211"/>
      <c r="ACD617" s="211"/>
      <c r="ACE617" s="211"/>
      <c r="ACF617" s="211"/>
      <c r="ACG617" s="211"/>
      <c r="ACH617" s="211"/>
      <c r="ACI617" s="211"/>
      <c r="ACJ617" s="211"/>
      <c r="ACK617" s="211"/>
      <c r="ACL617" s="211"/>
      <c r="ACM617" s="211"/>
      <c r="ACN617" s="211"/>
      <c r="ACO617" s="211"/>
      <c r="ACP617" s="211"/>
      <c r="ACQ617" s="211"/>
      <c r="ACR617" s="211"/>
      <c r="ACS617" s="211"/>
      <c r="ACT617" s="211"/>
      <c r="ACU617" s="211"/>
      <c r="ACV617" s="211"/>
      <c r="ACW617" s="211"/>
      <c r="ACX617" s="211"/>
      <c r="ACY617" s="211"/>
      <c r="ACZ617" s="211"/>
      <c r="ADA617" s="211"/>
      <c r="ADB617" s="211"/>
      <c r="ADC617" s="211"/>
      <c r="ADD617" s="211"/>
      <c r="ADE617" s="211"/>
      <c r="ADF617" s="211"/>
      <c r="ADG617" s="211"/>
      <c r="ADH617" s="211"/>
      <c r="ADI617" s="211"/>
      <c r="ADJ617" s="211"/>
      <c r="ADK617" s="211"/>
      <c r="ADL617" s="211"/>
      <c r="ADM617" s="211"/>
      <c r="ADN617" s="211"/>
      <c r="ADO617" s="211"/>
      <c r="ADP617" s="211"/>
      <c r="ADQ617" s="211"/>
      <c r="ADR617" s="211"/>
      <c r="ADS617" s="211"/>
      <c r="ADT617" s="211"/>
      <c r="ADU617" s="211"/>
      <c r="ADV617" s="211"/>
      <c r="ADW617" s="211"/>
      <c r="ADX617" s="211"/>
      <c r="ADY617" s="211"/>
      <c r="ADZ617" s="211"/>
      <c r="AEA617" s="211"/>
      <c r="AEB617" s="211"/>
      <c r="AEC617" s="211"/>
      <c r="AED617" s="211"/>
      <c r="AEE617" s="211"/>
      <c r="AEF617" s="211"/>
      <c r="AEG617" s="211"/>
      <c r="AEH617" s="211"/>
      <c r="AEI617" s="211"/>
      <c r="AEJ617" s="211"/>
      <c r="AEK617" s="211"/>
      <c r="AEL617" s="211"/>
      <c r="AEM617" s="211"/>
      <c r="AEN617" s="211"/>
      <c r="AEO617" s="211"/>
      <c r="AEP617" s="211"/>
      <c r="AEQ617" s="211"/>
      <c r="AER617" s="211"/>
      <c r="AES617" s="211"/>
      <c r="AET617" s="211"/>
      <c r="AEU617" s="211"/>
      <c r="AEV617" s="211"/>
      <c r="AEW617" s="211"/>
      <c r="AEX617" s="211"/>
      <c r="AEY617" s="211"/>
      <c r="AEZ617" s="211"/>
      <c r="AFA617" s="211"/>
      <c r="AFB617" s="211"/>
      <c r="AFC617" s="211"/>
      <c r="AFD617" s="211"/>
      <c r="AFE617" s="211"/>
      <c r="AFF617" s="211"/>
      <c r="AFG617" s="211"/>
      <c r="AFH617" s="211"/>
      <c r="AFI617" s="211"/>
      <c r="AFJ617" s="211"/>
      <c r="AFK617" s="211"/>
      <c r="AFL617" s="211"/>
      <c r="AFM617" s="211"/>
      <c r="AFN617" s="211"/>
      <c r="AFO617" s="211"/>
      <c r="AFP617" s="211"/>
      <c r="AFQ617" s="211"/>
      <c r="AFR617" s="211"/>
      <c r="AFS617" s="211"/>
      <c r="AFT617" s="211"/>
      <c r="AFU617" s="211"/>
      <c r="AFV617" s="211"/>
      <c r="AFW617" s="211"/>
      <c r="AFX617" s="211"/>
      <c r="AFY617" s="211"/>
      <c r="AFZ617" s="211"/>
      <c r="AGA617" s="211"/>
      <c r="AGB617" s="211"/>
      <c r="AGC617" s="211"/>
      <c r="AGD617" s="211"/>
      <c r="AGE617" s="211"/>
      <c r="AGF617" s="211"/>
      <c r="AGG617" s="211"/>
      <c r="AGH617" s="211"/>
      <c r="AGI617" s="211"/>
      <c r="AGJ617" s="211"/>
      <c r="AGK617" s="211"/>
      <c r="AGL617" s="211"/>
      <c r="AGM617" s="211"/>
      <c r="AGN617" s="211"/>
      <c r="AGO617" s="211"/>
      <c r="AGP617" s="211"/>
      <c r="AGQ617" s="211"/>
      <c r="AGR617" s="211"/>
      <c r="AGS617" s="211"/>
      <c r="AGT617" s="211"/>
      <c r="AGU617" s="211"/>
      <c r="AGV617" s="211"/>
      <c r="AGW617" s="211"/>
      <c r="AGX617" s="211"/>
      <c r="AGY617" s="211"/>
      <c r="AGZ617" s="211"/>
      <c r="AHA617" s="211"/>
      <c r="AHB617" s="211"/>
      <c r="AHC617" s="211"/>
      <c r="AHD617" s="211"/>
      <c r="AHE617" s="211"/>
      <c r="AHF617" s="211"/>
      <c r="AHG617" s="211"/>
      <c r="AHH617" s="211"/>
      <c r="AHI617" s="211"/>
      <c r="AHJ617" s="211"/>
      <c r="AHK617" s="211"/>
      <c r="AHL617" s="211"/>
      <c r="AHM617" s="211"/>
      <c r="AHN617" s="211"/>
      <c r="AHO617" s="211"/>
      <c r="AHP617" s="211"/>
      <c r="AHQ617" s="211"/>
      <c r="AHR617" s="211"/>
      <c r="AHS617" s="211"/>
      <c r="AHT617" s="211"/>
      <c r="AHU617" s="211"/>
      <c r="AHV617" s="211"/>
      <c r="AHW617" s="211"/>
      <c r="AHX617" s="211"/>
      <c r="AHY617" s="211"/>
      <c r="AHZ617" s="211"/>
      <c r="AIA617" s="211"/>
      <c r="AIB617" s="211"/>
      <c r="AIC617" s="211"/>
      <c r="AID617" s="211"/>
      <c r="AIE617" s="211"/>
      <c r="AIF617" s="211"/>
      <c r="AIG617" s="211"/>
      <c r="AIH617" s="211"/>
      <c r="AII617" s="211"/>
      <c r="AIJ617" s="211"/>
      <c r="AIK617" s="211"/>
      <c r="AIL617" s="211"/>
      <c r="AIM617" s="211"/>
      <c r="AIN617" s="211"/>
      <c r="AIO617" s="211"/>
      <c r="AIP617" s="211"/>
      <c r="AIQ617" s="211"/>
      <c r="AIR617" s="211"/>
      <c r="AIS617" s="211"/>
      <c r="AIT617" s="211"/>
      <c r="AIU617" s="211"/>
      <c r="AIV617" s="211"/>
      <c r="AIW617" s="211"/>
      <c r="AIX617" s="211"/>
      <c r="AIY617" s="211"/>
      <c r="AIZ617" s="211"/>
      <c r="AJA617" s="211"/>
      <c r="AJB617" s="211"/>
      <c r="AJC617" s="211"/>
      <c r="AJD617" s="211"/>
      <c r="AJE617" s="211"/>
      <c r="AJF617" s="211"/>
      <c r="AJG617" s="211"/>
      <c r="AJH617" s="211"/>
      <c r="AJI617" s="211"/>
      <c r="AJJ617" s="211"/>
      <c r="AJK617" s="211"/>
      <c r="AJL617" s="211"/>
      <c r="AJM617" s="211"/>
      <c r="AJN617" s="211"/>
      <c r="AJO617" s="211"/>
      <c r="AJP617" s="211"/>
      <c r="AJQ617" s="211"/>
      <c r="AJR617" s="211"/>
      <c r="AJS617" s="211"/>
      <c r="AJT617" s="211"/>
      <c r="AJU617" s="211"/>
      <c r="AJV617" s="211"/>
      <c r="AJW617" s="211"/>
      <c r="AJX617" s="211"/>
      <c r="AJY617" s="211"/>
      <c r="AJZ617" s="211"/>
      <c r="AKA617" s="211"/>
      <c r="AKB617" s="211"/>
      <c r="AKC617" s="211"/>
      <c r="AKD617" s="211"/>
      <c r="AKE617" s="211"/>
      <c r="AKF617" s="211"/>
      <c r="AKG617" s="211"/>
      <c r="AKH617" s="211"/>
      <c r="AKI617" s="211"/>
      <c r="AKJ617" s="211"/>
      <c r="AKK617" s="211"/>
      <c r="AKL617" s="211"/>
      <c r="AKM617" s="211"/>
      <c r="AKN617" s="211"/>
      <c r="AKO617" s="211"/>
      <c r="AKP617" s="211"/>
      <c r="AKQ617" s="211"/>
      <c r="AKR617" s="211"/>
      <c r="AKS617" s="211"/>
      <c r="AKT617" s="211"/>
      <c r="AKU617" s="211"/>
      <c r="AKV617" s="211"/>
      <c r="AKW617" s="211"/>
      <c r="AKX617" s="211"/>
      <c r="AKY617" s="211"/>
      <c r="AKZ617" s="211"/>
      <c r="ALA617" s="211"/>
      <c r="ALB617" s="211"/>
      <c r="ALC617" s="211"/>
      <c r="ALD617" s="211"/>
      <c r="ALE617" s="211"/>
      <c r="ALF617" s="211"/>
      <c r="ALG617" s="211"/>
      <c r="ALH617" s="211"/>
      <c r="ALI617" s="211"/>
      <c r="ALJ617" s="211"/>
      <c r="ALK617" s="211"/>
      <c r="ALL617" s="211"/>
      <c r="ALM617" s="211"/>
      <c r="ALN617" s="211"/>
      <c r="ALO617" s="211"/>
      <c r="ALP617" s="211"/>
      <c r="ALQ617" s="211"/>
      <c r="ALR617" s="211"/>
      <c r="ALS617" s="211"/>
      <c r="ALT617" s="211"/>
      <c r="ALU617" s="211"/>
      <c r="ALV617" s="211"/>
      <c r="ALW617" s="211"/>
      <c r="ALX617" s="211"/>
      <c r="ALY617" s="211"/>
      <c r="ALZ617" s="211"/>
      <c r="AMA617" s="211"/>
      <c r="AMB617" s="211"/>
      <c r="AMC617" s="211"/>
      <c r="AMD617" s="211"/>
      <c r="AME617" s="211"/>
      <c r="AMF617" s="211"/>
      <c r="AMG617" s="211"/>
      <c r="AMH617" s="211"/>
      <c r="AMI617" s="211"/>
      <c r="AMJ617" s="211"/>
      <c r="AMK617" s="211"/>
      <c r="AML617" s="211"/>
      <c r="AMM617" s="211"/>
      <c r="AMN617" s="211"/>
      <c r="AMO617" s="211"/>
      <c r="AMP617" s="211"/>
      <c r="AMQ617" s="211"/>
      <c r="AMR617" s="211"/>
      <c r="AMS617" s="211"/>
      <c r="AMT617" s="211"/>
      <c r="AMU617" s="211"/>
      <c r="AMV617" s="211"/>
      <c r="AMW617" s="211"/>
      <c r="AMX617" s="211"/>
      <c r="AMY617" s="211"/>
      <c r="AMZ617" s="211"/>
      <c r="ANA617" s="211"/>
      <c r="ANB617" s="211"/>
      <c r="ANC617" s="211"/>
      <c r="AND617" s="211"/>
      <c r="ANE617" s="211"/>
      <c r="ANF617" s="211"/>
      <c r="ANG617" s="211"/>
      <c r="ANH617" s="211"/>
      <c r="ANI617" s="211"/>
      <c r="ANJ617" s="211"/>
      <c r="ANK617" s="211"/>
      <c r="ANL617" s="211"/>
      <c r="ANM617" s="211"/>
      <c r="ANN617" s="211"/>
      <c r="ANO617" s="211"/>
      <c r="ANP617" s="211"/>
      <c r="ANQ617" s="211"/>
      <c r="ANR617" s="211"/>
      <c r="ANS617" s="211"/>
      <c r="ANT617" s="211"/>
      <c r="ANU617" s="211"/>
      <c r="ANV617" s="211"/>
      <c r="ANW617" s="211"/>
      <c r="ANX617" s="211"/>
      <c r="ANY617" s="211"/>
      <c r="ANZ617" s="211"/>
      <c r="AOA617" s="211"/>
      <c r="AOB617" s="211"/>
      <c r="AOC617" s="211"/>
      <c r="AOD617" s="211"/>
      <c r="AOE617" s="211"/>
      <c r="AOF617" s="211"/>
      <c r="AOG617" s="211"/>
      <c r="AOH617" s="211"/>
      <c r="AOI617" s="211"/>
      <c r="AOJ617" s="211"/>
      <c r="AOK617" s="211"/>
      <c r="AOL617" s="211"/>
      <c r="AOM617" s="211"/>
      <c r="AON617" s="211"/>
      <c r="AOO617" s="211"/>
      <c r="AOP617" s="211"/>
      <c r="AOQ617" s="211"/>
      <c r="AOR617" s="211"/>
      <c r="AOS617" s="211"/>
      <c r="AOT617" s="211"/>
      <c r="AOU617" s="211"/>
      <c r="AOV617" s="211"/>
      <c r="AOW617" s="211"/>
      <c r="AOX617" s="211"/>
      <c r="AOY617" s="211"/>
      <c r="AOZ617" s="211"/>
      <c r="APA617" s="211"/>
      <c r="APB617" s="211"/>
      <c r="APC617" s="211"/>
      <c r="APD617" s="211"/>
      <c r="APE617" s="211"/>
      <c r="APF617" s="211"/>
      <c r="APG617" s="211"/>
      <c r="APH617" s="211"/>
      <c r="API617" s="211"/>
      <c r="APJ617" s="211"/>
      <c r="APK617" s="211"/>
      <c r="APL617" s="211"/>
      <c r="APM617" s="211"/>
      <c r="APN617" s="211"/>
      <c r="APO617" s="211"/>
      <c r="APP617" s="211"/>
      <c r="APQ617" s="211"/>
      <c r="APR617" s="211"/>
      <c r="APS617" s="211"/>
      <c r="APT617" s="211"/>
      <c r="APU617" s="211"/>
      <c r="APV617" s="211"/>
      <c r="APW617" s="211"/>
      <c r="APX617" s="211"/>
      <c r="APY617" s="211"/>
      <c r="APZ617" s="211"/>
      <c r="AQA617" s="211"/>
      <c r="AQB617" s="211"/>
      <c r="AQC617" s="211"/>
      <c r="AQD617" s="211"/>
      <c r="AQE617" s="211"/>
      <c r="AQF617" s="211"/>
      <c r="AQG617" s="211"/>
      <c r="AQH617" s="211"/>
      <c r="AQI617" s="211"/>
      <c r="AQJ617" s="211"/>
      <c r="AQK617" s="211"/>
      <c r="AQL617" s="211"/>
      <c r="AQM617" s="211"/>
      <c r="AQN617" s="211"/>
      <c r="AQO617" s="211"/>
      <c r="AQP617" s="211"/>
      <c r="AQQ617" s="211"/>
      <c r="AQR617" s="211"/>
      <c r="AQS617" s="211"/>
      <c r="AQT617" s="211"/>
      <c r="AQU617" s="211"/>
      <c r="AQV617" s="211"/>
      <c r="AQW617" s="211"/>
      <c r="AQX617" s="211"/>
      <c r="AQY617" s="211"/>
      <c r="AQZ617" s="211"/>
      <c r="ARA617" s="211"/>
      <c r="ARB617" s="211"/>
      <c r="ARC617" s="211"/>
      <c r="ARD617" s="211"/>
      <c r="ARE617" s="211"/>
      <c r="ARF617" s="211"/>
      <c r="ARG617" s="211"/>
      <c r="ARH617" s="211"/>
      <c r="ARI617" s="211"/>
      <c r="ARJ617" s="211"/>
      <c r="ARK617" s="211"/>
      <c r="ARL617" s="211"/>
      <c r="ARM617" s="211"/>
      <c r="ARN617" s="211"/>
      <c r="ARO617" s="211"/>
      <c r="ARP617" s="211"/>
      <c r="ARQ617" s="211"/>
      <c r="ARR617" s="211"/>
      <c r="ARS617" s="211"/>
      <c r="ART617" s="211"/>
      <c r="ARU617" s="211"/>
      <c r="ARV617" s="211"/>
      <c r="ARW617" s="211"/>
      <c r="ARX617" s="211"/>
      <c r="ARY617" s="211"/>
      <c r="ARZ617" s="211"/>
      <c r="ASA617" s="211"/>
      <c r="ASB617" s="211"/>
      <c r="ASC617" s="211"/>
      <c r="ASD617" s="211"/>
      <c r="ASE617" s="211"/>
      <c r="ASF617" s="211"/>
      <c r="ASG617" s="211"/>
      <c r="ASH617" s="211"/>
      <c r="ASI617" s="211"/>
      <c r="ASJ617" s="211"/>
      <c r="ASK617" s="211"/>
      <c r="ASL617" s="211"/>
      <c r="ASM617" s="211"/>
      <c r="ASN617" s="211"/>
      <c r="ASO617" s="211"/>
      <c r="ASP617" s="211"/>
      <c r="ASQ617" s="211"/>
      <c r="ASR617" s="211"/>
      <c r="ASS617" s="211"/>
      <c r="AST617" s="211"/>
      <c r="ASU617" s="211"/>
      <c r="ASV617" s="211"/>
      <c r="ASW617" s="211"/>
      <c r="ASX617" s="211"/>
      <c r="ASY617" s="211"/>
      <c r="ASZ617" s="211"/>
      <c r="ATA617" s="211"/>
      <c r="ATB617" s="211"/>
      <c r="ATC617" s="211"/>
      <c r="ATD617" s="211"/>
      <c r="ATE617" s="211"/>
      <c r="ATF617" s="211"/>
      <c r="ATG617" s="211"/>
      <c r="ATH617" s="211"/>
      <c r="ATI617" s="211"/>
      <c r="ATJ617" s="211"/>
      <c r="ATK617" s="211"/>
      <c r="ATL617" s="211"/>
      <c r="ATM617" s="211"/>
      <c r="ATN617" s="211"/>
      <c r="ATO617" s="211"/>
      <c r="ATP617" s="211"/>
      <c r="ATQ617" s="211"/>
      <c r="ATR617" s="211"/>
      <c r="ATS617" s="211"/>
      <c r="ATT617" s="211"/>
      <c r="ATU617" s="211"/>
      <c r="ATV617" s="211"/>
      <c r="ATW617" s="211"/>
      <c r="ATX617" s="211"/>
      <c r="ATY617" s="211"/>
      <c r="ATZ617" s="211"/>
      <c r="AUA617" s="211"/>
      <c r="AUB617" s="211"/>
      <c r="AUC617" s="211"/>
      <c r="AUD617" s="211"/>
      <c r="AUE617" s="211"/>
      <c r="AUF617" s="211"/>
      <c r="AUG617" s="211"/>
      <c r="AUH617" s="211"/>
      <c r="AUI617" s="211"/>
      <c r="AUJ617" s="211"/>
      <c r="AUK617" s="211"/>
      <c r="AUL617" s="211"/>
      <c r="AUM617" s="211"/>
      <c r="AUN617" s="211"/>
      <c r="AUO617" s="211"/>
      <c r="AUP617" s="211"/>
      <c r="AUQ617" s="211"/>
      <c r="AUR617" s="211"/>
      <c r="AUS617" s="211"/>
      <c r="AUT617" s="211"/>
      <c r="AUU617" s="211"/>
      <c r="AUV617" s="211"/>
      <c r="AUW617" s="211"/>
      <c r="AUX617" s="211"/>
      <c r="AUY617" s="211"/>
      <c r="AUZ617" s="211"/>
      <c r="AVA617" s="211"/>
      <c r="AVB617" s="211"/>
      <c r="AVC617" s="211"/>
      <c r="AVD617" s="211"/>
      <c r="AVE617" s="211"/>
      <c r="AVF617" s="211"/>
      <c r="AVG617" s="211"/>
      <c r="AVH617" s="211"/>
      <c r="AVI617" s="211"/>
      <c r="AVJ617" s="211"/>
      <c r="AVK617" s="211"/>
      <c r="AVL617" s="211"/>
      <c r="AVM617" s="211"/>
      <c r="AVN617" s="211"/>
      <c r="AVO617" s="211"/>
      <c r="AVP617" s="211"/>
      <c r="AVQ617" s="211"/>
      <c r="AVR617" s="211"/>
      <c r="AVS617" s="211"/>
      <c r="AVT617" s="211"/>
      <c r="AVU617" s="211"/>
      <c r="AVV617" s="211"/>
      <c r="AVW617" s="211"/>
      <c r="AVX617" s="211"/>
      <c r="AVY617" s="211"/>
      <c r="AVZ617" s="211"/>
      <c r="AWA617" s="211"/>
      <c r="AWB617" s="211"/>
      <c r="AWC617" s="211"/>
      <c r="AWD617" s="211"/>
      <c r="AWE617" s="211"/>
      <c r="AWF617" s="211"/>
      <c r="AWG617" s="211"/>
      <c r="AWH617" s="211"/>
      <c r="AWI617" s="211"/>
      <c r="AWJ617" s="211"/>
      <c r="AWK617" s="211"/>
      <c r="AWL617" s="211"/>
      <c r="AWM617" s="211"/>
      <c r="AWN617" s="211"/>
      <c r="AWO617" s="211"/>
      <c r="AWP617" s="211"/>
      <c r="AWQ617" s="211"/>
      <c r="AWR617" s="211"/>
      <c r="AWS617" s="211"/>
      <c r="AWT617" s="211"/>
      <c r="AWU617" s="211"/>
      <c r="AWV617" s="211"/>
      <c r="AWW617" s="211"/>
      <c r="AWX617" s="211"/>
      <c r="AWY617" s="211"/>
      <c r="AWZ617" s="211"/>
      <c r="AXA617" s="211"/>
      <c r="AXB617" s="211"/>
      <c r="AXC617" s="211"/>
      <c r="AXD617" s="211"/>
      <c r="AXE617" s="211"/>
      <c r="AXF617" s="211"/>
      <c r="AXG617" s="211"/>
      <c r="AXH617" s="211"/>
      <c r="AXI617" s="211"/>
      <c r="AXJ617" s="211"/>
      <c r="AXK617" s="211"/>
      <c r="AXL617" s="211"/>
      <c r="AXM617" s="211"/>
      <c r="AXN617" s="211"/>
      <c r="AXO617" s="211"/>
      <c r="AXP617" s="211"/>
      <c r="AXQ617" s="211"/>
      <c r="AXR617" s="211"/>
      <c r="AXS617" s="211"/>
      <c r="AXT617" s="211"/>
      <c r="AXU617" s="211"/>
      <c r="AXV617" s="211"/>
      <c r="AXW617" s="211"/>
      <c r="AXX617" s="211"/>
      <c r="AXY617" s="211"/>
      <c r="AXZ617" s="211"/>
      <c r="AYA617" s="211"/>
      <c r="AYB617" s="211"/>
      <c r="AYC617" s="211"/>
      <c r="AYD617" s="211"/>
      <c r="AYE617" s="211"/>
      <c r="AYF617" s="211"/>
      <c r="AYG617" s="211"/>
      <c r="AYH617" s="211"/>
      <c r="AYI617" s="211"/>
      <c r="AYJ617" s="211"/>
      <c r="AYK617" s="211"/>
      <c r="AYL617" s="211"/>
      <c r="AYM617" s="211"/>
      <c r="AYN617" s="211"/>
      <c r="AYO617" s="211"/>
      <c r="AYP617" s="211"/>
      <c r="AYQ617" s="211"/>
      <c r="AYR617" s="211"/>
      <c r="AYS617" s="211"/>
      <c r="AYT617" s="211"/>
      <c r="AYU617" s="211"/>
      <c r="AYV617" s="211"/>
      <c r="AYW617" s="211"/>
      <c r="AYX617" s="211"/>
      <c r="AYY617" s="211"/>
      <c r="AYZ617" s="211"/>
      <c r="AZA617" s="211"/>
      <c r="AZB617" s="211"/>
      <c r="AZC617" s="211"/>
      <c r="AZD617" s="211"/>
      <c r="AZE617" s="211"/>
      <c r="AZF617" s="211"/>
      <c r="AZG617" s="211"/>
      <c r="AZH617" s="211"/>
      <c r="AZI617" s="211"/>
      <c r="AZJ617" s="211"/>
      <c r="AZK617" s="211"/>
      <c r="AZL617" s="211"/>
      <c r="AZM617" s="211"/>
      <c r="AZN617" s="211"/>
      <c r="AZO617" s="211"/>
      <c r="AZP617" s="211"/>
      <c r="AZQ617" s="211"/>
      <c r="AZR617" s="211"/>
      <c r="AZS617" s="211"/>
      <c r="AZT617" s="211"/>
      <c r="AZU617" s="211"/>
      <c r="AZV617" s="211"/>
      <c r="AZW617" s="211"/>
      <c r="AZX617" s="211"/>
      <c r="AZY617" s="211"/>
      <c r="AZZ617" s="211"/>
      <c r="BAA617" s="211"/>
      <c r="BAB617" s="211"/>
      <c r="BAC617" s="211"/>
      <c r="BAD617" s="211"/>
      <c r="BAE617" s="211"/>
      <c r="BAF617" s="211"/>
      <c r="BAG617" s="211"/>
      <c r="BAH617" s="211"/>
      <c r="BAI617" s="211"/>
      <c r="BAJ617" s="211"/>
      <c r="BAK617" s="211"/>
      <c r="BAL617" s="211"/>
      <c r="BAM617" s="211"/>
      <c r="BAN617" s="211"/>
      <c r="BAO617" s="211"/>
      <c r="BAP617" s="211"/>
      <c r="BAQ617" s="211"/>
      <c r="BAR617" s="211"/>
      <c r="BAS617" s="211"/>
      <c r="BAT617" s="211"/>
      <c r="BAU617" s="211"/>
      <c r="BAV617" s="211"/>
      <c r="BAW617" s="211"/>
      <c r="BAX617" s="211"/>
      <c r="BAY617" s="211"/>
      <c r="BAZ617" s="211"/>
      <c r="BBA617" s="211"/>
      <c r="BBB617" s="211"/>
      <c r="BBC617" s="211"/>
      <c r="BBD617" s="211"/>
      <c r="BBE617" s="211"/>
      <c r="BBF617" s="211"/>
      <c r="BBG617" s="211"/>
      <c r="BBH617" s="211"/>
      <c r="BBI617" s="211"/>
      <c r="BBJ617" s="211"/>
      <c r="BBK617" s="211"/>
      <c r="BBL617" s="211"/>
      <c r="BBM617" s="211"/>
      <c r="BBN617" s="211"/>
      <c r="BBO617" s="211"/>
      <c r="BBP617" s="211"/>
      <c r="BBQ617" s="211"/>
      <c r="BBR617" s="211"/>
      <c r="BBS617" s="211"/>
      <c r="BBT617" s="211"/>
      <c r="BBU617" s="211"/>
      <c r="BBV617" s="211"/>
      <c r="BBW617" s="211"/>
      <c r="BBX617" s="211"/>
      <c r="BBY617" s="211"/>
      <c r="BBZ617" s="211"/>
      <c r="BCA617" s="211"/>
      <c r="BCB617" s="211"/>
      <c r="BCC617" s="211"/>
      <c r="BCD617" s="211"/>
      <c r="BCE617" s="211"/>
      <c r="BCF617" s="211"/>
      <c r="BCG617" s="211"/>
      <c r="BCH617" s="211"/>
      <c r="BCI617" s="211"/>
      <c r="BCJ617" s="211"/>
      <c r="BCK617" s="211"/>
      <c r="BCL617" s="211"/>
      <c r="BCM617" s="211"/>
      <c r="BCN617" s="211"/>
      <c r="BCO617" s="211"/>
      <c r="BCP617" s="211"/>
      <c r="BCQ617" s="211"/>
      <c r="BCR617" s="211"/>
      <c r="BCS617" s="211"/>
      <c r="BCT617" s="211"/>
      <c r="BCU617" s="211"/>
      <c r="BCV617" s="211"/>
      <c r="BCW617" s="211"/>
      <c r="BCX617" s="211"/>
      <c r="BCY617" s="211"/>
      <c r="BCZ617" s="211"/>
      <c r="BDA617" s="211"/>
      <c r="BDB617" s="211"/>
      <c r="BDC617" s="211"/>
      <c r="BDD617" s="211"/>
      <c r="BDE617" s="211"/>
      <c r="BDF617" s="211"/>
      <c r="BDG617" s="211"/>
      <c r="BDH617" s="211"/>
      <c r="BDI617" s="211"/>
      <c r="BDJ617" s="211"/>
      <c r="BDK617" s="211"/>
      <c r="BDL617" s="211"/>
      <c r="BDM617" s="211"/>
      <c r="BDN617" s="211"/>
      <c r="BDO617" s="211"/>
      <c r="BDP617" s="211"/>
      <c r="BDQ617" s="211"/>
      <c r="BDR617" s="211"/>
      <c r="BDS617" s="211"/>
      <c r="BDT617" s="211"/>
      <c r="BDU617" s="211"/>
      <c r="BDV617" s="211"/>
      <c r="BDW617" s="211"/>
      <c r="BDX617" s="211"/>
      <c r="BDY617" s="211"/>
      <c r="BDZ617" s="211"/>
      <c r="BEA617" s="211"/>
      <c r="BEB617" s="211"/>
      <c r="BEC617" s="211"/>
      <c r="BED617" s="211"/>
      <c r="BEE617" s="211"/>
      <c r="BEF617" s="211"/>
      <c r="BEG617" s="211"/>
      <c r="BEH617" s="211"/>
      <c r="BEI617" s="211"/>
      <c r="BEJ617" s="211"/>
      <c r="BEK617" s="211"/>
      <c r="BEL617" s="211"/>
      <c r="BEM617" s="211"/>
      <c r="BEN617" s="211"/>
      <c r="BEO617" s="211"/>
      <c r="BEP617" s="211"/>
      <c r="BEQ617" s="211"/>
      <c r="BER617" s="211"/>
      <c r="BES617" s="211"/>
      <c r="BET617" s="211"/>
      <c r="BEU617" s="211"/>
      <c r="BEV617" s="211"/>
      <c r="BEW617" s="211"/>
      <c r="BEX617" s="211"/>
      <c r="BEY617" s="211"/>
      <c r="BEZ617" s="211"/>
      <c r="BFA617" s="211"/>
      <c r="BFB617" s="211"/>
      <c r="BFC617" s="211"/>
      <c r="BFD617" s="211"/>
      <c r="BFE617" s="211"/>
      <c r="BFF617" s="211"/>
      <c r="BFG617" s="211"/>
      <c r="BFH617" s="211"/>
      <c r="BFI617" s="211"/>
      <c r="BFJ617" s="211"/>
      <c r="BFK617" s="211"/>
      <c r="BFL617" s="211"/>
      <c r="BFM617" s="211"/>
      <c r="BFN617" s="211"/>
      <c r="BFO617" s="211"/>
      <c r="BFP617" s="211"/>
      <c r="BFQ617" s="211"/>
      <c r="BFR617" s="211"/>
      <c r="BFS617" s="211"/>
      <c r="BFT617" s="211"/>
      <c r="BFU617" s="211"/>
      <c r="BFV617" s="211"/>
      <c r="BFW617" s="211"/>
      <c r="BFX617" s="211"/>
      <c r="BFY617" s="211"/>
      <c r="BFZ617" s="211"/>
      <c r="BGA617" s="211"/>
      <c r="BGB617" s="211"/>
      <c r="BGC617" s="211"/>
      <c r="BGD617" s="211"/>
      <c r="BGE617" s="211"/>
      <c r="BGF617" s="211"/>
      <c r="BGG617" s="211"/>
      <c r="BGH617" s="211"/>
      <c r="BGI617" s="211"/>
      <c r="BGJ617" s="211"/>
      <c r="BGK617" s="211"/>
      <c r="BGL617" s="211"/>
      <c r="BGM617" s="211"/>
      <c r="BGN617" s="211"/>
      <c r="BGO617" s="211"/>
      <c r="BGP617" s="211"/>
      <c r="BGQ617" s="211"/>
      <c r="BGR617" s="211"/>
      <c r="BGS617" s="211"/>
      <c r="BGT617" s="211"/>
      <c r="BGU617" s="211"/>
      <c r="BGV617" s="211"/>
      <c r="BGW617" s="211"/>
      <c r="BGX617" s="211"/>
      <c r="BGY617" s="211"/>
      <c r="BGZ617" s="211"/>
      <c r="BHA617" s="211"/>
      <c r="BHB617" s="211"/>
      <c r="BHC617" s="211"/>
      <c r="BHD617" s="211"/>
      <c r="BHE617" s="211"/>
      <c r="BHF617" s="211"/>
      <c r="BHG617" s="211"/>
      <c r="BHH617" s="211"/>
      <c r="BHI617" s="211"/>
      <c r="BHJ617" s="211"/>
      <c r="BHK617" s="211"/>
      <c r="BHL617" s="211"/>
      <c r="BHM617" s="211"/>
      <c r="BHN617" s="211"/>
      <c r="BHO617" s="211"/>
      <c r="BHP617" s="211"/>
      <c r="BHQ617" s="211"/>
      <c r="BHR617" s="211"/>
      <c r="BHS617" s="211"/>
      <c r="BHT617" s="211"/>
      <c r="BHU617" s="211"/>
      <c r="BHV617" s="211"/>
      <c r="BHW617" s="211"/>
      <c r="BHX617" s="211"/>
      <c r="BHY617" s="211"/>
      <c r="BHZ617" s="211"/>
      <c r="BIA617" s="211"/>
      <c r="BIB617" s="211"/>
      <c r="BIC617" s="211"/>
      <c r="BID617" s="211"/>
      <c r="BIE617" s="211"/>
      <c r="BIF617" s="211"/>
      <c r="BIG617" s="211"/>
      <c r="BIH617" s="211"/>
      <c r="BII617" s="211"/>
      <c r="BIJ617" s="211"/>
      <c r="BIK617" s="211"/>
      <c r="BIL617" s="211"/>
      <c r="BIM617" s="211"/>
      <c r="BIN617" s="211"/>
      <c r="BIO617" s="211"/>
      <c r="BIP617" s="211"/>
      <c r="BIQ617" s="211"/>
      <c r="BIR617" s="211"/>
      <c r="BIS617" s="211"/>
      <c r="BIT617" s="211"/>
      <c r="BIU617" s="211"/>
      <c r="BIV617" s="211"/>
      <c r="BIW617" s="211"/>
      <c r="BIX617" s="211"/>
      <c r="BIY617" s="211"/>
      <c r="BIZ617" s="211"/>
      <c r="BJA617" s="211"/>
      <c r="BJB617" s="211"/>
      <c r="BJC617" s="211"/>
      <c r="BJD617" s="211"/>
      <c r="BJE617" s="211"/>
      <c r="BJF617" s="211"/>
      <c r="BJG617" s="211"/>
      <c r="BJH617" s="211"/>
      <c r="BJI617" s="211"/>
      <c r="BJJ617" s="211"/>
      <c r="BJK617" s="211"/>
      <c r="BJL617" s="211"/>
      <c r="BJM617" s="211"/>
      <c r="BJN617" s="211"/>
      <c r="BJO617" s="211"/>
      <c r="BJP617" s="211"/>
      <c r="BJQ617" s="211"/>
      <c r="BJR617" s="211"/>
      <c r="BJS617" s="211"/>
      <c r="BJT617" s="211"/>
      <c r="BJU617" s="211"/>
      <c r="BJV617" s="211"/>
      <c r="BJW617" s="211"/>
      <c r="BJX617" s="211"/>
      <c r="BJY617" s="211"/>
      <c r="BJZ617" s="211"/>
      <c r="BKA617" s="211"/>
      <c r="BKB617" s="211"/>
      <c r="BKC617" s="211"/>
      <c r="BKD617" s="211"/>
      <c r="BKE617" s="211"/>
      <c r="BKF617" s="211"/>
      <c r="BKG617" s="211"/>
      <c r="BKH617" s="211"/>
      <c r="BKI617" s="211"/>
      <c r="BKJ617" s="211"/>
      <c r="BKK617" s="211"/>
      <c r="BKL617" s="211"/>
      <c r="BKM617" s="211"/>
      <c r="BKN617" s="211"/>
      <c r="BKO617" s="211"/>
      <c r="BKP617" s="211"/>
      <c r="BKQ617" s="211"/>
      <c r="BKR617" s="211"/>
      <c r="BKS617" s="211"/>
      <c r="BKT617" s="211"/>
      <c r="BKU617" s="211"/>
      <c r="BKV617" s="211"/>
      <c r="BKW617" s="211"/>
      <c r="BKX617" s="211"/>
      <c r="BKY617" s="211"/>
      <c r="BKZ617" s="211"/>
      <c r="BLA617" s="211"/>
      <c r="BLB617" s="211"/>
      <c r="BLC617" s="211"/>
      <c r="BLD617" s="211"/>
      <c r="BLE617" s="211"/>
      <c r="BLF617" s="211"/>
      <c r="BLG617" s="211"/>
      <c r="BLH617" s="211"/>
      <c r="BLI617" s="211"/>
      <c r="BLJ617" s="211"/>
      <c r="BLK617" s="211"/>
      <c r="BLL617" s="211"/>
      <c r="BLM617" s="211"/>
      <c r="BLN617" s="211"/>
      <c r="BLO617" s="211"/>
      <c r="BLP617" s="211"/>
      <c r="BLQ617" s="211"/>
      <c r="BLR617" s="211"/>
      <c r="BLS617" s="211"/>
      <c r="BLT617" s="211"/>
      <c r="BLU617" s="211"/>
      <c r="BLV617" s="211"/>
      <c r="BLW617" s="211"/>
      <c r="BLX617" s="211"/>
      <c r="BLY617" s="211"/>
      <c r="BLZ617" s="211"/>
      <c r="BMA617" s="211"/>
      <c r="BMB617" s="211"/>
      <c r="BMC617" s="211"/>
      <c r="BMD617" s="211"/>
      <c r="BME617" s="211"/>
      <c r="BMF617" s="211"/>
      <c r="BMG617" s="211"/>
      <c r="BMH617" s="211"/>
      <c r="BMI617" s="211"/>
      <c r="BMJ617" s="211"/>
      <c r="BMK617" s="211"/>
      <c r="BML617" s="211"/>
      <c r="BMM617" s="211"/>
      <c r="BMN617" s="211"/>
      <c r="BMO617" s="211"/>
      <c r="BMP617" s="211"/>
      <c r="BMQ617" s="211"/>
      <c r="BMR617" s="211"/>
      <c r="BMS617" s="211"/>
      <c r="BMT617" s="211"/>
      <c r="BMU617" s="211"/>
      <c r="BMV617" s="211"/>
      <c r="BMW617" s="211"/>
      <c r="BMX617" s="211"/>
      <c r="BMY617" s="211"/>
      <c r="BMZ617" s="211"/>
      <c r="BNA617" s="211"/>
      <c r="BNB617" s="211"/>
      <c r="BNC617" s="211"/>
      <c r="BND617" s="211"/>
      <c r="BNE617" s="211"/>
      <c r="BNF617" s="211"/>
      <c r="BNG617" s="211"/>
      <c r="BNH617" s="211"/>
      <c r="BNI617" s="211"/>
      <c r="BNJ617" s="211"/>
      <c r="BNK617" s="211"/>
      <c r="BNL617" s="211"/>
      <c r="BNM617" s="211"/>
      <c r="BNN617" s="211"/>
      <c r="BNO617" s="211"/>
      <c r="BNP617" s="211"/>
      <c r="BNQ617" s="211"/>
      <c r="BNR617" s="211"/>
      <c r="BNS617" s="211"/>
      <c r="BNT617" s="211"/>
      <c r="BNU617" s="211"/>
      <c r="BNV617" s="211"/>
      <c r="BNW617" s="211"/>
      <c r="BNX617" s="211"/>
      <c r="BNY617" s="211"/>
      <c r="BNZ617" s="211"/>
      <c r="BOA617" s="211"/>
      <c r="BOB617" s="211"/>
      <c r="BOC617" s="211"/>
      <c r="BOD617" s="211"/>
      <c r="BOE617" s="211"/>
      <c r="BOF617" s="211"/>
      <c r="BOG617" s="211"/>
      <c r="BOH617" s="211"/>
      <c r="BOI617" s="211"/>
      <c r="BOJ617" s="211"/>
      <c r="BOK617" s="211"/>
      <c r="BOL617" s="211"/>
      <c r="BOM617" s="211"/>
      <c r="BON617" s="211"/>
      <c r="BOO617" s="211"/>
      <c r="BOP617" s="211"/>
      <c r="BOQ617" s="211"/>
      <c r="BOR617" s="211"/>
      <c r="BOS617" s="211"/>
      <c r="BOT617" s="211"/>
      <c r="BOU617" s="211"/>
      <c r="BOV617" s="211"/>
      <c r="BOW617" s="211"/>
      <c r="BOX617" s="211"/>
      <c r="BOY617" s="211"/>
      <c r="BOZ617" s="211"/>
      <c r="BPA617" s="211"/>
      <c r="BPB617" s="211"/>
      <c r="BPC617" s="211"/>
      <c r="BPD617" s="211"/>
      <c r="BPE617" s="211"/>
      <c r="BPF617" s="211"/>
      <c r="BPG617" s="211"/>
      <c r="BPH617" s="211"/>
      <c r="BPI617" s="211"/>
      <c r="BPJ617" s="211"/>
      <c r="BPK617" s="211"/>
      <c r="BPL617" s="211"/>
      <c r="BPM617" s="211"/>
      <c r="BPN617" s="211"/>
      <c r="BPO617" s="211"/>
      <c r="BPP617" s="211"/>
      <c r="BPQ617" s="211"/>
      <c r="BPR617" s="211"/>
      <c r="BPS617" s="211"/>
      <c r="BPT617" s="211"/>
      <c r="BPU617" s="211"/>
      <c r="BPV617" s="211"/>
      <c r="BPW617" s="211"/>
      <c r="BPX617" s="211"/>
      <c r="BPY617" s="211"/>
      <c r="BPZ617" s="211"/>
      <c r="BQA617" s="211"/>
      <c r="BQB617" s="211"/>
      <c r="BQC617" s="211"/>
      <c r="BQD617" s="211"/>
      <c r="BQE617" s="211"/>
      <c r="BQF617" s="211"/>
      <c r="BQG617" s="211"/>
      <c r="BQH617" s="211"/>
      <c r="BQI617" s="211"/>
      <c r="BQJ617" s="211"/>
      <c r="BQK617" s="211"/>
      <c r="BQL617" s="211"/>
      <c r="BQM617" s="211"/>
      <c r="BQN617" s="211"/>
      <c r="BQO617" s="211"/>
      <c r="BQP617" s="211"/>
      <c r="BQQ617" s="211"/>
      <c r="BQR617" s="211"/>
      <c r="BQS617" s="211"/>
      <c r="BQT617" s="211"/>
      <c r="BQU617" s="211"/>
      <c r="BQV617" s="211"/>
      <c r="BQW617" s="211"/>
      <c r="BQX617" s="211"/>
      <c r="BQY617" s="211"/>
      <c r="BQZ617" s="211"/>
      <c r="BRA617" s="211"/>
      <c r="BRB617" s="211"/>
      <c r="BRC617" s="211"/>
      <c r="BRD617" s="211"/>
      <c r="BRE617" s="211"/>
      <c r="BRF617" s="211"/>
      <c r="BRG617" s="211"/>
      <c r="BRH617" s="211"/>
      <c r="BRI617" s="211"/>
      <c r="BRJ617" s="211"/>
      <c r="BRK617" s="211"/>
      <c r="BRL617" s="211"/>
      <c r="BRM617" s="211"/>
      <c r="BRN617" s="211"/>
      <c r="BRO617" s="211"/>
      <c r="BRP617" s="211"/>
      <c r="BRQ617" s="211"/>
      <c r="BRR617" s="211"/>
      <c r="BRS617" s="211"/>
      <c r="BRT617" s="211"/>
      <c r="BRU617" s="211"/>
      <c r="BRV617" s="211"/>
      <c r="BRW617" s="211"/>
      <c r="BRX617" s="211"/>
      <c r="BRY617" s="211"/>
      <c r="BRZ617" s="211"/>
      <c r="BSA617" s="211"/>
      <c r="BSB617" s="211"/>
      <c r="BSC617" s="211"/>
      <c r="BSD617" s="211"/>
      <c r="BSE617" s="211"/>
      <c r="BSF617" s="211"/>
      <c r="BSG617" s="211"/>
      <c r="BSH617" s="211"/>
      <c r="BSI617" s="211"/>
      <c r="BSJ617" s="211"/>
      <c r="BSK617" s="211"/>
      <c r="BSL617" s="211"/>
      <c r="BSM617" s="211"/>
      <c r="BSN617" s="211"/>
      <c r="BSO617" s="211"/>
      <c r="BSP617" s="211"/>
      <c r="BSQ617" s="211"/>
      <c r="BSR617" s="211"/>
      <c r="BSS617" s="211"/>
      <c r="BST617" s="211"/>
      <c r="BSU617" s="211"/>
      <c r="BSV617" s="211"/>
      <c r="BSW617" s="211"/>
      <c r="BSX617" s="211"/>
      <c r="BSY617" s="211"/>
      <c r="BSZ617" s="211"/>
      <c r="BTA617" s="211"/>
      <c r="BTB617" s="211"/>
      <c r="BTC617" s="211"/>
      <c r="BTD617" s="211"/>
      <c r="BTE617" s="211"/>
      <c r="BTF617" s="211"/>
      <c r="BTG617" s="211"/>
      <c r="BTH617" s="211"/>
      <c r="BTI617" s="211"/>
      <c r="BTJ617" s="211"/>
      <c r="BTK617" s="211"/>
      <c r="BTL617" s="211"/>
      <c r="BTM617" s="211"/>
      <c r="BTN617" s="211"/>
      <c r="BTO617" s="211"/>
      <c r="BTP617" s="211"/>
      <c r="BTQ617" s="211"/>
      <c r="BTR617" s="211"/>
      <c r="BTS617" s="211"/>
      <c r="BTT617" s="211"/>
      <c r="BTU617" s="211"/>
      <c r="BTV617" s="211"/>
      <c r="BTW617" s="211"/>
      <c r="BTX617" s="211"/>
      <c r="BTY617" s="211"/>
      <c r="BTZ617" s="211"/>
      <c r="BUA617" s="211"/>
      <c r="BUB617" s="211"/>
      <c r="BUC617" s="211"/>
      <c r="BUD617" s="211"/>
      <c r="BUE617" s="211"/>
      <c r="BUF617" s="211"/>
      <c r="BUG617" s="211"/>
      <c r="BUH617" s="211"/>
      <c r="BUI617" s="211"/>
      <c r="BUJ617" s="211"/>
      <c r="BUK617" s="211"/>
      <c r="BUL617" s="211"/>
      <c r="BUM617" s="211"/>
      <c r="BUN617" s="211"/>
      <c r="BUO617" s="211"/>
      <c r="BUP617" s="211"/>
      <c r="BUQ617" s="211"/>
      <c r="BUR617" s="211"/>
      <c r="BUS617" s="211"/>
      <c r="BUT617" s="211"/>
      <c r="BUU617" s="211"/>
      <c r="BUV617" s="211"/>
      <c r="BUW617" s="211"/>
      <c r="BUX617" s="211"/>
      <c r="BUY617" s="211"/>
      <c r="BUZ617" s="211"/>
      <c r="BVA617" s="211"/>
      <c r="BVB617" s="211"/>
      <c r="BVC617" s="211"/>
      <c r="BVD617" s="211"/>
      <c r="BVE617" s="211"/>
      <c r="BVF617" s="211"/>
      <c r="BVG617" s="211"/>
      <c r="BVH617" s="211"/>
      <c r="BVI617" s="211"/>
      <c r="BVJ617" s="211"/>
      <c r="BVK617" s="211"/>
      <c r="BVL617" s="211"/>
      <c r="BVM617" s="211"/>
      <c r="BVN617" s="211"/>
      <c r="BVO617" s="211"/>
      <c r="BVP617" s="211"/>
      <c r="BVQ617" s="211"/>
      <c r="BVR617" s="211"/>
      <c r="BVS617" s="211"/>
      <c r="BVT617" s="211"/>
      <c r="BVU617" s="211"/>
      <c r="BVV617" s="211"/>
      <c r="BVW617" s="211"/>
      <c r="BVX617" s="211"/>
      <c r="BVY617" s="211"/>
      <c r="BVZ617" s="211"/>
      <c r="BWA617" s="211"/>
      <c r="BWB617" s="211"/>
      <c r="BWC617" s="211"/>
      <c r="BWD617" s="211"/>
      <c r="BWE617" s="211"/>
      <c r="BWF617" s="211"/>
      <c r="BWG617" s="211"/>
      <c r="BWH617" s="211"/>
      <c r="BWI617" s="211"/>
      <c r="BWJ617" s="211"/>
      <c r="BWK617" s="211"/>
      <c r="BWL617" s="211"/>
      <c r="BWM617" s="211"/>
      <c r="BWN617" s="211"/>
      <c r="BWO617" s="211"/>
      <c r="BWP617" s="211"/>
      <c r="BWQ617" s="211"/>
      <c r="BWR617" s="211"/>
      <c r="BWS617" s="211"/>
      <c r="BWT617" s="211"/>
      <c r="BWU617" s="211"/>
      <c r="BWV617" s="211"/>
      <c r="BWW617" s="211"/>
      <c r="BWX617" s="211"/>
      <c r="BWY617" s="211"/>
      <c r="BWZ617" s="211"/>
      <c r="BXA617" s="211"/>
      <c r="BXB617" s="211"/>
      <c r="BXC617" s="211"/>
      <c r="BXD617" s="211"/>
      <c r="BXE617" s="211"/>
      <c r="BXF617" s="211"/>
      <c r="BXG617" s="211"/>
      <c r="BXH617" s="211"/>
      <c r="BXI617" s="211"/>
      <c r="BXJ617" s="211"/>
      <c r="BXK617" s="211"/>
      <c r="BXL617" s="211"/>
      <c r="BXM617" s="211"/>
      <c r="BXN617" s="211"/>
      <c r="BXO617" s="211"/>
      <c r="BXP617" s="211"/>
      <c r="BXQ617" s="211"/>
      <c r="BXR617" s="211"/>
      <c r="BXS617" s="211"/>
      <c r="BXT617" s="211"/>
      <c r="BXU617" s="211"/>
      <c r="BXV617" s="211"/>
      <c r="BXW617" s="211"/>
      <c r="BXX617" s="211"/>
      <c r="BXY617" s="211"/>
      <c r="BXZ617" s="211"/>
      <c r="BYA617" s="211"/>
      <c r="BYB617" s="211"/>
      <c r="BYC617" s="211"/>
      <c r="BYD617" s="211"/>
      <c r="BYE617" s="211"/>
      <c r="BYF617" s="211"/>
      <c r="BYG617" s="211"/>
      <c r="BYH617" s="211"/>
      <c r="BYI617" s="211"/>
      <c r="BYJ617" s="211"/>
      <c r="BYK617" s="211"/>
      <c r="BYL617" s="211"/>
      <c r="BYM617" s="211"/>
      <c r="BYN617" s="211"/>
      <c r="BYO617" s="211"/>
      <c r="BYP617" s="211"/>
      <c r="BYQ617" s="211"/>
      <c r="BYR617" s="211"/>
      <c r="BYS617" s="211"/>
      <c r="BYT617" s="211"/>
      <c r="BYU617" s="211"/>
      <c r="BYV617" s="211"/>
      <c r="BYW617" s="211"/>
      <c r="BYX617" s="211"/>
      <c r="BYY617" s="211"/>
      <c r="BYZ617" s="211"/>
      <c r="BZA617" s="211"/>
      <c r="BZB617" s="211"/>
      <c r="BZC617" s="211"/>
      <c r="BZD617" s="211"/>
      <c r="BZE617" s="211"/>
      <c r="BZF617" s="211"/>
      <c r="BZG617" s="211"/>
      <c r="BZH617" s="211"/>
      <c r="BZI617" s="211"/>
      <c r="BZJ617" s="211"/>
      <c r="BZK617" s="211"/>
      <c r="BZL617" s="211"/>
      <c r="BZM617" s="211"/>
      <c r="BZN617" s="211"/>
      <c r="BZO617" s="211"/>
      <c r="BZP617" s="211"/>
      <c r="BZQ617" s="211"/>
      <c r="BZR617" s="211"/>
      <c r="BZS617" s="211"/>
      <c r="BZT617" s="211"/>
      <c r="BZU617" s="211"/>
      <c r="BZV617" s="211"/>
      <c r="BZW617" s="211"/>
      <c r="BZX617" s="211"/>
      <c r="BZY617" s="211"/>
      <c r="BZZ617" s="211"/>
      <c r="CAA617" s="211"/>
      <c r="CAB617" s="211"/>
      <c r="CAC617" s="211"/>
      <c r="CAD617" s="211"/>
      <c r="CAE617" s="211"/>
      <c r="CAF617" s="211"/>
      <c r="CAG617" s="211"/>
      <c r="CAH617" s="211"/>
      <c r="CAI617" s="211"/>
      <c r="CAJ617" s="211"/>
      <c r="CAK617" s="211"/>
      <c r="CAL617" s="211"/>
      <c r="CAM617" s="211"/>
      <c r="CAN617" s="211"/>
      <c r="CAO617" s="211"/>
      <c r="CAP617" s="211"/>
      <c r="CAQ617" s="211"/>
      <c r="CAR617" s="211"/>
      <c r="CAS617" s="211"/>
      <c r="CAT617" s="211"/>
      <c r="CAU617" s="211"/>
      <c r="CAV617" s="211"/>
      <c r="CAW617" s="211"/>
      <c r="CAX617" s="211"/>
      <c r="CAY617" s="211"/>
      <c r="CAZ617" s="211"/>
      <c r="CBA617" s="211"/>
      <c r="CBB617" s="211"/>
      <c r="CBC617" s="211"/>
      <c r="CBD617" s="211"/>
      <c r="CBE617" s="211"/>
      <c r="CBF617" s="211"/>
      <c r="CBG617" s="211"/>
      <c r="CBH617" s="211"/>
      <c r="CBI617" s="211"/>
      <c r="CBJ617" s="211"/>
      <c r="CBK617" s="211"/>
      <c r="CBL617" s="211"/>
      <c r="CBM617" s="211"/>
      <c r="CBN617" s="211"/>
      <c r="CBO617" s="211"/>
      <c r="CBP617" s="211"/>
      <c r="CBQ617" s="211"/>
      <c r="CBR617" s="211"/>
      <c r="CBS617" s="211"/>
      <c r="CBT617" s="211"/>
      <c r="CBU617" s="211"/>
      <c r="CBV617" s="211"/>
      <c r="CBW617" s="211"/>
      <c r="CBX617" s="211"/>
      <c r="CBY617" s="211"/>
      <c r="CBZ617" s="211"/>
      <c r="CCA617" s="211"/>
      <c r="CCB617" s="211"/>
      <c r="CCC617" s="211"/>
      <c r="CCD617" s="211"/>
      <c r="CCE617" s="211"/>
      <c r="CCF617" s="211"/>
      <c r="CCG617" s="211"/>
      <c r="CCH617" s="211"/>
      <c r="CCI617" s="211"/>
      <c r="CCJ617" s="211"/>
      <c r="CCK617" s="211"/>
      <c r="CCL617" s="211"/>
      <c r="CCM617" s="211"/>
      <c r="CCN617" s="211"/>
      <c r="CCO617" s="211"/>
      <c r="CCP617" s="211"/>
      <c r="CCQ617" s="211"/>
      <c r="CCR617" s="211"/>
      <c r="CCS617" s="211"/>
      <c r="CCT617" s="211"/>
      <c r="CCU617" s="211"/>
      <c r="CCV617" s="211"/>
      <c r="CCW617" s="211"/>
      <c r="CCX617" s="211"/>
      <c r="CCY617" s="211"/>
      <c r="CCZ617" s="211"/>
      <c r="CDA617" s="211"/>
      <c r="CDB617" s="211"/>
      <c r="CDC617" s="211"/>
      <c r="CDD617" s="211"/>
      <c r="CDE617" s="211"/>
      <c r="CDF617" s="211"/>
      <c r="CDG617" s="211"/>
      <c r="CDH617" s="211"/>
      <c r="CDI617" s="211"/>
      <c r="CDJ617" s="211"/>
      <c r="CDK617" s="211"/>
      <c r="CDL617" s="211"/>
      <c r="CDM617" s="211"/>
      <c r="CDN617" s="211"/>
      <c r="CDO617" s="211"/>
      <c r="CDP617" s="211"/>
      <c r="CDQ617" s="211"/>
      <c r="CDR617" s="211"/>
      <c r="CDS617" s="211"/>
      <c r="CDT617" s="211"/>
      <c r="CDU617" s="211"/>
      <c r="CDV617" s="211"/>
      <c r="CDW617" s="211"/>
      <c r="CDX617" s="211"/>
      <c r="CDY617" s="211"/>
      <c r="CDZ617" s="211"/>
      <c r="CEA617" s="211"/>
      <c r="CEB617" s="211"/>
      <c r="CEC617" s="211"/>
      <c r="CED617" s="211"/>
      <c r="CEE617" s="211"/>
      <c r="CEF617" s="211"/>
      <c r="CEG617" s="211"/>
      <c r="CEH617" s="211"/>
      <c r="CEI617" s="211"/>
      <c r="CEJ617" s="211"/>
      <c r="CEK617" s="211"/>
      <c r="CEL617" s="211"/>
      <c r="CEM617" s="211"/>
      <c r="CEN617" s="211"/>
      <c r="CEO617" s="211"/>
      <c r="CEP617" s="211"/>
      <c r="CEQ617" s="211"/>
      <c r="CER617" s="211"/>
      <c r="CES617" s="211"/>
      <c r="CET617" s="211"/>
      <c r="CEU617" s="211"/>
      <c r="CEV617" s="211"/>
      <c r="CEW617" s="211"/>
      <c r="CEX617" s="211"/>
      <c r="CEY617" s="211"/>
      <c r="CEZ617" s="211"/>
      <c r="CFA617" s="211"/>
      <c r="CFB617" s="211"/>
      <c r="CFC617" s="211"/>
      <c r="CFD617" s="211"/>
      <c r="CFE617" s="211"/>
      <c r="CFF617" s="211"/>
      <c r="CFG617" s="211"/>
      <c r="CFH617" s="211"/>
      <c r="CFI617" s="211"/>
      <c r="CFJ617" s="211"/>
      <c r="CFK617" s="211"/>
      <c r="CFL617" s="211"/>
      <c r="CFM617" s="211"/>
      <c r="CFN617" s="211"/>
      <c r="CFO617" s="211"/>
      <c r="CFP617" s="211"/>
      <c r="CFQ617" s="211"/>
      <c r="CFR617" s="211"/>
      <c r="CFS617" s="211"/>
      <c r="CFT617" s="211"/>
      <c r="CFU617" s="211"/>
      <c r="CFV617" s="211"/>
      <c r="CFW617" s="211"/>
      <c r="CFX617" s="211"/>
      <c r="CFY617" s="211"/>
      <c r="CFZ617" s="211"/>
      <c r="CGA617" s="211"/>
      <c r="CGB617" s="211"/>
      <c r="CGC617" s="211"/>
      <c r="CGD617" s="211"/>
      <c r="CGE617" s="211"/>
      <c r="CGF617" s="211"/>
      <c r="CGG617" s="211"/>
      <c r="CGH617" s="211"/>
      <c r="CGI617" s="211"/>
      <c r="CGJ617" s="211"/>
      <c r="CGK617" s="211"/>
      <c r="CGL617" s="211"/>
      <c r="CGM617" s="211"/>
      <c r="CGN617" s="211"/>
      <c r="CGO617" s="211"/>
      <c r="CGP617" s="211"/>
      <c r="CGQ617" s="211"/>
      <c r="CGR617" s="211"/>
      <c r="CGS617" s="211"/>
      <c r="CGT617" s="211"/>
      <c r="CGU617" s="211"/>
      <c r="CGV617" s="211"/>
      <c r="CGW617" s="211"/>
      <c r="CGX617" s="211"/>
      <c r="CGY617" s="211"/>
      <c r="CGZ617" s="211"/>
      <c r="CHA617" s="211"/>
      <c r="CHB617" s="211"/>
      <c r="CHC617" s="211"/>
      <c r="CHD617" s="211"/>
      <c r="CHE617" s="211"/>
      <c r="CHF617" s="211"/>
      <c r="CHG617" s="211"/>
      <c r="CHH617" s="211"/>
      <c r="CHI617" s="211"/>
      <c r="CHJ617" s="211"/>
      <c r="CHK617" s="211"/>
      <c r="CHL617" s="211"/>
      <c r="CHM617" s="211"/>
      <c r="CHN617" s="211"/>
      <c r="CHO617" s="211"/>
      <c r="CHP617" s="211"/>
      <c r="CHQ617" s="211"/>
      <c r="CHR617" s="211"/>
      <c r="CHS617" s="211"/>
      <c r="CHT617" s="211"/>
      <c r="CHU617" s="211"/>
      <c r="CHV617" s="211"/>
      <c r="CHW617" s="211"/>
      <c r="CHX617" s="211"/>
      <c r="CHY617" s="211"/>
      <c r="CHZ617" s="211"/>
      <c r="CIA617" s="211"/>
      <c r="CIB617" s="211"/>
      <c r="CIC617" s="211"/>
      <c r="CID617" s="211"/>
      <c r="CIE617" s="211"/>
      <c r="CIF617" s="211"/>
      <c r="CIG617" s="211"/>
      <c r="CIH617" s="211"/>
      <c r="CII617" s="211"/>
      <c r="CIJ617" s="211"/>
      <c r="CIK617" s="211"/>
      <c r="CIL617" s="211"/>
      <c r="CIM617" s="211"/>
      <c r="CIN617" s="211"/>
      <c r="CIO617" s="211"/>
      <c r="CIP617" s="211"/>
      <c r="CIQ617" s="211"/>
      <c r="CIR617" s="211"/>
      <c r="CIS617" s="211"/>
      <c r="CIT617" s="211"/>
      <c r="CIU617" s="211"/>
      <c r="CIV617" s="211"/>
      <c r="CIW617" s="211"/>
      <c r="CIX617" s="211"/>
      <c r="CIY617" s="211"/>
      <c r="CIZ617" s="211"/>
      <c r="CJA617" s="211"/>
      <c r="CJB617" s="211"/>
      <c r="CJC617" s="211"/>
      <c r="CJD617" s="211"/>
      <c r="CJE617" s="211"/>
      <c r="CJF617" s="211"/>
      <c r="CJG617" s="211"/>
      <c r="CJH617" s="211"/>
      <c r="CJI617" s="211"/>
      <c r="CJJ617" s="211"/>
      <c r="CJK617" s="211"/>
      <c r="CJL617" s="211"/>
      <c r="CJM617" s="211"/>
      <c r="CJN617" s="211"/>
      <c r="CJO617" s="211"/>
      <c r="CJP617" s="211"/>
      <c r="CJQ617" s="211"/>
      <c r="CJR617" s="211"/>
      <c r="CJS617" s="211"/>
      <c r="CJT617" s="211"/>
      <c r="CJU617" s="211"/>
      <c r="CJV617" s="211"/>
      <c r="CJW617" s="211"/>
      <c r="CJX617" s="211"/>
      <c r="CJY617" s="211"/>
      <c r="CJZ617" s="211"/>
      <c r="CKA617" s="211"/>
      <c r="CKB617" s="211"/>
      <c r="CKC617" s="211"/>
      <c r="CKD617" s="211"/>
      <c r="CKE617" s="211"/>
      <c r="CKF617" s="211"/>
      <c r="CKG617" s="211"/>
      <c r="CKH617" s="211"/>
      <c r="CKI617" s="211"/>
      <c r="CKJ617" s="211"/>
      <c r="CKK617" s="211"/>
      <c r="CKL617" s="211"/>
      <c r="CKM617" s="211"/>
      <c r="CKN617" s="211"/>
      <c r="CKO617" s="211"/>
      <c r="CKP617" s="211"/>
      <c r="CKQ617" s="211"/>
      <c r="CKR617" s="211"/>
      <c r="CKS617" s="211"/>
      <c r="CKT617" s="211"/>
      <c r="CKU617" s="211"/>
      <c r="CKV617" s="211"/>
      <c r="CKW617" s="211"/>
      <c r="CKX617" s="211"/>
      <c r="CKY617" s="211"/>
      <c r="CKZ617" s="211"/>
      <c r="CLA617" s="211"/>
      <c r="CLB617" s="211"/>
      <c r="CLC617" s="211"/>
      <c r="CLD617" s="211"/>
      <c r="CLE617" s="211"/>
      <c r="CLF617" s="211"/>
      <c r="CLG617" s="211"/>
      <c r="CLH617" s="211"/>
      <c r="CLI617" s="211"/>
      <c r="CLJ617" s="211"/>
      <c r="CLK617" s="211"/>
      <c r="CLL617" s="211"/>
      <c r="CLM617" s="211"/>
      <c r="CLN617" s="211"/>
      <c r="CLO617" s="211"/>
      <c r="CLP617" s="211"/>
      <c r="CLQ617" s="211"/>
      <c r="CLR617" s="211"/>
      <c r="CLS617" s="211"/>
      <c r="CLT617" s="211"/>
      <c r="CLU617" s="211"/>
      <c r="CLV617" s="211"/>
      <c r="CLW617" s="211"/>
      <c r="CLX617" s="211"/>
      <c r="CLY617" s="211"/>
      <c r="CLZ617" s="211"/>
      <c r="CMA617" s="211"/>
      <c r="CMB617" s="211"/>
      <c r="CMC617" s="211"/>
      <c r="CMD617" s="211"/>
      <c r="CME617" s="211"/>
      <c r="CMF617" s="211"/>
      <c r="CMG617" s="211"/>
      <c r="CMH617" s="211"/>
      <c r="CMI617" s="211"/>
      <c r="CMJ617" s="211"/>
      <c r="CMK617" s="211"/>
      <c r="CML617" s="211"/>
      <c r="CMM617" s="211"/>
      <c r="CMN617" s="211"/>
      <c r="CMO617" s="211"/>
      <c r="CMP617" s="211"/>
      <c r="CMQ617" s="211"/>
      <c r="CMR617" s="211"/>
      <c r="CMS617" s="211"/>
      <c r="CMT617" s="211"/>
      <c r="CMU617" s="211"/>
      <c r="CMV617" s="211"/>
      <c r="CMW617" s="211"/>
      <c r="CMX617" s="211"/>
      <c r="CMY617" s="211"/>
      <c r="CMZ617" s="211"/>
      <c r="CNA617" s="211"/>
      <c r="CNB617" s="211"/>
      <c r="CNC617" s="211"/>
      <c r="CND617" s="211"/>
      <c r="CNE617" s="211"/>
      <c r="CNF617" s="211"/>
      <c r="CNG617" s="211"/>
      <c r="CNH617" s="211"/>
      <c r="CNI617" s="211"/>
      <c r="CNJ617" s="211"/>
      <c r="CNK617" s="211"/>
      <c r="CNL617" s="211"/>
      <c r="CNM617" s="211"/>
      <c r="CNN617" s="211"/>
      <c r="CNO617" s="211"/>
      <c r="CNP617" s="211"/>
      <c r="CNQ617" s="211"/>
      <c r="CNR617" s="211"/>
      <c r="CNS617" s="211"/>
      <c r="CNT617" s="211"/>
      <c r="CNU617" s="211"/>
      <c r="CNV617" s="211"/>
      <c r="CNW617" s="211"/>
      <c r="CNX617" s="211"/>
      <c r="CNY617" s="211"/>
      <c r="CNZ617" s="211"/>
      <c r="COA617" s="211"/>
      <c r="COB617" s="211"/>
      <c r="COC617" s="211"/>
      <c r="COD617" s="211"/>
      <c r="COE617" s="211"/>
      <c r="COF617" s="211"/>
      <c r="COG617" s="211"/>
      <c r="COH617" s="211"/>
      <c r="COI617" s="211"/>
      <c r="COJ617" s="211"/>
      <c r="COK617" s="211"/>
      <c r="COL617" s="211"/>
      <c r="COM617" s="211"/>
      <c r="CON617" s="211"/>
      <c r="COO617" s="211"/>
      <c r="COP617" s="211"/>
      <c r="COQ617" s="211"/>
      <c r="COR617" s="211"/>
      <c r="COS617" s="211"/>
      <c r="COT617" s="211"/>
      <c r="COU617" s="211"/>
      <c r="COV617" s="211"/>
      <c r="COW617" s="211"/>
      <c r="COX617" s="211"/>
      <c r="COY617" s="211"/>
      <c r="COZ617" s="211"/>
      <c r="CPA617" s="211"/>
      <c r="CPB617" s="211"/>
      <c r="CPC617" s="211"/>
      <c r="CPD617" s="211"/>
      <c r="CPE617" s="211"/>
      <c r="CPF617" s="211"/>
      <c r="CPG617" s="211"/>
      <c r="CPH617" s="211"/>
      <c r="CPI617" s="211"/>
      <c r="CPJ617" s="211"/>
      <c r="CPK617" s="211"/>
      <c r="CPL617" s="211"/>
      <c r="CPM617" s="211"/>
      <c r="CPN617" s="211"/>
      <c r="CPO617" s="211"/>
      <c r="CPP617" s="211"/>
      <c r="CPQ617" s="211"/>
      <c r="CPR617" s="211"/>
      <c r="CPS617" s="211"/>
      <c r="CPT617" s="211"/>
      <c r="CPU617" s="211"/>
      <c r="CPV617" s="211"/>
      <c r="CPW617" s="211"/>
      <c r="CPX617" s="211"/>
      <c r="CPY617" s="211"/>
      <c r="CPZ617" s="211"/>
      <c r="CQA617" s="211"/>
      <c r="CQB617" s="211"/>
      <c r="CQC617" s="211"/>
      <c r="CQD617" s="211"/>
      <c r="CQE617" s="211"/>
      <c r="CQF617" s="211"/>
      <c r="CQG617" s="211"/>
      <c r="CQH617" s="211"/>
      <c r="CQI617" s="211"/>
      <c r="CQJ617" s="211"/>
      <c r="CQK617" s="211"/>
      <c r="CQL617" s="211"/>
      <c r="CQM617" s="211"/>
      <c r="CQN617" s="211"/>
      <c r="CQO617" s="211"/>
      <c r="CQP617" s="211"/>
      <c r="CQQ617" s="211"/>
      <c r="CQR617" s="211"/>
      <c r="CQS617" s="211"/>
      <c r="CQT617" s="211"/>
      <c r="CQU617" s="211"/>
      <c r="CQV617" s="211"/>
      <c r="CQW617" s="211"/>
      <c r="CQX617" s="211"/>
      <c r="CQY617" s="211"/>
      <c r="CQZ617" s="211"/>
      <c r="CRA617" s="211"/>
      <c r="CRB617" s="211"/>
      <c r="CRC617" s="211"/>
      <c r="CRD617" s="211"/>
      <c r="CRE617" s="211"/>
      <c r="CRF617" s="211"/>
      <c r="CRG617" s="211"/>
      <c r="CRH617" s="211"/>
      <c r="CRI617" s="211"/>
      <c r="CRJ617" s="211"/>
      <c r="CRK617" s="211"/>
      <c r="CRL617" s="211"/>
      <c r="CRM617" s="211"/>
      <c r="CRN617" s="211"/>
      <c r="CRO617" s="211"/>
      <c r="CRP617" s="211"/>
      <c r="CRQ617" s="211"/>
      <c r="CRR617" s="211"/>
      <c r="CRS617" s="211"/>
      <c r="CRT617" s="211"/>
      <c r="CRU617" s="211"/>
      <c r="CRV617" s="211"/>
      <c r="CRW617" s="211"/>
      <c r="CRX617" s="211"/>
      <c r="CRY617" s="211"/>
      <c r="CRZ617" s="211"/>
      <c r="CSA617" s="211"/>
      <c r="CSB617" s="211"/>
      <c r="CSC617" s="211"/>
      <c r="CSD617" s="211"/>
      <c r="CSE617" s="211"/>
      <c r="CSF617" s="211"/>
      <c r="CSG617" s="211"/>
      <c r="CSH617" s="211"/>
      <c r="CSI617" s="211"/>
      <c r="CSJ617" s="211"/>
      <c r="CSK617" s="211"/>
      <c r="CSL617" s="211"/>
      <c r="CSM617" s="211"/>
      <c r="CSN617" s="211"/>
      <c r="CSO617" s="211"/>
      <c r="CSP617" s="211"/>
      <c r="CSQ617" s="211"/>
      <c r="CSR617" s="211"/>
      <c r="CSS617" s="211"/>
      <c r="CST617" s="211"/>
      <c r="CSU617" s="211"/>
      <c r="CSV617" s="211"/>
      <c r="CSW617" s="211"/>
      <c r="CSX617" s="211"/>
      <c r="CSY617" s="211"/>
      <c r="CSZ617" s="211"/>
      <c r="CTA617" s="211"/>
      <c r="CTB617" s="211"/>
      <c r="CTC617" s="211"/>
      <c r="CTD617" s="211"/>
      <c r="CTE617" s="211"/>
      <c r="CTF617" s="211"/>
      <c r="CTG617" s="211"/>
      <c r="CTH617" s="211"/>
      <c r="CTI617" s="211"/>
      <c r="CTJ617" s="211"/>
      <c r="CTK617" s="211"/>
      <c r="CTL617" s="211"/>
      <c r="CTM617" s="211"/>
      <c r="CTN617" s="211"/>
      <c r="CTO617" s="211"/>
      <c r="CTP617" s="211"/>
      <c r="CTQ617" s="211"/>
      <c r="CTR617" s="211"/>
      <c r="CTS617" s="211"/>
      <c r="CTT617" s="211"/>
      <c r="CTU617" s="211"/>
      <c r="CTV617" s="211"/>
      <c r="CTW617" s="211"/>
      <c r="CTX617" s="211"/>
      <c r="CTY617" s="211"/>
      <c r="CTZ617" s="211"/>
      <c r="CUA617" s="211"/>
      <c r="CUB617" s="211"/>
      <c r="CUC617" s="211"/>
      <c r="CUD617" s="211"/>
      <c r="CUE617" s="211"/>
      <c r="CUF617" s="211"/>
      <c r="CUG617" s="211"/>
      <c r="CUH617" s="211"/>
      <c r="CUI617" s="211"/>
      <c r="CUJ617" s="211"/>
      <c r="CUK617" s="211"/>
      <c r="CUL617" s="211"/>
      <c r="CUM617" s="211"/>
      <c r="CUN617" s="211"/>
      <c r="CUO617" s="211"/>
      <c r="CUP617" s="211"/>
      <c r="CUQ617" s="211"/>
      <c r="CUR617" s="211"/>
      <c r="CUS617" s="211"/>
      <c r="CUT617" s="211"/>
      <c r="CUU617" s="211"/>
      <c r="CUV617" s="211"/>
      <c r="CUW617" s="211"/>
      <c r="CUX617" s="211"/>
      <c r="CUY617" s="211"/>
      <c r="CUZ617" s="211"/>
      <c r="CVA617" s="211"/>
      <c r="CVB617" s="211"/>
      <c r="CVC617" s="211"/>
      <c r="CVD617" s="211"/>
      <c r="CVE617" s="211"/>
      <c r="CVF617" s="211"/>
      <c r="CVG617" s="211"/>
      <c r="CVH617" s="211"/>
      <c r="CVI617" s="211"/>
      <c r="CVJ617" s="211"/>
      <c r="CVK617" s="211"/>
      <c r="CVL617" s="211"/>
      <c r="CVM617" s="211"/>
      <c r="CVN617" s="211"/>
      <c r="CVO617" s="211"/>
      <c r="CVP617" s="211"/>
      <c r="CVQ617" s="211"/>
      <c r="CVR617" s="211"/>
      <c r="CVS617" s="211"/>
      <c r="CVT617" s="211"/>
      <c r="CVU617" s="211"/>
      <c r="CVV617" s="211"/>
      <c r="CVW617" s="211"/>
      <c r="CVX617" s="211"/>
      <c r="CVY617" s="211"/>
      <c r="CVZ617" s="211"/>
      <c r="CWA617" s="211"/>
      <c r="CWB617" s="211"/>
      <c r="CWC617" s="211"/>
      <c r="CWD617" s="211"/>
      <c r="CWE617" s="211"/>
      <c r="CWF617" s="211"/>
      <c r="CWG617" s="211"/>
      <c r="CWH617" s="211"/>
      <c r="CWI617" s="211"/>
      <c r="CWJ617" s="211"/>
      <c r="CWK617" s="211"/>
      <c r="CWL617" s="211"/>
      <c r="CWM617" s="211"/>
      <c r="CWN617" s="211"/>
      <c r="CWO617" s="211"/>
      <c r="CWP617" s="211"/>
      <c r="CWQ617" s="211"/>
      <c r="CWR617" s="211"/>
      <c r="CWS617" s="211"/>
      <c r="CWT617" s="211"/>
      <c r="CWU617" s="211"/>
      <c r="CWV617" s="211"/>
      <c r="CWW617" s="211"/>
      <c r="CWX617" s="211"/>
      <c r="CWY617" s="211"/>
      <c r="CWZ617" s="211"/>
      <c r="CXA617" s="211"/>
      <c r="CXB617" s="211"/>
      <c r="CXC617" s="211"/>
      <c r="CXD617" s="211"/>
      <c r="CXE617" s="211"/>
      <c r="CXF617" s="211"/>
      <c r="CXG617" s="211"/>
      <c r="CXH617" s="211"/>
      <c r="CXI617" s="211"/>
      <c r="CXJ617" s="211"/>
      <c r="CXK617" s="211"/>
      <c r="CXL617" s="211"/>
      <c r="CXM617" s="211"/>
      <c r="CXN617" s="211"/>
      <c r="CXO617" s="211"/>
      <c r="CXP617" s="211"/>
      <c r="CXQ617" s="211"/>
      <c r="CXR617" s="211"/>
      <c r="CXS617" s="211"/>
      <c r="CXT617" s="211"/>
      <c r="CXU617" s="211"/>
      <c r="CXV617" s="211"/>
      <c r="CXW617" s="211"/>
      <c r="CXX617" s="211"/>
      <c r="CXY617" s="211"/>
      <c r="CXZ617" s="211"/>
      <c r="CYA617" s="211"/>
      <c r="CYB617" s="211"/>
      <c r="CYC617" s="211"/>
      <c r="CYD617" s="211"/>
      <c r="CYE617" s="211"/>
      <c r="CYF617" s="211"/>
      <c r="CYG617" s="211"/>
      <c r="CYH617" s="211"/>
      <c r="CYI617" s="211"/>
      <c r="CYJ617" s="211"/>
      <c r="CYK617" s="211"/>
      <c r="CYL617" s="211"/>
      <c r="CYM617" s="211"/>
      <c r="CYN617" s="211"/>
      <c r="CYO617" s="211"/>
      <c r="CYP617" s="211"/>
      <c r="CYQ617" s="211"/>
      <c r="CYR617" s="211"/>
      <c r="CYS617" s="211"/>
      <c r="CYT617" s="211"/>
      <c r="CYU617" s="211"/>
      <c r="CYV617" s="211"/>
      <c r="CYW617" s="211"/>
      <c r="CYX617" s="211"/>
      <c r="CYY617" s="211"/>
      <c r="CYZ617" s="211"/>
      <c r="CZA617" s="211"/>
      <c r="CZB617" s="211"/>
      <c r="CZC617" s="211"/>
      <c r="CZD617" s="211"/>
      <c r="CZE617" s="211"/>
      <c r="CZF617" s="211"/>
      <c r="CZG617" s="211"/>
      <c r="CZH617" s="211"/>
      <c r="CZI617" s="211"/>
      <c r="CZJ617" s="211"/>
      <c r="CZK617" s="211"/>
      <c r="CZL617" s="211"/>
      <c r="CZM617" s="211"/>
      <c r="CZN617" s="211"/>
      <c r="CZO617" s="211"/>
      <c r="CZP617" s="211"/>
      <c r="CZQ617" s="211"/>
      <c r="CZR617" s="211"/>
      <c r="CZS617" s="211"/>
      <c r="CZT617" s="211"/>
      <c r="CZU617" s="211"/>
      <c r="CZV617" s="211"/>
      <c r="CZW617" s="211"/>
      <c r="CZX617" s="211"/>
      <c r="CZY617" s="211"/>
      <c r="CZZ617" s="211"/>
      <c r="DAA617" s="211"/>
      <c r="DAB617" s="211"/>
      <c r="DAC617" s="211"/>
      <c r="DAD617" s="211"/>
      <c r="DAE617" s="211"/>
      <c r="DAF617" s="211"/>
      <c r="DAG617" s="211"/>
      <c r="DAH617" s="211"/>
      <c r="DAI617" s="211"/>
      <c r="DAJ617" s="211"/>
      <c r="DAK617" s="211"/>
      <c r="DAL617" s="211"/>
      <c r="DAM617" s="211"/>
      <c r="DAN617" s="211"/>
      <c r="DAO617" s="211"/>
      <c r="DAP617" s="211"/>
      <c r="DAQ617" s="211"/>
      <c r="DAR617" s="211"/>
      <c r="DAS617" s="211"/>
      <c r="DAT617" s="211"/>
      <c r="DAU617" s="211"/>
      <c r="DAV617" s="211"/>
      <c r="DAW617" s="211"/>
      <c r="DAX617" s="211"/>
      <c r="DAY617" s="211"/>
      <c r="DAZ617" s="211"/>
      <c r="DBA617" s="211"/>
      <c r="DBB617" s="211"/>
      <c r="DBC617" s="211"/>
      <c r="DBD617" s="211"/>
      <c r="DBE617" s="211"/>
      <c r="DBF617" s="211"/>
      <c r="DBG617" s="211"/>
      <c r="DBH617" s="211"/>
      <c r="DBI617" s="211"/>
      <c r="DBJ617" s="211"/>
      <c r="DBK617" s="211"/>
      <c r="DBL617" s="211"/>
      <c r="DBM617" s="211"/>
      <c r="DBN617" s="211"/>
      <c r="DBO617" s="211"/>
      <c r="DBP617" s="211"/>
      <c r="DBQ617" s="211"/>
      <c r="DBR617" s="211"/>
      <c r="DBS617" s="211"/>
      <c r="DBT617" s="211"/>
      <c r="DBU617" s="211"/>
      <c r="DBV617" s="211"/>
      <c r="DBW617" s="211"/>
      <c r="DBX617" s="211"/>
      <c r="DBY617" s="211"/>
      <c r="DBZ617" s="211"/>
      <c r="DCA617" s="211"/>
      <c r="DCB617" s="211"/>
      <c r="DCC617" s="211"/>
      <c r="DCD617" s="211"/>
      <c r="DCE617" s="211"/>
      <c r="DCF617" s="211"/>
      <c r="DCG617" s="211"/>
      <c r="DCH617" s="211"/>
      <c r="DCI617" s="211"/>
      <c r="DCJ617" s="211"/>
      <c r="DCK617" s="211"/>
      <c r="DCL617" s="211"/>
      <c r="DCM617" s="211"/>
      <c r="DCN617" s="211"/>
      <c r="DCO617" s="211"/>
      <c r="DCP617" s="211"/>
      <c r="DCQ617" s="211"/>
      <c r="DCR617" s="211"/>
      <c r="DCS617" s="211"/>
      <c r="DCT617" s="211"/>
      <c r="DCU617" s="211"/>
      <c r="DCV617" s="211"/>
      <c r="DCW617" s="211"/>
      <c r="DCX617" s="211"/>
      <c r="DCY617" s="211"/>
      <c r="DCZ617" s="211"/>
      <c r="DDA617" s="211"/>
      <c r="DDB617" s="211"/>
      <c r="DDC617" s="211"/>
      <c r="DDD617" s="211"/>
      <c r="DDE617" s="211"/>
      <c r="DDF617" s="211"/>
      <c r="DDG617" s="211"/>
      <c r="DDH617" s="211"/>
      <c r="DDI617" s="211"/>
      <c r="DDJ617" s="211"/>
      <c r="DDK617" s="211"/>
      <c r="DDL617" s="211"/>
      <c r="DDM617" s="211"/>
      <c r="DDN617" s="211"/>
      <c r="DDO617" s="211"/>
      <c r="DDP617" s="211"/>
      <c r="DDQ617" s="211"/>
      <c r="DDR617" s="211"/>
      <c r="DDS617" s="211"/>
      <c r="DDT617" s="211"/>
      <c r="DDU617" s="211"/>
      <c r="DDV617" s="211"/>
      <c r="DDW617" s="211"/>
      <c r="DDX617" s="211"/>
      <c r="DDY617" s="211"/>
      <c r="DDZ617" s="211"/>
      <c r="DEA617" s="211"/>
      <c r="DEB617" s="211"/>
      <c r="DEC617" s="211"/>
      <c r="DED617" s="211"/>
      <c r="DEE617" s="211"/>
      <c r="DEF617" s="211"/>
      <c r="DEG617" s="211"/>
      <c r="DEH617" s="211"/>
      <c r="DEI617" s="211"/>
      <c r="DEJ617" s="211"/>
      <c r="DEK617" s="211"/>
      <c r="DEL617" s="211"/>
      <c r="DEM617" s="211"/>
      <c r="DEN617" s="211"/>
      <c r="DEO617" s="211"/>
      <c r="DEP617" s="211"/>
      <c r="DEQ617" s="211"/>
      <c r="DER617" s="211"/>
      <c r="DES617" s="211"/>
      <c r="DET617" s="211"/>
      <c r="DEU617" s="211"/>
      <c r="DEV617" s="211"/>
      <c r="DEW617" s="211"/>
      <c r="DEX617" s="211"/>
      <c r="DEY617" s="211"/>
      <c r="DEZ617" s="211"/>
      <c r="DFA617" s="211"/>
      <c r="DFB617" s="211"/>
      <c r="DFC617" s="211"/>
      <c r="DFD617" s="211"/>
      <c r="DFE617" s="211"/>
      <c r="DFF617" s="211"/>
      <c r="DFG617" s="211"/>
      <c r="DFH617" s="211"/>
      <c r="DFI617" s="211"/>
      <c r="DFJ617" s="211"/>
      <c r="DFK617" s="211"/>
      <c r="DFL617" s="211"/>
      <c r="DFM617" s="211"/>
      <c r="DFN617" s="211"/>
      <c r="DFO617" s="211"/>
      <c r="DFP617" s="211"/>
      <c r="DFQ617" s="211"/>
      <c r="DFR617" s="211"/>
      <c r="DFS617" s="211"/>
      <c r="DFT617" s="211"/>
      <c r="DFU617" s="211"/>
      <c r="DFV617" s="211"/>
      <c r="DFW617" s="211"/>
      <c r="DFX617" s="211"/>
      <c r="DFY617" s="211"/>
      <c r="DFZ617" s="211"/>
      <c r="DGA617" s="211"/>
      <c r="DGB617" s="211"/>
      <c r="DGC617" s="211"/>
      <c r="DGD617" s="211"/>
      <c r="DGE617" s="211"/>
      <c r="DGF617" s="211"/>
      <c r="DGG617" s="211"/>
      <c r="DGH617" s="211"/>
      <c r="DGI617" s="211"/>
      <c r="DGJ617" s="211"/>
      <c r="DGK617" s="211"/>
      <c r="DGL617" s="211"/>
      <c r="DGM617" s="211"/>
      <c r="DGN617" s="211"/>
      <c r="DGO617" s="211"/>
      <c r="DGP617" s="211"/>
      <c r="DGQ617" s="211"/>
      <c r="DGR617" s="211"/>
      <c r="DGS617" s="211"/>
      <c r="DGT617" s="211"/>
      <c r="DGU617" s="211"/>
      <c r="DGV617" s="211"/>
      <c r="DGW617" s="211"/>
      <c r="DGX617" s="211"/>
      <c r="DGY617" s="211"/>
      <c r="DGZ617" s="211"/>
      <c r="DHA617" s="211"/>
      <c r="DHB617" s="211"/>
      <c r="DHC617" s="211"/>
      <c r="DHD617" s="211"/>
      <c r="DHE617" s="211"/>
      <c r="DHF617" s="211"/>
      <c r="DHG617" s="211"/>
      <c r="DHH617" s="211"/>
      <c r="DHI617" s="211"/>
      <c r="DHJ617" s="211"/>
      <c r="DHK617" s="211"/>
      <c r="DHL617" s="211"/>
      <c r="DHM617" s="211"/>
      <c r="DHN617" s="211"/>
      <c r="DHO617" s="211"/>
      <c r="DHP617" s="211"/>
      <c r="DHQ617" s="211"/>
      <c r="DHR617" s="211"/>
      <c r="DHS617" s="211"/>
      <c r="DHT617" s="211"/>
      <c r="DHU617" s="211"/>
      <c r="DHV617" s="211"/>
      <c r="DHW617" s="211"/>
      <c r="DHX617" s="211"/>
      <c r="DHY617" s="211"/>
      <c r="DHZ617" s="211"/>
      <c r="DIA617" s="211"/>
      <c r="DIB617" s="211"/>
      <c r="DIC617" s="211"/>
      <c r="DID617" s="211"/>
      <c r="DIE617" s="211"/>
      <c r="DIF617" s="211"/>
      <c r="DIG617" s="211"/>
      <c r="DIH617" s="211"/>
      <c r="DII617" s="211"/>
      <c r="DIJ617" s="211"/>
      <c r="DIK617" s="211"/>
      <c r="DIL617" s="211"/>
      <c r="DIM617" s="211"/>
      <c r="DIN617" s="211"/>
      <c r="DIO617" s="211"/>
      <c r="DIP617" s="211"/>
      <c r="DIQ617" s="211"/>
      <c r="DIR617" s="211"/>
      <c r="DIS617" s="211"/>
      <c r="DIT617" s="211"/>
      <c r="DIU617" s="211"/>
      <c r="DIV617" s="211"/>
      <c r="DIW617" s="211"/>
      <c r="DIX617" s="211"/>
      <c r="DIY617" s="211"/>
      <c r="DIZ617" s="211"/>
      <c r="DJA617" s="211"/>
      <c r="DJB617" s="211"/>
      <c r="DJC617" s="211"/>
      <c r="DJD617" s="211"/>
      <c r="DJE617" s="211"/>
      <c r="DJF617" s="211"/>
      <c r="DJG617" s="211"/>
      <c r="DJH617" s="211"/>
      <c r="DJI617" s="211"/>
      <c r="DJJ617" s="211"/>
      <c r="DJK617" s="211"/>
      <c r="DJL617" s="211"/>
      <c r="DJM617" s="211"/>
      <c r="DJN617" s="211"/>
      <c r="DJO617" s="211"/>
      <c r="DJP617" s="211"/>
      <c r="DJQ617" s="211"/>
      <c r="DJR617" s="211"/>
      <c r="DJS617" s="211"/>
      <c r="DJT617" s="211"/>
      <c r="DJU617" s="211"/>
      <c r="DJV617" s="211"/>
      <c r="DJW617" s="211"/>
      <c r="DJX617" s="211"/>
      <c r="DJY617" s="211"/>
      <c r="DJZ617" s="211"/>
      <c r="DKA617" s="211"/>
      <c r="DKB617" s="211"/>
      <c r="DKC617" s="211"/>
      <c r="DKD617" s="211"/>
      <c r="DKE617" s="211"/>
      <c r="DKF617" s="211"/>
      <c r="DKG617" s="211"/>
      <c r="DKH617" s="211"/>
      <c r="DKI617" s="211"/>
      <c r="DKJ617" s="211"/>
      <c r="DKK617" s="211"/>
      <c r="DKL617" s="211"/>
      <c r="DKM617" s="211"/>
      <c r="DKN617" s="211"/>
      <c r="DKO617" s="211"/>
      <c r="DKP617" s="211"/>
      <c r="DKQ617" s="211"/>
      <c r="DKR617" s="211"/>
      <c r="DKS617" s="211"/>
      <c r="DKT617" s="211"/>
      <c r="DKU617" s="211"/>
      <c r="DKV617" s="211"/>
      <c r="DKW617" s="211"/>
      <c r="DKX617" s="211"/>
      <c r="DKY617" s="211"/>
      <c r="DKZ617" s="211"/>
      <c r="DLA617" s="211"/>
      <c r="DLB617" s="211"/>
      <c r="DLC617" s="211"/>
      <c r="DLD617" s="211"/>
      <c r="DLE617" s="211"/>
      <c r="DLF617" s="211"/>
      <c r="DLG617" s="211"/>
      <c r="DLH617" s="211"/>
      <c r="DLI617" s="211"/>
      <c r="DLJ617" s="211"/>
      <c r="DLK617" s="211"/>
      <c r="DLL617" s="211"/>
      <c r="DLM617" s="211"/>
      <c r="DLN617" s="211"/>
      <c r="DLO617" s="211"/>
      <c r="DLP617" s="211"/>
      <c r="DLQ617" s="211"/>
      <c r="DLR617" s="211"/>
      <c r="DLS617" s="211"/>
      <c r="DLT617" s="211"/>
      <c r="DLU617" s="211"/>
      <c r="DLV617" s="211"/>
      <c r="DLW617" s="211"/>
      <c r="DLX617" s="211"/>
      <c r="DLY617" s="211"/>
      <c r="DLZ617" s="211"/>
      <c r="DMA617" s="211"/>
      <c r="DMB617" s="211"/>
      <c r="DMC617" s="211"/>
      <c r="DMD617" s="211"/>
      <c r="DME617" s="211"/>
      <c r="DMF617" s="211"/>
      <c r="DMG617" s="211"/>
      <c r="DMH617" s="211"/>
      <c r="DMI617" s="211"/>
      <c r="DMJ617" s="211"/>
      <c r="DMK617" s="211"/>
      <c r="DML617" s="211"/>
      <c r="DMM617" s="211"/>
      <c r="DMN617" s="211"/>
      <c r="DMO617" s="211"/>
      <c r="DMP617" s="211"/>
      <c r="DMQ617" s="211"/>
      <c r="DMR617" s="211"/>
      <c r="DMS617" s="211"/>
      <c r="DMT617" s="211"/>
      <c r="DMU617" s="211"/>
      <c r="DMV617" s="211"/>
      <c r="DMW617" s="211"/>
      <c r="DMX617" s="211"/>
      <c r="DMY617" s="211"/>
      <c r="DMZ617" s="211"/>
      <c r="DNA617" s="211"/>
      <c r="DNB617" s="211"/>
      <c r="DNC617" s="211"/>
      <c r="DND617" s="211"/>
      <c r="DNE617" s="211"/>
      <c r="DNF617" s="211"/>
      <c r="DNG617" s="211"/>
      <c r="DNH617" s="211"/>
      <c r="DNI617" s="211"/>
      <c r="DNJ617" s="211"/>
      <c r="DNK617" s="211"/>
      <c r="DNL617" s="211"/>
      <c r="DNM617" s="211"/>
      <c r="DNN617" s="211"/>
      <c r="DNO617" s="211"/>
      <c r="DNP617" s="211"/>
      <c r="DNQ617" s="211"/>
      <c r="DNR617" s="211"/>
      <c r="DNS617" s="211"/>
      <c r="DNT617" s="211"/>
      <c r="DNU617" s="211"/>
      <c r="DNV617" s="211"/>
      <c r="DNW617" s="211"/>
      <c r="DNX617" s="211"/>
      <c r="DNY617" s="211"/>
      <c r="DNZ617" s="211"/>
      <c r="DOA617" s="211"/>
      <c r="DOB617" s="211"/>
      <c r="DOC617" s="211"/>
      <c r="DOD617" s="211"/>
      <c r="DOE617" s="211"/>
      <c r="DOF617" s="211"/>
      <c r="DOG617" s="211"/>
      <c r="DOH617" s="211"/>
      <c r="DOI617" s="211"/>
      <c r="DOJ617" s="211"/>
      <c r="DOK617" s="211"/>
      <c r="DOL617" s="211"/>
      <c r="DOM617" s="211"/>
      <c r="DON617" s="211"/>
      <c r="DOO617" s="211"/>
      <c r="DOP617" s="211"/>
      <c r="DOQ617" s="211"/>
      <c r="DOR617" s="211"/>
      <c r="DOS617" s="211"/>
      <c r="DOT617" s="211"/>
      <c r="DOU617" s="211"/>
      <c r="DOV617" s="211"/>
      <c r="DOW617" s="211"/>
      <c r="DOX617" s="211"/>
      <c r="DOY617" s="211"/>
      <c r="DOZ617" s="211"/>
      <c r="DPA617" s="211"/>
      <c r="DPB617" s="211"/>
      <c r="DPC617" s="211"/>
      <c r="DPD617" s="211"/>
      <c r="DPE617" s="211"/>
      <c r="DPF617" s="211"/>
      <c r="DPG617" s="211"/>
      <c r="DPH617" s="211"/>
      <c r="DPI617" s="211"/>
      <c r="DPJ617" s="211"/>
      <c r="DPK617" s="211"/>
      <c r="DPL617" s="211"/>
      <c r="DPM617" s="211"/>
      <c r="DPN617" s="211"/>
      <c r="DPO617" s="211"/>
      <c r="DPP617" s="211"/>
      <c r="DPQ617" s="211"/>
      <c r="DPR617" s="211"/>
      <c r="DPS617" s="211"/>
      <c r="DPT617" s="211"/>
      <c r="DPU617" s="211"/>
      <c r="DPV617" s="211"/>
      <c r="DPW617" s="211"/>
      <c r="DPX617" s="211"/>
      <c r="DPY617" s="211"/>
      <c r="DPZ617" s="211"/>
      <c r="DQA617" s="211"/>
      <c r="DQB617" s="211"/>
      <c r="DQC617" s="211"/>
      <c r="DQD617" s="211"/>
      <c r="DQE617" s="211"/>
      <c r="DQF617" s="211"/>
      <c r="DQG617" s="211"/>
      <c r="DQH617" s="211"/>
      <c r="DQI617" s="211"/>
      <c r="DQJ617" s="211"/>
      <c r="DQK617" s="211"/>
      <c r="DQL617" s="211"/>
      <c r="DQM617" s="211"/>
      <c r="DQN617" s="211"/>
      <c r="DQO617" s="211"/>
      <c r="DQP617" s="211"/>
      <c r="DQQ617" s="211"/>
      <c r="DQR617" s="211"/>
      <c r="DQS617" s="211"/>
      <c r="DQT617" s="211"/>
      <c r="DQU617" s="211"/>
      <c r="DQV617" s="211"/>
      <c r="DQW617" s="211"/>
      <c r="DQX617" s="211"/>
      <c r="DQY617" s="211"/>
      <c r="DQZ617" s="211"/>
      <c r="DRA617" s="211"/>
      <c r="DRB617" s="211"/>
      <c r="DRC617" s="211"/>
      <c r="DRD617" s="211"/>
      <c r="DRE617" s="211"/>
      <c r="DRF617" s="211"/>
      <c r="DRG617" s="211"/>
      <c r="DRH617" s="211"/>
      <c r="DRI617" s="211"/>
      <c r="DRJ617" s="211"/>
      <c r="DRK617" s="211"/>
      <c r="DRL617" s="211"/>
      <c r="DRM617" s="211"/>
      <c r="DRN617" s="211"/>
      <c r="DRO617" s="211"/>
      <c r="DRP617" s="211"/>
      <c r="DRQ617" s="211"/>
      <c r="DRR617" s="211"/>
      <c r="DRS617" s="211"/>
      <c r="DRT617" s="211"/>
      <c r="DRU617" s="211"/>
      <c r="DRV617" s="211"/>
      <c r="DRW617" s="211"/>
      <c r="DRX617" s="211"/>
      <c r="DRY617" s="211"/>
      <c r="DRZ617" s="211"/>
      <c r="DSA617" s="211"/>
      <c r="DSB617" s="211"/>
      <c r="DSC617" s="211"/>
      <c r="DSD617" s="211"/>
      <c r="DSE617" s="211"/>
      <c r="DSF617" s="211"/>
      <c r="DSG617" s="211"/>
      <c r="DSH617" s="211"/>
      <c r="DSI617" s="211"/>
      <c r="DSJ617" s="211"/>
      <c r="DSK617" s="211"/>
      <c r="DSL617" s="211"/>
      <c r="DSM617" s="211"/>
      <c r="DSN617" s="211"/>
      <c r="DSO617" s="211"/>
      <c r="DSP617" s="211"/>
      <c r="DSQ617" s="211"/>
      <c r="DSR617" s="211"/>
      <c r="DSS617" s="211"/>
      <c r="DST617" s="211"/>
      <c r="DSU617" s="211"/>
      <c r="DSV617" s="211"/>
      <c r="DSW617" s="211"/>
      <c r="DSX617" s="211"/>
      <c r="DSY617" s="211"/>
      <c r="DSZ617" s="211"/>
      <c r="DTA617" s="211"/>
      <c r="DTB617" s="211"/>
      <c r="DTC617" s="211"/>
      <c r="DTD617" s="211"/>
      <c r="DTE617" s="211"/>
      <c r="DTF617" s="211"/>
      <c r="DTG617" s="211"/>
      <c r="DTH617" s="211"/>
      <c r="DTI617" s="211"/>
      <c r="DTJ617" s="211"/>
      <c r="DTK617" s="211"/>
      <c r="DTL617" s="211"/>
      <c r="DTM617" s="211"/>
      <c r="DTN617" s="211"/>
      <c r="DTO617" s="211"/>
      <c r="DTP617" s="211"/>
      <c r="DTQ617" s="211"/>
      <c r="DTR617" s="211"/>
      <c r="DTS617" s="211"/>
      <c r="DTT617" s="211"/>
      <c r="DTU617" s="211"/>
      <c r="DTV617" s="211"/>
      <c r="DTW617" s="211"/>
      <c r="DTX617" s="211"/>
      <c r="DTY617" s="211"/>
      <c r="DTZ617" s="211"/>
      <c r="DUA617" s="211"/>
      <c r="DUB617" s="211"/>
      <c r="DUC617" s="211"/>
      <c r="DUD617" s="211"/>
      <c r="DUE617" s="211"/>
      <c r="DUF617" s="211"/>
      <c r="DUG617" s="211"/>
      <c r="DUH617" s="211"/>
      <c r="DUI617" s="211"/>
      <c r="DUJ617" s="211"/>
      <c r="DUK617" s="211"/>
      <c r="DUL617" s="211"/>
      <c r="DUM617" s="211"/>
      <c r="DUN617" s="211"/>
      <c r="DUO617" s="211"/>
      <c r="DUP617" s="211"/>
      <c r="DUQ617" s="211"/>
      <c r="DUR617" s="211"/>
      <c r="DUS617" s="211"/>
      <c r="DUT617" s="211"/>
      <c r="DUU617" s="211"/>
      <c r="DUV617" s="211"/>
      <c r="DUW617" s="211"/>
      <c r="DUX617" s="211"/>
      <c r="DUY617" s="211"/>
      <c r="DUZ617" s="211"/>
      <c r="DVA617" s="211"/>
      <c r="DVB617" s="211"/>
      <c r="DVC617" s="211"/>
      <c r="DVD617" s="211"/>
      <c r="DVE617" s="211"/>
      <c r="DVF617" s="211"/>
      <c r="DVG617" s="211"/>
      <c r="DVH617" s="211"/>
      <c r="DVI617" s="211"/>
      <c r="DVJ617" s="211"/>
      <c r="DVK617" s="211"/>
      <c r="DVL617" s="211"/>
      <c r="DVM617" s="211"/>
      <c r="DVN617" s="211"/>
      <c r="DVO617" s="211"/>
      <c r="DVP617" s="211"/>
      <c r="DVQ617" s="211"/>
      <c r="DVR617" s="211"/>
      <c r="DVS617" s="211"/>
      <c r="DVT617" s="211"/>
      <c r="DVU617" s="211"/>
      <c r="DVV617" s="211"/>
      <c r="DVW617" s="211"/>
      <c r="DVX617" s="211"/>
      <c r="DVY617" s="211"/>
      <c r="DVZ617" s="211"/>
      <c r="DWA617" s="211"/>
      <c r="DWB617" s="211"/>
      <c r="DWC617" s="211"/>
      <c r="DWD617" s="211"/>
      <c r="DWE617" s="211"/>
      <c r="DWF617" s="211"/>
      <c r="DWG617" s="211"/>
      <c r="DWH617" s="211"/>
      <c r="DWI617" s="211"/>
      <c r="DWJ617" s="211"/>
      <c r="DWK617" s="211"/>
      <c r="DWL617" s="211"/>
      <c r="DWM617" s="211"/>
      <c r="DWN617" s="211"/>
      <c r="DWO617" s="211"/>
      <c r="DWP617" s="211"/>
      <c r="DWQ617" s="211"/>
      <c r="DWR617" s="211"/>
      <c r="DWS617" s="211"/>
      <c r="DWT617" s="211"/>
      <c r="DWU617" s="211"/>
      <c r="DWV617" s="211"/>
      <c r="DWW617" s="211"/>
      <c r="DWX617" s="211"/>
      <c r="DWY617" s="211"/>
      <c r="DWZ617" s="211"/>
      <c r="DXA617" s="211"/>
      <c r="DXB617" s="211"/>
      <c r="DXC617" s="211"/>
      <c r="DXD617" s="211"/>
      <c r="DXE617" s="211"/>
      <c r="DXF617" s="211"/>
      <c r="DXG617" s="211"/>
      <c r="DXH617" s="211"/>
      <c r="DXI617" s="211"/>
      <c r="DXJ617" s="211"/>
      <c r="DXK617" s="211"/>
      <c r="DXL617" s="211"/>
      <c r="DXM617" s="211"/>
      <c r="DXN617" s="211"/>
      <c r="DXO617" s="211"/>
      <c r="DXP617" s="211"/>
      <c r="DXQ617" s="211"/>
      <c r="DXR617" s="211"/>
      <c r="DXS617" s="211"/>
      <c r="DXT617" s="211"/>
      <c r="DXU617" s="211"/>
      <c r="DXV617" s="211"/>
      <c r="DXW617" s="211"/>
      <c r="DXX617" s="211"/>
      <c r="DXY617" s="211"/>
      <c r="DXZ617" s="211"/>
      <c r="DYA617" s="211"/>
      <c r="DYB617" s="211"/>
      <c r="DYC617" s="211"/>
      <c r="DYD617" s="211"/>
      <c r="DYE617" s="211"/>
      <c r="DYF617" s="211"/>
      <c r="DYG617" s="211"/>
      <c r="DYH617" s="211"/>
      <c r="DYI617" s="211"/>
      <c r="DYJ617" s="211"/>
      <c r="DYK617" s="211"/>
      <c r="DYL617" s="211"/>
      <c r="DYM617" s="211"/>
      <c r="DYN617" s="211"/>
      <c r="DYO617" s="211"/>
      <c r="DYP617" s="211"/>
      <c r="DYQ617" s="211"/>
      <c r="DYR617" s="211"/>
      <c r="DYS617" s="211"/>
      <c r="DYT617" s="211"/>
      <c r="DYU617" s="211"/>
      <c r="DYV617" s="211"/>
      <c r="DYW617" s="211"/>
      <c r="DYX617" s="211"/>
      <c r="DYY617" s="211"/>
      <c r="DYZ617" s="211"/>
      <c r="DZA617" s="211"/>
      <c r="DZB617" s="211"/>
      <c r="DZC617" s="211"/>
      <c r="DZD617" s="211"/>
      <c r="DZE617" s="211"/>
      <c r="DZF617" s="211"/>
      <c r="DZG617" s="211"/>
      <c r="DZH617" s="211"/>
      <c r="DZI617" s="211"/>
      <c r="DZJ617" s="211"/>
      <c r="DZK617" s="211"/>
      <c r="DZL617" s="211"/>
      <c r="DZM617" s="211"/>
      <c r="DZN617" s="211"/>
      <c r="DZO617" s="211"/>
      <c r="DZP617" s="211"/>
      <c r="DZQ617" s="211"/>
      <c r="DZR617" s="211"/>
      <c r="DZS617" s="211"/>
      <c r="DZT617" s="211"/>
      <c r="DZU617" s="211"/>
      <c r="DZV617" s="211"/>
      <c r="DZW617" s="211"/>
      <c r="DZX617" s="211"/>
      <c r="DZY617" s="211"/>
      <c r="DZZ617" s="211"/>
      <c r="EAA617" s="211"/>
      <c r="EAB617" s="211"/>
      <c r="EAC617" s="211"/>
      <c r="EAD617" s="211"/>
      <c r="EAE617" s="211"/>
      <c r="EAF617" s="211"/>
      <c r="EAG617" s="211"/>
      <c r="EAH617" s="211"/>
      <c r="EAI617" s="211"/>
      <c r="EAJ617" s="211"/>
      <c r="EAK617" s="211"/>
      <c r="EAL617" s="211"/>
      <c r="EAM617" s="211"/>
      <c r="EAN617" s="211"/>
      <c r="EAO617" s="211"/>
      <c r="EAP617" s="211"/>
      <c r="EAQ617" s="211"/>
      <c r="EAR617" s="211"/>
      <c r="EAS617" s="211"/>
      <c r="EAT617" s="211"/>
      <c r="EAU617" s="211"/>
      <c r="EAV617" s="211"/>
      <c r="EAW617" s="211"/>
      <c r="EAX617" s="211"/>
      <c r="EAY617" s="211"/>
      <c r="EAZ617" s="211"/>
      <c r="EBA617" s="211"/>
      <c r="EBB617" s="211"/>
      <c r="EBC617" s="211"/>
      <c r="EBD617" s="211"/>
      <c r="EBE617" s="211"/>
      <c r="EBF617" s="211"/>
      <c r="EBG617" s="211"/>
      <c r="EBH617" s="211"/>
      <c r="EBI617" s="211"/>
      <c r="EBJ617" s="211"/>
      <c r="EBK617" s="211"/>
      <c r="EBL617" s="211"/>
      <c r="EBM617" s="211"/>
      <c r="EBN617" s="211"/>
      <c r="EBO617" s="211"/>
      <c r="EBP617" s="211"/>
      <c r="EBQ617" s="211"/>
      <c r="EBR617" s="211"/>
      <c r="EBS617" s="211"/>
      <c r="EBT617" s="211"/>
      <c r="EBU617" s="211"/>
      <c r="EBV617" s="211"/>
      <c r="EBW617" s="211"/>
      <c r="EBX617" s="211"/>
      <c r="EBY617" s="211"/>
      <c r="EBZ617" s="211"/>
      <c r="ECA617" s="211"/>
      <c r="ECB617" s="211"/>
      <c r="ECC617" s="211"/>
      <c r="ECD617" s="211"/>
      <c r="ECE617" s="211"/>
      <c r="ECF617" s="211"/>
      <c r="ECG617" s="211"/>
      <c r="ECH617" s="211"/>
      <c r="ECI617" s="211"/>
      <c r="ECJ617" s="211"/>
      <c r="ECK617" s="211"/>
      <c r="ECL617" s="211"/>
      <c r="ECM617" s="211"/>
      <c r="ECN617" s="211"/>
      <c r="ECO617" s="211"/>
      <c r="ECP617" s="211"/>
      <c r="ECQ617" s="211"/>
      <c r="ECR617" s="211"/>
      <c r="ECS617" s="211"/>
      <c r="ECT617" s="211"/>
      <c r="ECU617" s="211"/>
      <c r="ECV617" s="211"/>
      <c r="ECW617" s="211"/>
      <c r="ECX617" s="211"/>
      <c r="ECY617" s="211"/>
      <c r="ECZ617" s="211"/>
      <c r="EDA617" s="211"/>
      <c r="EDB617" s="211"/>
      <c r="EDC617" s="211"/>
      <c r="EDD617" s="211"/>
      <c r="EDE617" s="211"/>
      <c r="EDF617" s="211"/>
      <c r="EDG617" s="211"/>
      <c r="EDH617" s="211"/>
      <c r="EDI617" s="211"/>
      <c r="EDJ617" s="211"/>
      <c r="EDK617" s="211"/>
      <c r="EDL617" s="211"/>
      <c r="EDM617" s="211"/>
      <c r="EDN617" s="211"/>
      <c r="EDO617" s="211"/>
      <c r="EDP617" s="211"/>
      <c r="EDQ617" s="211"/>
      <c r="EDR617" s="211"/>
      <c r="EDS617" s="211"/>
      <c r="EDT617" s="211"/>
      <c r="EDU617" s="211"/>
      <c r="EDV617" s="211"/>
      <c r="EDW617" s="211"/>
      <c r="EDX617" s="211"/>
      <c r="EDY617" s="211"/>
      <c r="EDZ617" s="211"/>
      <c r="EEA617" s="211"/>
      <c r="EEB617" s="211"/>
      <c r="EEC617" s="211"/>
      <c r="EED617" s="211"/>
      <c r="EEE617" s="211"/>
      <c r="EEF617" s="211"/>
      <c r="EEG617" s="211"/>
      <c r="EEH617" s="211"/>
      <c r="EEI617" s="211"/>
      <c r="EEJ617" s="211"/>
      <c r="EEK617" s="211"/>
      <c r="EEL617" s="211"/>
      <c r="EEM617" s="211"/>
      <c r="EEN617" s="211"/>
      <c r="EEO617" s="211"/>
      <c r="EEP617" s="211"/>
      <c r="EEQ617" s="211"/>
      <c r="EER617" s="211"/>
      <c r="EES617" s="211"/>
      <c r="EET617" s="211"/>
      <c r="EEU617" s="211"/>
      <c r="EEV617" s="211"/>
      <c r="EEW617" s="211"/>
      <c r="EEX617" s="211"/>
      <c r="EEY617" s="211"/>
      <c r="EEZ617" s="211"/>
      <c r="EFA617" s="211"/>
      <c r="EFB617" s="211"/>
      <c r="EFC617" s="211"/>
      <c r="EFD617" s="211"/>
      <c r="EFE617" s="211"/>
      <c r="EFF617" s="211"/>
      <c r="EFG617" s="211"/>
      <c r="EFH617" s="211"/>
      <c r="EFI617" s="211"/>
      <c r="EFJ617" s="211"/>
      <c r="EFK617" s="211"/>
      <c r="EFL617" s="211"/>
      <c r="EFM617" s="211"/>
      <c r="EFN617" s="211"/>
      <c r="EFO617" s="211"/>
      <c r="EFP617" s="211"/>
      <c r="EFQ617" s="211"/>
      <c r="EFR617" s="211"/>
      <c r="EFS617" s="211"/>
      <c r="EFT617" s="211"/>
      <c r="EFU617" s="211"/>
      <c r="EFV617" s="211"/>
      <c r="EFW617" s="211"/>
      <c r="EFX617" s="211"/>
      <c r="EFY617" s="211"/>
      <c r="EFZ617" s="211"/>
      <c r="EGA617" s="211"/>
      <c r="EGB617" s="211"/>
      <c r="EGC617" s="211"/>
      <c r="EGD617" s="211"/>
      <c r="EGE617" s="211"/>
      <c r="EGF617" s="211"/>
      <c r="EGG617" s="211"/>
      <c r="EGH617" s="211"/>
      <c r="EGI617" s="211"/>
      <c r="EGJ617" s="211"/>
      <c r="EGK617" s="211"/>
      <c r="EGL617" s="211"/>
      <c r="EGM617" s="211"/>
      <c r="EGN617" s="211"/>
      <c r="EGO617" s="211"/>
      <c r="EGP617" s="211"/>
      <c r="EGQ617" s="211"/>
      <c r="EGR617" s="211"/>
      <c r="EGS617" s="211"/>
      <c r="EGT617" s="211"/>
      <c r="EGU617" s="211"/>
      <c r="EGV617" s="211"/>
      <c r="EGW617" s="211"/>
      <c r="EGX617" s="211"/>
      <c r="EGY617" s="211"/>
      <c r="EGZ617" s="211"/>
      <c r="EHA617" s="211"/>
      <c r="EHB617" s="211"/>
      <c r="EHC617" s="211"/>
      <c r="EHD617" s="211"/>
      <c r="EHE617" s="211"/>
      <c r="EHF617" s="211"/>
      <c r="EHG617" s="211"/>
      <c r="EHH617" s="211"/>
      <c r="EHI617" s="211"/>
      <c r="EHJ617" s="211"/>
      <c r="EHK617" s="211"/>
      <c r="EHL617" s="211"/>
      <c r="EHM617" s="211"/>
      <c r="EHN617" s="211"/>
      <c r="EHO617" s="211"/>
      <c r="EHP617" s="211"/>
      <c r="EHQ617" s="211"/>
      <c r="EHR617" s="211"/>
      <c r="EHS617" s="211"/>
      <c r="EHT617" s="211"/>
      <c r="EHU617" s="211"/>
      <c r="EHV617" s="211"/>
      <c r="EHW617" s="211"/>
      <c r="EHX617" s="211"/>
      <c r="EHY617" s="211"/>
      <c r="EHZ617" s="211"/>
      <c r="EIA617" s="211"/>
      <c r="EIB617" s="211"/>
      <c r="EIC617" s="211"/>
      <c r="EID617" s="211"/>
      <c r="EIE617" s="211"/>
      <c r="EIF617" s="211"/>
      <c r="EIG617" s="211"/>
      <c r="EIH617" s="211"/>
      <c r="EII617" s="211"/>
      <c r="EIJ617" s="211"/>
      <c r="EIK617" s="211"/>
      <c r="EIL617" s="211"/>
      <c r="EIM617" s="211"/>
      <c r="EIN617" s="211"/>
      <c r="EIO617" s="211"/>
      <c r="EIP617" s="211"/>
      <c r="EIQ617" s="211"/>
      <c r="EIR617" s="211"/>
      <c r="EIS617" s="211"/>
      <c r="EIT617" s="211"/>
      <c r="EIU617" s="211"/>
      <c r="EIV617" s="211"/>
      <c r="EIW617" s="211"/>
      <c r="EIX617" s="211"/>
      <c r="EIY617" s="211"/>
      <c r="EIZ617" s="211"/>
      <c r="EJA617" s="211"/>
      <c r="EJB617" s="211"/>
      <c r="EJC617" s="211"/>
      <c r="EJD617" s="211"/>
      <c r="EJE617" s="211"/>
      <c r="EJF617" s="211"/>
      <c r="EJG617" s="211"/>
      <c r="EJH617" s="211"/>
      <c r="EJI617" s="211"/>
      <c r="EJJ617" s="211"/>
      <c r="EJK617" s="211"/>
      <c r="EJL617" s="211"/>
      <c r="EJM617" s="211"/>
      <c r="EJN617" s="211"/>
      <c r="EJO617" s="211"/>
      <c r="EJP617" s="211"/>
      <c r="EJQ617" s="211"/>
      <c r="EJR617" s="211"/>
      <c r="EJS617" s="211"/>
      <c r="EJT617" s="211"/>
      <c r="EJU617" s="211"/>
      <c r="EJV617" s="211"/>
      <c r="EJW617" s="211"/>
      <c r="EJX617" s="211"/>
      <c r="EJY617" s="211"/>
      <c r="EJZ617" s="211"/>
      <c r="EKA617" s="211"/>
      <c r="EKB617" s="211"/>
      <c r="EKC617" s="211"/>
      <c r="EKD617" s="211"/>
      <c r="EKE617" s="211"/>
      <c r="EKF617" s="211"/>
      <c r="EKG617" s="211"/>
      <c r="EKH617" s="211"/>
      <c r="EKI617" s="211"/>
      <c r="EKJ617" s="211"/>
      <c r="EKK617" s="211"/>
      <c r="EKL617" s="211"/>
      <c r="EKM617" s="211"/>
      <c r="EKN617" s="211"/>
      <c r="EKO617" s="211"/>
      <c r="EKP617" s="211"/>
      <c r="EKQ617" s="211"/>
      <c r="EKR617" s="211"/>
      <c r="EKS617" s="211"/>
      <c r="EKT617" s="211"/>
      <c r="EKU617" s="211"/>
      <c r="EKV617" s="211"/>
      <c r="EKW617" s="211"/>
      <c r="EKX617" s="211"/>
      <c r="EKY617" s="211"/>
      <c r="EKZ617" s="211"/>
      <c r="ELA617" s="211"/>
      <c r="ELB617" s="211"/>
      <c r="ELC617" s="211"/>
      <c r="ELD617" s="211"/>
      <c r="ELE617" s="211"/>
      <c r="ELF617" s="211"/>
      <c r="ELG617" s="211"/>
      <c r="ELH617" s="211"/>
      <c r="ELI617" s="211"/>
      <c r="ELJ617" s="211"/>
      <c r="ELK617" s="211"/>
      <c r="ELL617" s="211"/>
      <c r="ELM617" s="211"/>
      <c r="ELN617" s="211"/>
      <c r="ELO617" s="211"/>
      <c r="ELP617" s="211"/>
      <c r="ELQ617" s="211"/>
      <c r="ELR617" s="211"/>
      <c r="ELS617" s="211"/>
      <c r="ELT617" s="211"/>
      <c r="ELU617" s="211"/>
      <c r="ELV617" s="211"/>
      <c r="ELW617" s="211"/>
      <c r="ELX617" s="211"/>
      <c r="ELY617" s="211"/>
      <c r="ELZ617" s="211"/>
      <c r="EMA617" s="211"/>
      <c r="EMB617" s="211"/>
      <c r="EMC617" s="211"/>
      <c r="EMD617" s="211"/>
      <c r="EME617" s="211"/>
      <c r="EMF617" s="211"/>
      <c r="EMG617" s="211"/>
      <c r="EMH617" s="211"/>
      <c r="EMI617" s="211"/>
      <c r="EMJ617" s="211"/>
      <c r="EMK617" s="211"/>
      <c r="EML617" s="211"/>
      <c r="EMM617" s="211"/>
      <c r="EMN617" s="211"/>
      <c r="EMO617" s="211"/>
      <c r="EMP617" s="211"/>
      <c r="EMQ617" s="211"/>
      <c r="EMR617" s="211"/>
      <c r="EMS617" s="211"/>
      <c r="EMT617" s="211"/>
      <c r="EMU617" s="211"/>
      <c r="EMV617" s="211"/>
      <c r="EMW617" s="211"/>
      <c r="EMX617" s="211"/>
      <c r="EMY617" s="211"/>
      <c r="EMZ617" s="211"/>
      <c r="ENA617" s="211"/>
      <c r="ENB617" s="211"/>
      <c r="ENC617" s="211"/>
      <c r="END617" s="211"/>
      <c r="ENE617" s="211"/>
      <c r="ENF617" s="211"/>
      <c r="ENG617" s="211"/>
      <c r="ENH617" s="211"/>
      <c r="ENI617" s="211"/>
      <c r="ENJ617" s="211"/>
      <c r="ENK617" s="211"/>
      <c r="ENL617" s="211"/>
      <c r="ENM617" s="211"/>
      <c r="ENN617" s="211"/>
      <c r="ENO617" s="211"/>
      <c r="ENP617" s="211"/>
      <c r="ENQ617" s="211"/>
      <c r="ENR617" s="211"/>
      <c r="ENS617" s="211"/>
      <c r="ENT617" s="211"/>
      <c r="ENU617" s="211"/>
      <c r="ENV617" s="211"/>
      <c r="ENW617" s="211"/>
      <c r="ENX617" s="211"/>
      <c r="ENY617" s="211"/>
      <c r="ENZ617" s="211"/>
      <c r="EOA617" s="211"/>
      <c r="EOB617" s="211"/>
      <c r="EOC617" s="211"/>
      <c r="EOD617" s="211"/>
      <c r="EOE617" s="211"/>
      <c r="EOF617" s="211"/>
      <c r="EOG617" s="211"/>
      <c r="EOH617" s="211"/>
      <c r="EOI617" s="211"/>
      <c r="EOJ617" s="211"/>
      <c r="EOK617" s="211"/>
      <c r="EOL617" s="211"/>
      <c r="EOM617" s="211"/>
      <c r="EON617" s="211"/>
      <c r="EOO617" s="211"/>
      <c r="EOP617" s="211"/>
      <c r="EOQ617" s="211"/>
      <c r="EOR617" s="211"/>
      <c r="EOS617" s="211"/>
      <c r="EOT617" s="211"/>
      <c r="EOU617" s="211"/>
      <c r="EOV617" s="211"/>
      <c r="EOW617" s="211"/>
      <c r="EOX617" s="211"/>
      <c r="EOY617" s="211"/>
      <c r="EOZ617" s="211"/>
      <c r="EPA617" s="211"/>
      <c r="EPB617" s="211"/>
      <c r="EPC617" s="211"/>
      <c r="EPD617" s="211"/>
      <c r="EPE617" s="211"/>
      <c r="EPF617" s="211"/>
      <c r="EPG617" s="211"/>
      <c r="EPH617" s="211"/>
      <c r="EPI617" s="211"/>
      <c r="EPJ617" s="211"/>
      <c r="EPK617" s="211"/>
      <c r="EPL617" s="211"/>
      <c r="EPM617" s="211"/>
      <c r="EPN617" s="211"/>
      <c r="EPO617" s="211"/>
      <c r="EPP617" s="211"/>
      <c r="EPQ617" s="211"/>
      <c r="EPR617" s="211"/>
      <c r="EPS617" s="211"/>
      <c r="EPT617" s="211"/>
      <c r="EPU617" s="211"/>
      <c r="EPV617" s="211"/>
      <c r="EPW617" s="211"/>
      <c r="EPX617" s="211"/>
      <c r="EPY617" s="211"/>
      <c r="EPZ617" s="211"/>
      <c r="EQA617" s="211"/>
      <c r="EQB617" s="211"/>
      <c r="EQC617" s="211"/>
      <c r="EQD617" s="211"/>
      <c r="EQE617" s="211"/>
      <c r="EQF617" s="211"/>
      <c r="EQG617" s="211"/>
      <c r="EQH617" s="211"/>
      <c r="EQI617" s="211"/>
      <c r="EQJ617" s="211"/>
      <c r="EQK617" s="211"/>
      <c r="EQL617" s="211"/>
      <c r="EQM617" s="211"/>
      <c r="EQN617" s="211"/>
      <c r="EQO617" s="211"/>
      <c r="EQP617" s="211"/>
      <c r="EQQ617" s="211"/>
      <c r="EQR617" s="211"/>
      <c r="EQS617" s="211"/>
      <c r="EQT617" s="211"/>
      <c r="EQU617" s="211"/>
      <c r="EQV617" s="211"/>
      <c r="EQW617" s="211"/>
      <c r="EQX617" s="211"/>
      <c r="EQY617" s="211"/>
      <c r="EQZ617" s="211"/>
      <c r="ERA617" s="211"/>
      <c r="ERB617" s="211"/>
      <c r="ERC617" s="211"/>
      <c r="ERD617" s="211"/>
      <c r="ERE617" s="211"/>
      <c r="ERF617" s="211"/>
      <c r="ERG617" s="211"/>
      <c r="ERH617" s="211"/>
      <c r="ERI617" s="211"/>
      <c r="ERJ617" s="211"/>
      <c r="ERK617" s="211"/>
      <c r="ERL617" s="211"/>
      <c r="ERM617" s="211"/>
      <c r="ERN617" s="211"/>
      <c r="ERO617" s="211"/>
      <c r="ERP617" s="211"/>
      <c r="ERQ617" s="211"/>
      <c r="ERR617" s="211"/>
      <c r="ERS617" s="211"/>
      <c r="ERT617" s="211"/>
      <c r="ERU617" s="211"/>
      <c r="ERV617" s="211"/>
      <c r="ERW617" s="211"/>
      <c r="ERX617" s="211"/>
      <c r="ERY617" s="211"/>
      <c r="ERZ617" s="211"/>
      <c r="ESA617" s="211"/>
      <c r="ESB617" s="211"/>
      <c r="ESC617" s="211"/>
      <c r="ESD617" s="211"/>
      <c r="ESE617" s="211"/>
      <c r="ESF617" s="211"/>
      <c r="ESG617" s="211"/>
      <c r="ESH617" s="211"/>
      <c r="ESI617" s="211"/>
      <c r="ESJ617" s="211"/>
      <c r="ESK617" s="211"/>
      <c r="ESL617" s="211"/>
      <c r="ESM617" s="211"/>
      <c r="ESN617" s="211"/>
      <c r="ESO617" s="211"/>
      <c r="ESP617" s="211"/>
      <c r="ESQ617" s="211"/>
      <c r="ESR617" s="211"/>
      <c r="ESS617" s="211"/>
      <c r="EST617" s="211"/>
      <c r="ESU617" s="211"/>
      <c r="ESV617" s="211"/>
      <c r="ESW617" s="211"/>
      <c r="ESX617" s="211"/>
      <c r="ESY617" s="211"/>
      <c r="ESZ617" s="211"/>
      <c r="ETA617" s="211"/>
      <c r="ETB617" s="211"/>
      <c r="ETC617" s="211"/>
      <c r="ETD617" s="211"/>
      <c r="ETE617" s="211"/>
      <c r="ETF617" s="211"/>
      <c r="ETG617" s="211"/>
      <c r="ETH617" s="211"/>
      <c r="ETI617" s="211"/>
      <c r="ETJ617" s="211"/>
      <c r="ETK617" s="211"/>
      <c r="ETL617" s="211"/>
      <c r="ETM617" s="211"/>
      <c r="ETN617" s="211"/>
      <c r="ETO617" s="211"/>
      <c r="ETP617" s="211"/>
      <c r="ETQ617" s="211"/>
      <c r="ETR617" s="211"/>
      <c r="ETS617" s="211"/>
      <c r="ETT617" s="211"/>
      <c r="ETU617" s="211"/>
      <c r="ETV617" s="211"/>
      <c r="ETW617" s="211"/>
      <c r="ETX617" s="211"/>
      <c r="ETY617" s="211"/>
      <c r="ETZ617" s="211"/>
      <c r="EUA617" s="211"/>
      <c r="EUB617" s="211"/>
      <c r="EUC617" s="211"/>
      <c r="EUD617" s="211"/>
      <c r="EUE617" s="211"/>
      <c r="EUF617" s="211"/>
      <c r="EUG617" s="211"/>
      <c r="EUH617" s="211"/>
      <c r="EUI617" s="211"/>
      <c r="EUJ617" s="211"/>
      <c r="EUK617" s="211"/>
      <c r="EUL617" s="211"/>
      <c r="EUM617" s="211"/>
      <c r="EUN617" s="211"/>
      <c r="EUO617" s="211"/>
      <c r="EUP617" s="211"/>
      <c r="EUQ617" s="211"/>
      <c r="EUR617" s="211"/>
      <c r="EUS617" s="211"/>
      <c r="EUT617" s="211"/>
      <c r="EUU617" s="211"/>
      <c r="EUV617" s="211"/>
      <c r="EUW617" s="211"/>
      <c r="EUX617" s="211"/>
      <c r="EUY617" s="211"/>
      <c r="EUZ617" s="211"/>
      <c r="EVA617" s="211"/>
      <c r="EVB617" s="211"/>
      <c r="EVC617" s="211"/>
      <c r="EVD617" s="211"/>
      <c r="EVE617" s="211"/>
      <c r="EVF617" s="211"/>
      <c r="EVG617" s="211"/>
      <c r="EVH617" s="211"/>
      <c r="EVI617" s="211"/>
      <c r="EVJ617" s="211"/>
      <c r="EVK617" s="211"/>
      <c r="EVL617" s="211"/>
      <c r="EVM617" s="211"/>
      <c r="EVN617" s="211"/>
      <c r="EVO617" s="211"/>
      <c r="EVP617" s="211"/>
      <c r="EVQ617" s="211"/>
      <c r="EVR617" s="211"/>
      <c r="EVS617" s="211"/>
      <c r="EVT617" s="211"/>
      <c r="EVU617" s="211"/>
      <c r="EVV617" s="211"/>
      <c r="EVW617" s="211"/>
      <c r="EVX617" s="211"/>
      <c r="EVY617" s="211"/>
      <c r="EVZ617" s="211"/>
      <c r="EWA617" s="211"/>
      <c r="EWB617" s="211"/>
      <c r="EWC617" s="211"/>
      <c r="EWD617" s="211"/>
      <c r="EWE617" s="211"/>
      <c r="EWF617" s="211"/>
      <c r="EWG617" s="211"/>
      <c r="EWH617" s="211"/>
      <c r="EWI617" s="211"/>
      <c r="EWJ617" s="211"/>
      <c r="EWK617" s="211"/>
      <c r="EWL617" s="211"/>
      <c r="EWM617" s="211"/>
      <c r="EWN617" s="211"/>
      <c r="EWO617" s="211"/>
      <c r="EWP617" s="211"/>
      <c r="EWQ617" s="211"/>
      <c r="EWR617" s="211"/>
      <c r="EWS617" s="211"/>
      <c r="EWT617" s="211"/>
      <c r="EWU617" s="211"/>
      <c r="EWV617" s="211"/>
      <c r="EWW617" s="211"/>
      <c r="EWX617" s="211"/>
      <c r="EWY617" s="211"/>
      <c r="EWZ617" s="211"/>
      <c r="EXA617" s="211"/>
      <c r="EXB617" s="211"/>
      <c r="EXC617" s="211"/>
      <c r="EXD617" s="211"/>
      <c r="EXE617" s="211"/>
      <c r="EXF617" s="211"/>
      <c r="EXG617" s="211"/>
      <c r="EXH617" s="211"/>
      <c r="EXI617" s="211"/>
      <c r="EXJ617" s="211"/>
      <c r="EXK617" s="211"/>
      <c r="EXL617" s="211"/>
      <c r="EXM617" s="211"/>
      <c r="EXN617" s="211"/>
      <c r="EXO617" s="211"/>
      <c r="EXP617" s="211"/>
      <c r="EXQ617" s="211"/>
      <c r="EXR617" s="211"/>
      <c r="EXS617" s="211"/>
      <c r="EXT617" s="211"/>
      <c r="EXU617" s="211"/>
      <c r="EXV617" s="211"/>
      <c r="EXW617" s="211"/>
      <c r="EXX617" s="211"/>
      <c r="EXY617" s="211"/>
      <c r="EXZ617" s="211"/>
      <c r="EYA617" s="211"/>
      <c r="EYB617" s="211"/>
      <c r="EYC617" s="211"/>
      <c r="EYD617" s="211"/>
      <c r="EYE617" s="211"/>
      <c r="EYF617" s="211"/>
      <c r="EYG617" s="211"/>
      <c r="EYH617" s="211"/>
      <c r="EYI617" s="211"/>
      <c r="EYJ617" s="211"/>
      <c r="EYK617" s="211"/>
      <c r="EYL617" s="211"/>
      <c r="EYM617" s="211"/>
      <c r="EYN617" s="211"/>
      <c r="EYO617" s="211"/>
      <c r="EYP617" s="211"/>
      <c r="EYQ617" s="211"/>
      <c r="EYR617" s="211"/>
      <c r="EYS617" s="211"/>
      <c r="EYT617" s="211"/>
      <c r="EYU617" s="211"/>
      <c r="EYV617" s="211"/>
      <c r="EYW617" s="211"/>
      <c r="EYX617" s="211"/>
      <c r="EYY617" s="211"/>
      <c r="EYZ617" s="211"/>
      <c r="EZA617" s="211"/>
      <c r="EZB617" s="211"/>
      <c r="EZC617" s="211"/>
      <c r="EZD617" s="211"/>
      <c r="EZE617" s="211"/>
      <c r="EZF617" s="211"/>
      <c r="EZG617" s="211"/>
      <c r="EZH617" s="211"/>
      <c r="EZI617" s="211"/>
      <c r="EZJ617" s="211"/>
      <c r="EZK617" s="211"/>
      <c r="EZL617" s="211"/>
      <c r="EZM617" s="211"/>
      <c r="EZN617" s="211"/>
      <c r="EZO617" s="211"/>
      <c r="EZP617" s="211"/>
      <c r="EZQ617" s="211"/>
      <c r="EZR617" s="211"/>
      <c r="EZS617" s="211"/>
      <c r="EZT617" s="211"/>
      <c r="EZU617" s="211"/>
      <c r="EZV617" s="211"/>
      <c r="EZW617" s="211"/>
      <c r="EZX617" s="211"/>
      <c r="EZY617" s="211"/>
      <c r="EZZ617" s="211"/>
      <c r="FAA617" s="211"/>
      <c r="FAB617" s="211"/>
      <c r="FAC617" s="211"/>
      <c r="FAD617" s="211"/>
      <c r="FAE617" s="211"/>
    </row>
    <row r="618" spans="1:4087" s="212" customFormat="1" ht="31.5" customHeight="1">
      <c r="A618" s="324" t="s">
        <v>804</v>
      </c>
      <c r="B618" s="324" t="s">
        <v>819</v>
      </c>
      <c r="C618" s="233" t="s">
        <v>805</v>
      </c>
      <c r="D618" s="233" t="s">
        <v>806</v>
      </c>
      <c r="E618" s="232">
        <v>44790</v>
      </c>
      <c r="F618" s="387">
        <v>45017</v>
      </c>
      <c r="G618" s="385">
        <v>45017</v>
      </c>
      <c r="H618" s="375"/>
      <c r="I618" s="377">
        <v>2964529</v>
      </c>
      <c r="J618" s="380"/>
      <c r="K618" s="381" t="s">
        <v>210</v>
      </c>
      <c r="L618" s="231">
        <v>100</v>
      </c>
      <c r="M618" s="236">
        <v>138</v>
      </c>
      <c r="N618" s="236" t="s">
        <v>22</v>
      </c>
      <c r="O618" s="484" t="s">
        <v>22</v>
      </c>
      <c r="P618" s="484" t="s">
        <v>22</v>
      </c>
      <c r="Q618" s="484" t="s">
        <v>22</v>
      </c>
      <c r="R618" s="484" t="s">
        <v>22</v>
      </c>
      <c r="S618" s="484" t="s">
        <v>22</v>
      </c>
      <c r="T618" s="484" t="s">
        <v>22</v>
      </c>
      <c r="U618" s="484" t="s">
        <v>22</v>
      </c>
      <c r="V618" s="238" t="s">
        <v>141</v>
      </c>
      <c r="W618" s="233"/>
      <c r="X618" s="211"/>
      <c r="Y618" s="211"/>
      <c r="Z618" s="211"/>
      <c r="AA618" s="211"/>
      <c r="AB618" s="211"/>
      <c r="AC618" s="211"/>
      <c r="AD618" s="211"/>
      <c r="AE618" s="211"/>
      <c r="AF618" s="211"/>
      <c r="AG618" s="211"/>
      <c r="AH618" s="211"/>
      <c r="AI618" s="211"/>
      <c r="AJ618" s="211"/>
      <c r="AK618" s="211"/>
      <c r="AL618" s="211"/>
      <c r="AM618" s="211"/>
      <c r="AN618" s="211"/>
      <c r="AO618" s="211"/>
      <c r="AP618" s="211"/>
      <c r="AQ618" s="211"/>
      <c r="AR618" s="211"/>
      <c r="AS618" s="211"/>
      <c r="AT618" s="211"/>
      <c r="AU618" s="211"/>
      <c r="AV618" s="211"/>
      <c r="AW618" s="211"/>
      <c r="AX618" s="211"/>
      <c r="AY618" s="211"/>
      <c r="AZ618" s="211"/>
      <c r="BA618" s="211"/>
      <c r="BB618" s="211"/>
      <c r="BC618" s="211"/>
      <c r="BD618" s="211"/>
      <c r="BE618" s="211"/>
      <c r="BF618" s="211"/>
      <c r="BG618" s="211"/>
      <c r="BH618" s="211"/>
      <c r="BI618" s="211"/>
      <c r="BJ618" s="211"/>
      <c r="BK618" s="211"/>
      <c r="BL618" s="211"/>
      <c r="BM618" s="211"/>
      <c r="BN618" s="211"/>
      <c r="BO618" s="211"/>
      <c r="BP618" s="211"/>
      <c r="BQ618" s="211"/>
      <c r="BR618" s="211"/>
      <c r="BS618" s="211"/>
      <c r="BT618" s="211"/>
      <c r="BU618" s="211"/>
      <c r="BV618" s="211"/>
      <c r="BW618" s="211"/>
      <c r="BX618" s="211"/>
      <c r="BY618" s="211"/>
      <c r="BZ618" s="211"/>
      <c r="CA618" s="211"/>
      <c r="CB618" s="211"/>
      <c r="CC618" s="211"/>
      <c r="CD618" s="211"/>
      <c r="CE618" s="211"/>
      <c r="CF618" s="211"/>
      <c r="CG618" s="211"/>
      <c r="CH618" s="211"/>
      <c r="CI618" s="211"/>
      <c r="CJ618" s="211"/>
      <c r="CK618" s="211"/>
      <c r="CL618" s="211"/>
      <c r="CM618" s="211"/>
      <c r="CN618" s="211"/>
      <c r="CO618" s="211"/>
      <c r="CP618" s="211"/>
      <c r="CQ618" s="211"/>
      <c r="CR618" s="211"/>
      <c r="CS618" s="211"/>
      <c r="CT618" s="211"/>
      <c r="CU618" s="211"/>
      <c r="CV618" s="211"/>
      <c r="CW618" s="211"/>
      <c r="CX618" s="211"/>
      <c r="CY618" s="211"/>
      <c r="CZ618" s="211"/>
      <c r="DA618" s="211"/>
      <c r="DB618" s="211"/>
      <c r="DC618" s="211"/>
      <c r="DD618" s="211"/>
      <c r="DE618" s="211"/>
      <c r="DF618" s="211"/>
      <c r="DG618" s="211"/>
      <c r="DH618" s="211"/>
      <c r="DI618" s="211"/>
      <c r="DJ618" s="211"/>
      <c r="DK618" s="211"/>
      <c r="DL618" s="211"/>
      <c r="DM618" s="211"/>
      <c r="DN618" s="211"/>
      <c r="DO618" s="211"/>
      <c r="DP618" s="211"/>
      <c r="DQ618" s="211"/>
      <c r="DR618" s="211"/>
      <c r="DS618" s="211"/>
      <c r="DT618" s="211"/>
      <c r="DU618" s="211"/>
      <c r="DV618" s="211"/>
      <c r="DW618" s="211"/>
      <c r="DX618" s="211"/>
      <c r="DY618" s="211"/>
      <c r="DZ618" s="211"/>
      <c r="EA618" s="211"/>
      <c r="EB618" s="211"/>
      <c r="EC618" s="211"/>
      <c r="ED618" s="211"/>
      <c r="EE618" s="211"/>
      <c r="EF618" s="211"/>
      <c r="EG618" s="211"/>
      <c r="EH618" s="211"/>
      <c r="EI618" s="211"/>
      <c r="EJ618" s="211"/>
      <c r="EK618" s="211"/>
      <c r="EL618" s="211"/>
      <c r="EM618" s="211"/>
      <c r="EN618" s="211"/>
      <c r="EO618" s="211"/>
      <c r="EP618" s="211"/>
      <c r="EQ618" s="211"/>
      <c r="ER618" s="211"/>
      <c r="ES618" s="211"/>
      <c r="ET618" s="211"/>
      <c r="EU618" s="211"/>
      <c r="EV618" s="211"/>
      <c r="EW618" s="211"/>
      <c r="EX618" s="211"/>
      <c r="EY618" s="211"/>
      <c r="EZ618" s="211"/>
      <c r="FA618" s="211"/>
      <c r="FB618" s="211"/>
      <c r="FC618" s="211"/>
      <c r="FD618" s="211"/>
      <c r="FE618" s="211"/>
      <c r="FF618" s="211"/>
      <c r="FG618" s="211"/>
      <c r="FH618" s="211"/>
      <c r="FI618" s="211"/>
      <c r="FJ618" s="211"/>
      <c r="FK618" s="211"/>
      <c r="FL618" s="211"/>
      <c r="FM618" s="211"/>
      <c r="FN618" s="211"/>
      <c r="FO618" s="211"/>
      <c r="FP618" s="211"/>
      <c r="FQ618" s="211"/>
      <c r="FR618" s="211"/>
      <c r="FS618" s="211"/>
      <c r="FT618" s="211"/>
      <c r="FU618" s="211"/>
      <c r="FV618" s="211"/>
      <c r="FW618" s="211"/>
      <c r="FX618" s="211"/>
      <c r="FY618" s="211"/>
      <c r="FZ618" s="211"/>
      <c r="GA618" s="211"/>
      <c r="GB618" s="211"/>
      <c r="GC618" s="211"/>
      <c r="GD618" s="211"/>
      <c r="GE618" s="211"/>
      <c r="GF618" s="211"/>
      <c r="GG618" s="211"/>
      <c r="GH618" s="211"/>
      <c r="GI618" s="211"/>
      <c r="GJ618" s="211"/>
      <c r="GK618" s="211"/>
      <c r="GL618" s="211"/>
      <c r="GM618" s="211"/>
      <c r="GN618" s="211"/>
      <c r="GO618" s="211"/>
      <c r="GP618" s="211"/>
      <c r="GQ618" s="211"/>
      <c r="GR618" s="211"/>
      <c r="GS618" s="211"/>
      <c r="GT618" s="211"/>
      <c r="GU618" s="211"/>
      <c r="GV618" s="211"/>
      <c r="GW618" s="211"/>
      <c r="GX618" s="211"/>
      <c r="GY618" s="211"/>
      <c r="GZ618" s="211"/>
      <c r="HA618" s="211"/>
      <c r="HB618" s="211"/>
      <c r="HC618" s="211"/>
      <c r="HD618" s="211"/>
      <c r="HE618" s="211"/>
      <c r="HF618" s="211"/>
      <c r="HG618" s="211"/>
      <c r="HH618" s="211"/>
      <c r="HI618" s="211"/>
      <c r="HJ618" s="211"/>
      <c r="HK618" s="211"/>
      <c r="HL618" s="211"/>
      <c r="HM618" s="211"/>
      <c r="HN618" s="211"/>
      <c r="HO618" s="211"/>
      <c r="HP618" s="211"/>
      <c r="HQ618" s="211"/>
      <c r="HR618" s="211"/>
      <c r="HS618" s="211"/>
      <c r="HT618" s="211"/>
      <c r="HU618" s="211"/>
      <c r="HV618" s="211"/>
      <c r="HW618" s="211"/>
      <c r="HX618" s="211"/>
      <c r="HY618" s="211"/>
      <c r="HZ618" s="211"/>
      <c r="IA618" s="211"/>
      <c r="IB618" s="211"/>
      <c r="IC618" s="211"/>
      <c r="ID618" s="211"/>
      <c r="IE618" s="211"/>
      <c r="IF618" s="211"/>
      <c r="IG618" s="211"/>
      <c r="IH618" s="211"/>
      <c r="II618" s="211"/>
      <c r="IJ618" s="211"/>
      <c r="IK618" s="211"/>
      <c r="IL618" s="211"/>
      <c r="IM618" s="211"/>
      <c r="IN618" s="211"/>
      <c r="IO618" s="211"/>
      <c r="IP618" s="211"/>
      <c r="IQ618" s="211"/>
      <c r="IR618" s="211"/>
      <c r="IS618" s="211"/>
      <c r="IT618" s="211"/>
      <c r="IU618" s="211"/>
      <c r="IV618" s="211"/>
      <c r="IW618" s="211"/>
      <c r="IX618" s="211"/>
      <c r="IY618" s="211"/>
      <c r="IZ618" s="211"/>
      <c r="JA618" s="211"/>
      <c r="JB618" s="211"/>
      <c r="JC618" s="211"/>
      <c r="JD618" s="211"/>
      <c r="JE618" s="211"/>
      <c r="JF618" s="211"/>
      <c r="JG618" s="211"/>
      <c r="JH618" s="211"/>
      <c r="JI618" s="211"/>
      <c r="JJ618" s="211"/>
      <c r="JK618" s="211"/>
      <c r="JL618" s="211"/>
      <c r="JM618" s="211"/>
      <c r="JN618" s="211"/>
      <c r="JO618" s="211"/>
      <c r="JP618" s="211"/>
      <c r="JQ618" s="211"/>
      <c r="JR618" s="211"/>
      <c r="JS618" s="211"/>
      <c r="JT618" s="211"/>
      <c r="JU618" s="211"/>
      <c r="JV618" s="211"/>
      <c r="JW618" s="211"/>
      <c r="JX618" s="211"/>
      <c r="JY618" s="211"/>
      <c r="JZ618" s="211"/>
      <c r="KA618" s="211"/>
      <c r="KB618" s="211"/>
      <c r="KC618" s="211"/>
      <c r="KD618" s="211"/>
      <c r="KE618" s="211"/>
      <c r="KF618" s="211"/>
      <c r="KG618" s="211"/>
      <c r="KH618" s="211"/>
      <c r="KI618" s="211"/>
      <c r="KJ618" s="211"/>
      <c r="KK618" s="211"/>
      <c r="KL618" s="211"/>
      <c r="KM618" s="211"/>
      <c r="KN618" s="211"/>
      <c r="KO618" s="211"/>
      <c r="KP618" s="211"/>
      <c r="KQ618" s="211"/>
      <c r="KR618" s="211"/>
      <c r="KS618" s="211"/>
      <c r="KT618" s="211"/>
      <c r="KU618" s="211"/>
      <c r="KV618" s="211"/>
      <c r="KW618" s="211"/>
      <c r="KX618" s="211"/>
      <c r="KY618" s="211"/>
      <c r="KZ618" s="211"/>
      <c r="LA618" s="211"/>
      <c r="LB618" s="211"/>
      <c r="LC618" s="211"/>
      <c r="LD618" s="211"/>
      <c r="LE618" s="211"/>
      <c r="LF618" s="211"/>
      <c r="LG618" s="211"/>
      <c r="LH618" s="211"/>
      <c r="LI618" s="211"/>
      <c r="LJ618" s="211"/>
      <c r="LK618" s="211"/>
      <c r="LL618" s="211"/>
      <c r="LM618" s="211"/>
      <c r="LN618" s="211"/>
      <c r="LO618" s="211"/>
      <c r="LP618" s="211"/>
      <c r="LQ618" s="211"/>
      <c r="LR618" s="211"/>
      <c r="LS618" s="211"/>
      <c r="LT618" s="211"/>
      <c r="LU618" s="211"/>
      <c r="LV618" s="211"/>
      <c r="LW618" s="211"/>
      <c r="LX618" s="211"/>
      <c r="LY618" s="211"/>
      <c r="LZ618" s="211"/>
      <c r="MA618" s="211"/>
      <c r="MB618" s="211"/>
      <c r="MC618" s="211"/>
      <c r="MD618" s="211"/>
      <c r="ME618" s="211"/>
      <c r="MF618" s="211"/>
      <c r="MG618" s="211"/>
      <c r="MH618" s="211"/>
      <c r="MI618" s="211"/>
      <c r="MJ618" s="211"/>
      <c r="MK618" s="211"/>
      <c r="ML618" s="211"/>
      <c r="MM618" s="211"/>
      <c r="MN618" s="211"/>
      <c r="MO618" s="211"/>
      <c r="MP618" s="211"/>
      <c r="MQ618" s="211"/>
      <c r="MR618" s="211"/>
      <c r="MS618" s="211"/>
      <c r="MT618" s="211"/>
      <c r="MU618" s="211"/>
      <c r="MV618" s="211"/>
      <c r="MW618" s="211"/>
      <c r="MX618" s="211"/>
      <c r="MY618" s="211"/>
      <c r="MZ618" s="211"/>
      <c r="NA618" s="211"/>
      <c r="NB618" s="211"/>
      <c r="NC618" s="211"/>
      <c r="ND618" s="211"/>
      <c r="NE618" s="211"/>
      <c r="NF618" s="211"/>
      <c r="NG618" s="211"/>
      <c r="NH618" s="211"/>
      <c r="NI618" s="211"/>
      <c r="NJ618" s="211"/>
      <c r="NK618" s="211"/>
      <c r="NL618" s="211"/>
      <c r="NM618" s="211"/>
      <c r="NN618" s="211"/>
      <c r="NO618" s="211"/>
      <c r="NP618" s="211"/>
      <c r="NQ618" s="211"/>
      <c r="NR618" s="211"/>
      <c r="NS618" s="211"/>
      <c r="NT618" s="211"/>
      <c r="NU618" s="211"/>
      <c r="NV618" s="211"/>
      <c r="NW618" s="211"/>
      <c r="NX618" s="211"/>
      <c r="NY618" s="211"/>
      <c r="NZ618" s="211"/>
      <c r="OA618" s="211"/>
      <c r="OB618" s="211"/>
      <c r="OC618" s="211"/>
      <c r="OD618" s="211"/>
      <c r="OE618" s="211"/>
      <c r="OF618" s="211"/>
      <c r="OG618" s="211"/>
      <c r="OH618" s="211"/>
      <c r="OI618" s="211"/>
      <c r="OJ618" s="211"/>
      <c r="OK618" s="211"/>
      <c r="OL618" s="211"/>
      <c r="OM618" s="211"/>
      <c r="ON618" s="211"/>
      <c r="OO618" s="211"/>
      <c r="OP618" s="211"/>
      <c r="OQ618" s="211"/>
      <c r="OR618" s="211"/>
      <c r="OS618" s="211"/>
      <c r="OT618" s="211"/>
      <c r="OU618" s="211"/>
      <c r="OV618" s="211"/>
      <c r="OW618" s="211"/>
      <c r="OX618" s="211"/>
      <c r="OY618" s="211"/>
      <c r="OZ618" s="211"/>
      <c r="PA618" s="211"/>
      <c r="PB618" s="211"/>
      <c r="PC618" s="211"/>
      <c r="PD618" s="211"/>
      <c r="PE618" s="211"/>
      <c r="PF618" s="211"/>
      <c r="PG618" s="211"/>
      <c r="PH618" s="211"/>
      <c r="PI618" s="211"/>
      <c r="PJ618" s="211"/>
      <c r="PK618" s="211"/>
      <c r="PL618" s="211"/>
      <c r="PM618" s="211"/>
      <c r="PN618" s="211"/>
      <c r="PO618" s="211"/>
      <c r="PP618" s="211"/>
      <c r="PQ618" s="211"/>
      <c r="PR618" s="211"/>
      <c r="PS618" s="211"/>
      <c r="PT618" s="211"/>
      <c r="PU618" s="211"/>
      <c r="PV618" s="211"/>
      <c r="PW618" s="211"/>
      <c r="PX618" s="211"/>
      <c r="PY618" s="211"/>
      <c r="PZ618" s="211"/>
      <c r="QA618" s="211"/>
      <c r="QB618" s="211"/>
      <c r="QC618" s="211"/>
      <c r="QD618" s="211"/>
      <c r="QE618" s="211"/>
      <c r="QF618" s="211"/>
      <c r="QG618" s="211"/>
      <c r="QH618" s="211"/>
      <c r="QI618" s="211"/>
      <c r="QJ618" s="211"/>
      <c r="QK618" s="211"/>
      <c r="QL618" s="211"/>
      <c r="QM618" s="211"/>
      <c r="QN618" s="211"/>
      <c r="QO618" s="211"/>
      <c r="QP618" s="211"/>
      <c r="QQ618" s="211"/>
      <c r="QR618" s="211"/>
      <c r="QS618" s="211"/>
      <c r="QT618" s="211"/>
      <c r="QU618" s="211"/>
      <c r="QV618" s="211"/>
      <c r="QW618" s="211"/>
      <c r="QX618" s="211"/>
      <c r="QY618" s="211"/>
      <c r="QZ618" s="211"/>
      <c r="RA618" s="211"/>
      <c r="RB618" s="211"/>
      <c r="RC618" s="211"/>
      <c r="RD618" s="211"/>
      <c r="RE618" s="211"/>
      <c r="RF618" s="211"/>
      <c r="RG618" s="211"/>
      <c r="RH618" s="211"/>
      <c r="RI618" s="211"/>
      <c r="RJ618" s="211"/>
      <c r="RK618" s="211"/>
      <c r="RL618" s="211"/>
      <c r="RM618" s="211"/>
      <c r="RN618" s="211"/>
      <c r="RO618" s="211"/>
      <c r="RP618" s="211"/>
      <c r="RQ618" s="211"/>
      <c r="RR618" s="211"/>
      <c r="RS618" s="211"/>
      <c r="RT618" s="211"/>
      <c r="RU618" s="211"/>
      <c r="RV618" s="211"/>
      <c r="RW618" s="211"/>
      <c r="RX618" s="211"/>
      <c r="RY618" s="211"/>
      <c r="RZ618" s="211"/>
      <c r="SA618" s="211"/>
      <c r="SB618" s="211"/>
      <c r="SC618" s="211"/>
      <c r="SD618" s="211"/>
      <c r="SE618" s="211"/>
      <c r="SF618" s="211"/>
      <c r="SG618" s="211"/>
      <c r="SH618" s="211"/>
      <c r="SI618" s="211"/>
      <c r="SJ618" s="211"/>
      <c r="SK618" s="211"/>
      <c r="SL618" s="211"/>
      <c r="SM618" s="211"/>
      <c r="SN618" s="211"/>
      <c r="SO618" s="211"/>
      <c r="SP618" s="211"/>
      <c r="SQ618" s="211"/>
      <c r="SR618" s="211"/>
      <c r="SS618" s="211"/>
      <c r="ST618" s="211"/>
      <c r="SU618" s="211"/>
      <c r="SV618" s="211"/>
      <c r="SW618" s="211"/>
      <c r="SX618" s="211"/>
      <c r="SY618" s="211"/>
      <c r="SZ618" s="211"/>
      <c r="TA618" s="211"/>
      <c r="TB618" s="211"/>
      <c r="TC618" s="211"/>
      <c r="TD618" s="211"/>
      <c r="TE618" s="211"/>
      <c r="TF618" s="211"/>
      <c r="TG618" s="211"/>
      <c r="TH618" s="211"/>
      <c r="TI618" s="211"/>
      <c r="TJ618" s="211"/>
      <c r="TK618" s="211"/>
      <c r="TL618" s="211"/>
      <c r="TM618" s="211"/>
      <c r="TN618" s="211"/>
      <c r="TO618" s="211"/>
      <c r="TP618" s="211"/>
      <c r="TQ618" s="211"/>
      <c r="TR618" s="211"/>
      <c r="TS618" s="211"/>
      <c r="TT618" s="211"/>
      <c r="TU618" s="211"/>
      <c r="TV618" s="211"/>
      <c r="TW618" s="211"/>
      <c r="TX618" s="211"/>
      <c r="TY618" s="211"/>
      <c r="TZ618" s="211"/>
      <c r="UA618" s="211"/>
      <c r="UB618" s="211"/>
      <c r="UC618" s="211"/>
      <c r="UD618" s="211"/>
      <c r="UE618" s="211"/>
      <c r="UF618" s="211"/>
      <c r="UG618" s="211"/>
      <c r="UH618" s="211"/>
      <c r="UI618" s="211"/>
      <c r="UJ618" s="211"/>
      <c r="UK618" s="211"/>
      <c r="UL618" s="211"/>
      <c r="UM618" s="211"/>
      <c r="UN618" s="211"/>
      <c r="UO618" s="211"/>
      <c r="UP618" s="211"/>
      <c r="UQ618" s="211"/>
      <c r="UR618" s="211"/>
      <c r="US618" s="211"/>
      <c r="UT618" s="211"/>
      <c r="UU618" s="211"/>
      <c r="UV618" s="211"/>
      <c r="UW618" s="211"/>
      <c r="UX618" s="211"/>
      <c r="UY618" s="211"/>
      <c r="UZ618" s="211"/>
      <c r="VA618" s="211"/>
      <c r="VB618" s="211"/>
      <c r="VC618" s="211"/>
      <c r="VD618" s="211"/>
      <c r="VE618" s="211"/>
      <c r="VF618" s="211"/>
      <c r="VG618" s="211"/>
      <c r="VH618" s="211"/>
      <c r="VI618" s="211"/>
      <c r="VJ618" s="211"/>
      <c r="VK618" s="211"/>
      <c r="VL618" s="211"/>
      <c r="VM618" s="211"/>
      <c r="VN618" s="211"/>
      <c r="VO618" s="211"/>
      <c r="VP618" s="211"/>
      <c r="VQ618" s="211"/>
      <c r="VR618" s="211"/>
      <c r="VS618" s="211"/>
      <c r="VT618" s="211"/>
      <c r="VU618" s="211"/>
      <c r="VV618" s="211"/>
      <c r="VW618" s="211"/>
      <c r="VX618" s="211"/>
      <c r="VY618" s="211"/>
      <c r="VZ618" s="211"/>
      <c r="WA618" s="211"/>
      <c r="WB618" s="211"/>
      <c r="WC618" s="211"/>
      <c r="WD618" s="211"/>
      <c r="WE618" s="211"/>
      <c r="WF618" s="211"/>
      <c r="WG618" s="211"/>
      <c r="WH618" s="211"/>
      <c r="WI618" s="211"/>
      <c r="WJ618" s="211"/>
      <c r="WK618" s="211"/>
      <c r="WL618" s="211"/>
      <c r="WM618" s="211"/>
      <c r="WN618" s="211"/>
      <c r="WO618" s="211"/>
      <c r="WP618" s="211"/>
      <c r="WQ618" s="211"/>
      <c r="WR618" s="211"/>
      <c r="WS618" s="211"/>
      <c r="WT618" s="211"/>
      <c r="WU618" s="211"/>
      <c r="WV618" s="211"/>
      <c r="WW618" s="211"/>
      <c r="WX618" s="211"/>
      <c r="WY618" s="211"/>
      <c r="WZ618" s="211"/>
      <c r="XA618" s="211"/>
      <c r="XB618" s="211"/>
      <c r="XC618" s="211"/>
      <c r="XD618" s="211"/>
      <c r="XE618" s="211"/>
      <c r="XF618" s="211"/>
      <c r="XG618" s="211"/>
      <c r="XH618" s="211"/>
      <c r="XI618" s="211"/>
      <c r="XJ618" s="211"/>
      <c r="XK618" s="211"/>
      <c r="XL618" s="211"/>
      <c r="XM618" s="211"/>
      <c r="XN618" s="211"/>
      <c r="XO618" s="211"/>
      <c r="XP618" s="211"/>
      <c r="XQ618" s="211"/>
      <c r="XR618" s="211"/>
      <c r="XS618" s="211"/>
      <c r="XT618" s="211"/>
      <c r="XU618" s="211"/>
      <c r="XV618" s="211"/>
      <c r="XW618" s="211"/>
      <c r="XX618" s="211"/>
      <c r="XY618" s="211"/>
      <c r="XZ618" s="211"/>
      <c r="YA618" s="211"/>
      <c r="YB618" s="211"/>
      <c r="YC618" s="211"/>
      <c r="YD618" s="211"/>
      <c r="YE618" s="211"/>
      <c r="YF618" s="211"/>
      <c r="YG618" s="211"/>
      <c r="YH618" s="211"/>
      <c r="YI618" s="211"/>
      <c r="YJ618" s="211"/>
      <c r="YK618" s="211"/>
      <c r="YL618" s="211"/>
      <c r="YM618" s="211"/>
      <c r="YN618" s="211"/>
      <c r="YO618" s="211"/>
      <c r="YP618" s="211"/>
      <c r="YQ618" s="211"/>
      <c r="YR618" s="211"/>
      <c r="YS618" s="211"/>
      <c r="YT618" s="211"/>
      <c r="YU618" s="211"/>
      <c r="YV618" s="211"/>
      <c r="YW618" s="211"/>
      <c r="YX618" s="211"/>
      <c r="YY618" s="211"/>
      <c r="YZ618" s="211"/>
      <c r="ZA618" s="211"/>
      <c r="ZB618" s="211"/>
      <c r="ZC618" s="211"/>
      <c r="ZD618" s="211"/>
      <c r="ZE618" s="211"/>
      <c r="ZF618" s="211"/>
      <c r="ZG618" s="211"/>
      <c r="ZH618" s="211"/>
      <c r="ZI618" s="211"/>
      <c r="ZJ618" s="211"/>
      <c r="ZK618" s="211"/>
      <c r="ZL618" s="211"/>
      <c r="ZM618" s="211"/>
      <c r="ZN618" s="211"/>
      <c r="ZO618" s="211"/>
      <c r="ZP618" s="211"/>
      <c r="ZQ618" s="211"/>
      <c r="ZR618" s="211"/>
      <c r="ZS618" s="211"/>
      <c r="ZT618" s="211"/>
      <c r="ZU618" s="211"/>
      <c r="ZV618" s="211"/>
      <c r="ZW618" s="211"/>
      <c r="ZX618" s="211"/>
      <c r="ZY618" s="211"/>
      <c r="ZZ618" s="211"/>
      <c r="AAA618" s="211"/>
      <c r="AAB618" s="211"/>
      <c r="AAC618" s="211"/>
      <c r="AAD618" s="211"/>
      <c r="AAE618" s="211"/>
      <c r="AAF618" s="211"/>
      <c r="AAG618" s="211"/>
      <c r="AAH618" s="211"/>
      <c r="AAI618" s="211"/>
      <c r="AAJ618" s="211"/>
      <c r="AAK618" s="211"/>
      <c r="AAL618" s="211"/>
      <c r="AAM618" s="211"/>
      <c r="AAN618" s="211"/>
      <c r="AAO618" s="211"/>
      <c r="AAP618" s="211"/>
      <c r="AAQ618" s="211"/>
      <c r="AAR618" s="211"/>
      <c r="AAS618" s="211"/>
      <c r="AAT618" s="211"/>
      <c r="AAU618" s="211"/>
      <c r="AAV618" s="211"/>
      <c r="AAW618" s="211"/>
      <c r="AAX618" s="211"/>
      <c r="AAY618" s="211"/>
      <c r="AAZ618" s="211"/>
      <c r="ABA618" s="211"/>
      <c r="ABB618" s="211"/>
      <c r="ABC618" s="211"/>
      <c r="ABD618" s="211"/>
      <c r="ABE618" s="211"/>
      <c r="ABF618" s="211"/>
      <c r="ABG618" s="211"/>
      <c r="ABH618" s="211"/>
      <c r="ABI618" s="211"/>
      <c r="ABJ618" s="211"/>
      <c r="ABK618" s="211"/>
      <c r="ABL618" s="211"/>
      <c r="ABM618" s="211"/>
      <c r="ABN618" s="211"/>
      <c r="ABO618" s="211"/>
      <c r="ABP618" s="211"/>
      <c r="ABQ618" s="211"/>
      <c r="ABR618" s="211"/>
      <c r="ABS618" s="211"/>
      <c r="ABT618" s="211"/>
      <c r="ABU618" s="211"/>
      <c r="ABV618" s="211"/>
      <c r="ABW618" s="211"/>
      <c r="ABX618" s="211"/>
      <c r="ABY618" s="211"/>
      <c r="ABZ618" s="211"/>
      <c r="ACA618" s="211"/>
      <c r="ACB618" s="211"/>
      <c r="ACC618" s="211"/>
      <c r="ACD618" s="211"/>
      <c r="ACE618" s="211"/>
      <c r="ACF618" s="211"/>
      <c r="ACG618" s="211"/>
      <c r="ACH618" s="211"/>
      <c r="ACI618" s="211"/>
      <c r="ACJ618" s="211"/>
      <c r="ACK618" s="211"/>
      <c r="ACL618" s="211"/>
      <c r="ACM618" s="211"/>
      <c r="ACN618" s="211"/>
      <c r="ACO618" s="211"/>
      <c r="ACP618" s="211"/>
      <c r="ACQ618" s="211"/>
      <c r="ACR618" s="211"/>
      <c r="ACS618" s="211"/>
      <c r="ACT618" s="211"/>
      <c r="ACU618" s="211"/>
      <c r="ACV618" s="211"/>
      <c r="ACW618" s="211"/>
      <c r="ACX618" s="211"/>
      <c r="ACY618" s="211"/>
      <c r="ACZ618" s="211"/>
      <c r="ADA618" s="211"/>
      <c r="ADB618" s="211"/>
      <c r="ADC618" s="211"/>
      <c r="ADD618" s="211"/>
      <c r="ADE618" s="211"/>
      <c r="ADF618" s="211"/>
      <c r="ADG618" s="211"/>
      <c r="ADH618" s="211"/>
      <c r="ADI618" s="211"/>
      <c r="ADJ618" s="211"/>
      <c r="ADK618" s="211"/>
      <c r="ADL618" s="211"/>
      <c r="ADM618" s="211"/>
      <c r="ADN618" s="211"/>
      <c r="ADO618" s="211"/>
      <c r="ADP618" s="211"/>
      <c r="ADQ618" s="211"/>
      <c r="ADR618" s="211"/>
      <c r="ADS618" s="211"/>
      <c r="ADT618" s="211"/>
      <c r="ADU618" s="211"/>
      <c r="ADV618" s="211"/>
      <c r="ADW618" s="211"/>
      <c r="ADX618" s="211"/>
      <c r="ADY618" s="211"/>
      <c r="ADZ618" s="211"/>
      <c r="AEA618" s="211"/>
      <c r="AEB618" s="211"/>
      <c r="AEC618" s="211"/>
      <c r="AED618" s="211"/>
      <c r="AEE618" s="211"/>
      <c r="AEF618" s="211"/>
      <c r="AEG618" s="211"/>
      <c r="AEH618" s="211"/>
      <c r="AEI618" s="211"/>
      <c r="AEJ618" s="211"/>
      <c r="AEK618" s="211"/>
      <c r="AEL618" s="211"/>
      <c r="AEM618" s="211"/>
      <c r="AEN618" s="211"/>
      <c r="AEO618" s="211"/>
      <c r="AEP618" s="211"/>
      <c r="AEQ618" s="211"/>
      <c r="AER618" s="211"/>
      <c r="AES618" s="211"/>
      <c r="AET618" s="211"/>
      <c r="AEU618" s="211"/>
      <c r="AEV618" s="211"/>
      <c r="AEW618" s="211"/>
      <c r="AEX618" s="211"/>
      <c r="AEY618" s="211"/>
      <c r="AEZ618" s="211"/>
      <c r="AFA618" s="211"/>
      <c r="AFB618" s="211"/>
      <c r="AFC618" s="211"/>
      <c r="AFD618" s="211"/>
      <c r="AFE618" s="211"/>
      <c r="AFF618" s="211"/>
      <c r="AFG618" s="211"/>
      <c r="AFH618" s="211"/>
      <c r="AFI618" s="211"/>
      <c r="AFJ618" s="211"/>
      <c r="AFK618" s="211"/>
      <c r="AFL618" s="211"/>
      <c r="AFM618" s="211"/>
      <c r="AFN618" s="211"/>
      <c r="AFO618" s="211"/>
      <c r="AFP618" s="211"/>
      <c r="AFQ618" s="211"/>
      <c r="AFR618" s="211"/>
      <c r="AFS618" s="211"/>
      <c r="AFT618" s="211"/>
      <c r="AFU618" s="211"/>
      <c r="AFV618" s="211"/>
      <c r="AFW618" s="211"/>
      <c r="AFX618" s="211"/>
      <c r="AFY618" s="211"/>
      <c r="AFZ618" s="211"/>
      <c r="AGA618" s="211"/>
      <c r="AGB618" s="211"/>
      <c r="AGC618" s="211"/>
      <c r="AGD618" s="211"/>
      <c r="AGE618" s="211"/>
      <c r="AGF618" s="211"/>
      <c r="AGG618" s="211"/>
      <c r="AGH618" s="211"/>
      <c r="AGI618" s="211"/>
      <c r="AGJ618" s="211"/>
      <c r="AGK618" s="211"/>
      <c r="AGL618" s="211"/>
      <c r="AGM618" s="211"/>
      <c r="AGN618" s="211"/>
      <c r="AGO618" s="211"/>
      <c r="AGP618" s="211"/>
      <c r="AGQ618" s="211"/>
      <c r="AGR618" s="211"/>
      <c r="AGS618" s="211"/>
      <c r="AGT618" s="211"/>
      <c r="AGU618" s="211"/>
      <c r="AGV618" s="211"/>
      <c r="AGW618" s="211"/>
      <c r="AGX618" s="211"/>
      <c r="AGY618" s="211"/>
      <c r="AGZ618" s="211"/>
      <c r="AHA618" s="211"/>
      <c r="AHB618" s="211"/>
      <c r="AHC618" s="211"/>
      <c r="AHD618" s="211"/>
      <c r="AHE618" s="211"/>
      <c r="AHF618" s="211"/>
      <c r="AHG618" s="211"/>
      <c r="AHH618" s="211"/>
      <c r="AHI618" s="211"/>
      <c r="AHJ618" s="211"/>
      <c r="AHK618" s="211"/>
      <c r="AHL618" s="211"/>
      <c r="AHM618" s="211"/>
      <c r="AHN618" s="211"/>
      <c r="AHO618" s="211"/>
      <c r="AHP618" s="211"/>
      <c r="AHQ618" s="211"/>
      <c r="AHR618" s="211"/>
      <c r="AHS618" s="211"/>
      <c r="AHT618" s="211"/>
      <c r="AHU618" s="211"/>
      <c r="AHV618" s="211"/>
      <c r="AHW618" s="211"/>
      <c r="AHX618" s="211"/>
      <c r="AHY618" s="211"/>
      <c r="AHZ618" s="211"/>
      <c r="AIA618" s="211"/>
      <c r="AIB618" s="211"/>
      <c r="AIC618" s="211"/>
      <c r="AID618" s="211"/>
      <c r="AIE618" s="211"/>
      <c r="AIF618" s="211"/>
      <c r="AIG618" s="211"/>
      <c r="AIH618" s="211"/>
      <c r="AII618" s="211"/>
      <c r="AIJ618" s="211"/>
      <c r="AIK618" s="211"/>
      <c r="AIL618" s="211"/>
      <c r="AIM618" s="211"/>
      <c r="AIN618" s="211"/>
      <c r="AIO618" s="211"/>
      <c r="AIP618" s="211"/>
      <c r="AIQ618" s="211"/>
      <c r="AIR618" s="211"/>
      <c r="AIS618" s="211"/>
      <c r="AIT618" s="211"/>
      <c r="AIU618" s="211"/>
      <c r="AIV618" s="211"/>
      <c r="AIW618" s="211"/>
      <c r="AIX618" s="211"/>
      <c r="AIY618" s="211"/>
      <c r="AIZ618" s="211"/>
      <c r="AJA618" s="211"/>
      <c r="AJB618" s="211"/>
      <c r="AJC618" s="211"/>
      <c r="AJD618" s="211"/>
      <c r="AJE618" s="211"/>
      <c r="AJF618" s="211"/>
      <c r="AJG618" s="211"/>
      <c r="AJH618" s="211"/>
      <c r="AJI618" s="211"/>
      <c r="AJJ618" s="211"/>
      <c r="AJK618" s="211"/>
      <c r="AJL618" s="211"/>
      <c r="AJM618" s="211"/>
      <c r="AJN618" s="211"/>
      <c r="AJO618" s="211"/>
      <c r="AJP618" s="211"/>
      <c r="AJQ618" s="211"/>
      <c r="AJR618" s="211"/>
      <c r="AJS618" s="211"/>
      <c r="AJT618" s="211"/>
      <c r="AJU618" s="211"/>
      <c r="AJV618" s="211"/>
      <c r="AJW618" s="211"/>
      <c r="AJX618" s="211"/>
      <c r="AJY618" s="211"/>
      <c r="AJZ618" s="211"/>
      <c r="AKA618" s="211"/>
      <c r="AKB618" s="211"/>
      <c r="AKC618" s="211"/>
      <c r="AKD618" s="211"/>
      <c r="AKE618" s="211"/>
      <c r="AKF618" s="211"/>
      <c r="AKG618" s="211"/>
      <c r="AKH618" s="211"/>
      <c r="AKI618" s="211"/>
      <c r="AKJ618" s="211"/>
      <c r="AKK618" s="211"/>
      <c r="AKL618" s="211"/>
      <c r="AKM618" s="211"/>
      <c r="AKN618" s="211"/>
      <c r="AKO618" s="211"/>
      <c r="AKP618" s="211"/>
      <c r="AKQ618" s="211"/>
      <c r="AKR618" s="211"/>
      <c r="AKS618" s="211"/>
      <c r="AKT618" s="211"/>
      <c r="AKU618" s="211"/>
      <c r="AKV618" s="211"/>
      <c r="AKW618" s="211"/>
      <c r="AKX618" s="211"/>
      <c r="AKY618" s="211"/>
      <c r="AKZ618" s="211"/>
      <c r="ALA618" s="211"/>
      <c r="ALB618" s="211"/>
      <c r="ALC618" s="211"/>
      <c r="ALD618" s="211"/>
      <c r="ALE618" s="211"/>
      <c r="ALF618" s="211"/>
      <c r="ALG618" s="211"/>
      <c r="ALH618" s="211"/>
      <c r="ALI618" s="211"/>
      <c r="ALJ618" s="211"/>
      <c r="ALK618" s="211"/>
      <c r="ALL618" s="211"/>
      <c r="ALM618" s="211"/>
      <c r="ALN618" s="211"/>
      <c r="ALO618" s="211"/>
      <c r="ALP618" s="211"/>
      <c r="ALQ618" s="211"/>
      <c r="ALR618" s="211"/>
      <c r="ALS618" s="211"/>
      <c r="ALT618" s="211"/>
      <c r="ALU618" s="211"/>
      <c r="ALV618" s="211"/>
      <c r="ALW618" s="211"/>
      <c r="ALX618" s="211"/>
      <c r="ALY618" s="211"/>
      <c r="ALZ618" s="211"/>
      <c r="AMA618" s="211"/>
      <c r="AMB618" s="211"/>
      <c r="AMC618" s="211"/>
      <c r="AMD618" s="211"/>
      <c r="AME618" s="211"/>
      <c r="AMF618" s="211"/>
      <c r="AMG618" s="211"/>
      <c r="AMH618" s="211"/>
      <c r="AMI618" s="211"/>
      <c r="AMJ618" s="211"/>
      <c r="AMK618" s="211"/>
      <c r="AML618" s="211"/>
      <c r="AMM618" s="211"/>
      <c r="AMN618" s="211"/>
      <c r="AMO618" s="211"/>
      <c r="AMP618" s="211"/>
      <c r="AMQ618" s="211"/>
      <c r="AMR618" s="211"/>
      <c r="AMS618" s="211"/>
      <c r="AMT618" s="211"/>
      <c r="AMU618" s="211"/>
      <c r="AMV618" s="211"/>
      <c r="AMW618" s="211"/>
      <c r="AMX618" s="211"/>
      <c r="AMY618" s="211"/>
      <c r="AMZ618" s="211"/>
      <c r="ANA618" s="211"/>
      <c r="ANB618" s="211"/>
      <c r="ANC618" s="211"/>
      <c r="AND618" s="211"/>
      <c r="ANE618" s="211"/>
      <c r="ANF618" s="211"/>
      <c r="ANG618" s="211"/>
      <c r="ANH618" s="211"/>
      <c r="ANI618" s="211"/>
      <c r="ANJ618" s="211"/>
      <c r="ANK618" s="211"/>
      <c r="ANL618" s="211"/>
      <c r="ANM618" s="211"/>
      <c r="ANN618" s="211"/>
      <c r="ANO618" s="211"/>
      <c r="ANP618" s="211"/>
      <c r="ANQ618" s="211"/>
      <c r="ANR618" s="211"/>
      <c r="ANS618" s="211"/>
      <c r="ANT618" s="211"/>
      <c r="ANU618" s="211"/>
      <c r="ANV618" s="211"/>
      <c r="ANW618" s="211"/>
      <c r="ANX618" s="211"/>
      <c r="ANY618" s="211"/>
      <c r="ANZ618" s="211"/>
      <c r="AOA618" s="211"/>
      <c r="AOB618" s="211"/>
      <c r="AOC618" s="211"/>
      <c r="AOD618" s="211"/>
      <c r="AOE618" s="211"/>
      <c r="AOF618" s="211"/>
      <c r="AOG618" s="211"/>
      <c r="AOH618" s="211"/>
      <c r="AOI618" s="211"/>
      <c r="AOJ618" s="211"/>
      <c r="AOK618" s="211"/>
      <c r="AOL618" s="211"/>
      <c r="AOM618" s="211"/>
      <c r="AON618" s="211"/>
      <c r="AOO618" s="211"/>
      <c r="AOP618" s="211"/>
      <c r="AOQ618" s="211"/>
      <c r="AOR618" s="211"/>
      <c r="AOS618" s="211"/>
      <c r="AOT618" s="211"/>
      <c r="AOU618" s="211"/>
      <c r="AOV618" s="211"/>
      <c r="AOW618" s="211"/>
      <c r="AOX618" s="211"/>
      <c r="AOY618" s="211"/>
      <c r="AOZ618" s="211"/>
      <c r="APA618" s="211"/>
      <c r="APB618" s="211"/>
      <c r="APC618" s="211"/>
      <c r="APD618" s="211"/>
      <c r="APE618" s="211"/>
      <c r="APF618" s="211"/>
      <c r="APG618" s="211"/>
      <c r="APH618" s="211"/>
      <c r="API618" s="211"/>
      <c r="APJ618" s="211"/>
      <c r="APK618" s="211"/>
      <c r="APL618" s="211"/>
      <c r="APM618" s="211"/>
      <c r="APN618" s="211"/>
      <c r="APO618" s="211"/>
      <c r="APP618" s="211"/>
      <c r="APQ618" s="211"/>
      <c r="APR618" s="211"/>
      <c r="APS618" s="211"/>
      <c r="APT618" s="211"/>
      <c r="APU618" s="211"/>
      <c r="APV618" s="211"/>
      <c r="APW618" s="211"/>
      <c r="APX618" s="211"/>
      <c r="APY618" s="211"/>
      <c r="APZ618" s="211"/>
      <c r="AQA618" s="211"/>
      <c r="AQB618" s="211"/>
      <c r="AQC618" s="211"/>
      <c r="AQD618" s="211"/>
      <c r="AQE618" s="211"/>
      <c r="AQF618" s="211"/>
      <c r="AQG618" s="211"/>
      <c r="AQH618" s="211"/>
      <c r="AQI618" s="211"/>
      <c r="AQJ618" s="211"/>
      <c r="AQK618" s="211"/>
      <c r="AQL618" s="211"/>
      <c r="AQM618" s="211"/>
      <c r="AQN618" s="211"/>
      <c r="AQO618" s="211"/>
      <c r="AQP618" s="211"/>
      <c r="AQQ618" s="211"/>
      <c r="AQR618" s="211"/>
      <c r="AQS618" s="211"/>
      <c r="AQT618" s="211"/>
      <c r="AQU618" s="211"/>
      <c r="AQV618" s="211"/>
      <c r="AQW618" s="211"/>
      <c r="AQX618" s="211"/>
      <c r="AQY618" s="211"/>
      <c r="AQZ618" s="211"/>
      <c r="ARA618" s="211"/>
      <c r="ARB618" s="211"/>
      <c r="ARC618" s="211"/>
      <c r="ARD618" s="211"/>
      <c r="ARE618" s="211"/>
      <c r="ARF618" s="211"/>
      <c r="ARG618" s="211"/>
      <c r="ARH618" s="211"/>
      <c r="ARI618" s="211"/>
      <c r="ARJ618" s="211"/>
      <c r="ARK618" s="211"/>
      <c r="ARL618" s="211"/>
      <c r="ARM618" s="211"/>
      <c r="ARN618" s="211"/>
      <c r="ARO618" s="211"/>
      <c r="ARP618" s="211"/>
      <c r="ARQ618" s="211"/>
      <c r="ARR618" s="211"/>
      <c r="ARS618" s="211"/>
      <c r="ART618" s="211"/>
      <c r="ARU618" s="211"/>
      <c r="ARV618" s="211"/>
      <c r="ARW618" s="211"/>
      <c r="ARX618" s="211"/>
      <c r="ARY618" s="211"/>
      <c r="ARZ618" s="211"/>
      <c r="ASA618" s="211"/>
      <c r="ASB618" s="211"/>
      <c r="ASC618" s="211"/>
      <c r="ASD618" s="211"/>
      <c r="ASE618" s="211"/>
      <c r="ASF618" s="211"/>
      <c r="ASG618" s="211"/>
      <c r="ASH618" s="211"/>
      <c r="ASI618" s="211"/>
      <c r="ASJ618" s="211"/>
      <c r="ASK618" s="211"/>
      <c r="ASL618" s="211"/>
      <c r="ASM618" s="211"/>
      <c r="ASN618" s="211"/>
      <c r="ASO618" s="211"/>
      <c r="ASP618" s="211"/>
      <c r="ASQ618" s="211"/>
      <c r="ASR618" s="211"/>
      <c r="ASS618" s="211"/>
      <c r="AST618" s="211"/>
      <c r="ASU618" s="211"/>
      <c r="ASV618" s="211"/>
      <c r="ASW618" s="211"/>
      <c r="ASX618" s="211"/>
      <c r="ASY618" s="211"/>
      <c r="ASZ618" s="211"/>
      <c r="ATA618" s="211"/>
      <c r="ATB618" s="211"/>
      <c r="ATC618" s="211"/>
      <c r="ATD618" s="211"/>
      <c r="ATE618" s="211"/>
      <c r="ATF618" s="211"/>
      <c r="ATG618" s="211"/>
      <c r="ATH618" s="211"/>
      <c r="ATI618" s="211"/>
      <c r="ATJ618" s="211"/>
      <c r="ATK618" s="211"/>
      <c r="ATL618" s="211"/>
      <c r="ATM618" s="211"/>
      <c r="ATN618" s="211"/>
      <c r="ATO618" s="211"/>
      <c r="ATP618" s="211"/>
      <c r="ATQ618" s="211"/>
      <c r="ATR618" s="211"/>
      <c r="ATS618" s="211"/>
      <c r="ATT618" s="211"/>
      <c r="ATU618" s="211"/>
      <c r="ATV618" s="211"/>
      <c r="ATW618" s="211"/>
      <c r="ATX618" s="211"/>
      <c r="ATY618" s="211"/>
      <c r="ATZ618" s="211"/>
      <c r="AUA618" s="211"/>
      <c r="AUB618" s="211"/>
      <c r="AUC618" s="211"/>
      <c r="AUD618" s="211"/>
      <c r="AUE618" s="211"/>
      <c r="AUF618" s="211"/>
      <c r="AUG618" s="211"/>
      <c r="AUH618" s="211"/>
      <c r="AUI618" s="211"/>
      <c r="AUJ618" s="211"/>
      <c r="AUK618" s="211"/>
      <c r="AUL618" s="211"/>
      <c r="AUM618" s="211"/>
      <c r="AUN618" s="211"/>
      <c r="AUO618" s="211"/>
      <c r="AUP618" s="211"/>
      <c r="AUQ618" s="211"/>
      <c r="AUR618" s="211"/>
      <c r="AUS618" s="211"/>
      <c r="AUT618" s="211"/>
      <c r="AUU618" s="211"/>
      <c r="AUV618" s="211"/>
      <c r="AUW618" s="211"/>
      <c r="AUX618" s="211"/>
      <c r="AUY618" s="211"/>
      <c r="AUZ618" s="211"/>
      <c r="AVA618" s="211"/>
      <c r="AVB618" s="211"/>
      <c r="AVC618" s="211"/>
      <c r="AVD618" s="211"/>
      <c r="AVE618" s="211"/>
      <c r="AVF618" s="211"/>
      <c r="AVG618" s="211"/>
      <c r="AVH618" s="211"/>
      <c r="AVI618" s="211"/>
      <c r="AVJ618" s="211"/>
      <c r="AVK618" s="211"/>
      <c r="AVL618" s="211"/>
      <c r="AVM618" s="211"/>
      <c r="AVN618" s="211"/>
      <c r="AVO618" s="211"/>
      <c r="AVP618" s="211"/>
      <c r="AVQ618" s="211"/>
      <c r="AVR618" s="211"/>
      <c r="AVS618" s="211"/>
      <c r="AVT618" s="211"/>
      <c r="AVU618" s="211"/>
      <c r="AVV618" s="211"/>
      <c r="AVW618" s="211"/>
      <c r="AVX618" s="211"/>
      <c r="AVY618" s="211"/>
      <c r="AVZ618" s="211"/>
      <c r="AWA618" s="211"/>
      <c r="AWB618" s="211"/>
      <c r="AWC618" s="211"/>
      <c r="AWD618" s="211"/>
      <c r="AWE618" s="211"/>
      <c r="AWF618" s="211"/>
      <c r="AWG618" s="211"/>
      <c r="AWH618" s="211"/>
      <c r="AWI618" s="211"/>
      <c r="AWJ618" s="211"/>
      <c r="AWK618" s="211"/>
      <c r="AWL618" s="211"/>
      <c r="AWM618" s="211"/>
      <c r="AWN618" s="211"/>
      <c r="AWO618" s="211"/>
      <c r="AWP618" s="211"/>
      <c r="AWQ618" s="211"/>
      <c r="AWR618" s="211"/>
      <c r="AWS618" s="211"/>
      <c r="AWT618" s="211"/>
      <c r="AWU618" s="211"/>
      <c r="AWV618" s="211"/>
      <c r="AWW618" s="211"/>
      <c r="AWX618" s="211"/>
      <c r="AWY618" s="211"/>
      <c r="AWZ618" s="211"/>
      <c r="AXA618" s="211"/>
      <c r="AXB618" s="211"/>
      <c r="AXC618" s="211"/>
      <c r="AXD618" s="211"/>
      <c r="AXE618" s="211"/>
      <c r="AXF618" s="211"/>
      <c r="AXG618" s="211"/>
      <c r="AXH618" s="211"/>
      <c r="AXI618" s="211"/>
      <c r="AXJ618" s="211"/>
      <c r="AXK618" s="211"/>
      <c r="AXL618" s="211"/>
      <c r="AXM618" s="211"/>
      <c r="AXN618" s="211"/>
      <c r="AXO618" s="211"/>
      <c r="AXP618" s="211"/>
      <c r="AXQ618" s="211"/>
      <c r="AXR618" s="211"/>
      <c r="AXS618" s="211"/>
      <c r="AXT618" s="211"/>
      <c r="AXU618" s="211"/>
      <c r="AXV618" s="211"/>
      <c r="AXW618" s="211"/>
      <c r="AXX618" s="211"/>
      <c r="AXY618" s="211"/>
      <c r="AXZ618" s="211"/>
      <c r="AYA618" s="211"/>
      <c r="AYB618" s="211"/>
      <c r="AYC618" s="211"/>
      <c r="AYD618" s="211"/>
      <c r="AYE618" s="211"/>
      <c r="AYF618" s="211"/>
      <c r="AYG618" s="211"/>
      <c r="AYH618" s="211"/>
      <c r="AYI618" s="211"/>
      <c r="AYJ618" s="211"/>
      <c r="AYK618" s="211"/>
      <c r="AYL618" s="211"/>
      <c r="AYM618" s="211"/>
      <c r="AYN618" s="211"/>
      <c r="AYO618" s="211"/>
      <c r="AYP618" s="211"/>
      <c r="AYQ618" s="211"/>
      <c r="AYR618" s="211"/>
      <c r="AYS618" s="211"/>
      <c r="AYT618" s="211"/>
      <c r="AYU618" s="211"/>
      <c r="AYV618" s="211"/>
      <c r="AYW618" s="211"/>
      <c r="AYX618" s="211"/>
      <c r="AYY618" s="211"/>
      <c r="AYZ618" s="211"/>
      <c r="AZA618" s="211"/>
      <c r="AZB618" s="211"/>
      <c r="AZC618" s="211"/>
      <c r="AZD618" s="211"/>
      <c r="AZE618" s="211"/>
      <c r="AZF618" s="211"/>
      <c r="AZG618" s="211"/>
      <c r="AZH618" s="211"/>
      <c r="AZI618" s="211"/>
      <c r="AZJ618" s="211"/>
      <c r="AZK618" s="211"/>
      <c r="AZL618" s="211"/>
      <c r="AZM618" s="211"/>
      <c r="AZN618" s="211"/>
      <c r="AZO618" s="211"/>
      <c r="AZP618" s="211"/>
      <c r="AZQ618" s="211"/>
      <c r="AZR618" s="211"/>
      <c r="AZS618" s="211"/>
      <c r="AZT618" s="211"/>
      <c r="AZU618" s="211"/>
      <c r="AZV618" s="211"/>
      <c r="AZW618" s="211"/>
      <c r="AZX618" s="211"/>
      <c r="AZY618" s="211"/>
      <c r="AZZ618" s="211"/>
      <c r="BAA618" s="211"/>
      <c r="BAB618" s="211"/>
      <c r="BAC618" s="211"/>
      <c r="BAD618" s="211"/>
      <c r="BAE618" s="211"/>
      <c r="BAF618" s="211"/>
      <c r="BAG618" s="211"/>
      <c r="BAH618" s="211"/>
      <c r="BAI618" s="211"/>
      <c r="BAJ618" s="211"/>
      <c r="BAK618" s="211"/>
      <c r="BAL618" s="211"/>
      <c r="BAM618" s="211"/>
      <c r="BAN618" s="211"/>
      <c r="BAO618" s="211"/>
      <c r="BAP618" s="211"/>
      <c r="BAQ618" s="211"/>
      <c r="BAR618" s="211"/>
      <c r="BAS618" s="211"/>
      <c r="BAT618" s="211"/>
      <c r="BAU618" s="211"/>
      <c r="BAV618" s="211"/>
      <c r="BAW618" s="211"/>
      <c r="BAX618" s="211"/>
      <c r="BAY618" s="211"/>
      <c r="BAZ618" s="211"/>
      <c r="BBA618" s="211"/>
      <c r="BBB618" s="211"/>
      <c r="BBC618" s="211"/>
      <c r="BBD618" s="211"/>
      <c r="BBE618" s="211"/>
      <c r="BBF618" s="211"/>
      <c r="BBG618" s="211"/>
      <c r="BBH618" s="211"/>
      <c r="BBI618" s="211"/>
      <c r="BBJ618" s="211"/>
      <c r="BBK618" s="211"/>
      <c r="BBL618" s="211"/>
      <c r="BBM618" s="211"/>
      <c r="BBN618" s="211"/>
      <c r="BBO618" s="211"/>
      <c r="BBP618" s="211"/>
      <c r="BBQ618" s="211"/>
      <c r="BBR618" s="211"/>
      <c r="BBS618" s="211"/>
      <c r="BBT618" s="211"/>
      <c r="BBU618" s="211"/>
      <c r="BBV618" s="211"/>
      <c r="BBW618" s="211"/>
      <c r="BBX618" s="211"/>
      <c r="BBY618" s="211"/>
      <c r="BBZ618" s="211"/>
      <c r="BCA618" s="211"/>
      <c r="BCB618" s="211"/>
      <c r="BCC618" s="211"/>
      <c r="BCD618" s="211"/>
      <c r="BCE618" s="211"/>
      <c r="BCF618" s="211"/>
      <c r="BCG618" s="211"/>
      <c r="BCH618" s="211"/>
      <c r="BCI618" s="211"/>
      <c r="BCJ618" s="211"/>
      <c r="BCK618" s="211"/>
      <c r="BCL618" s="211"/>
      <c r="BCM618" s="211"/>
      <c r="BCN618" s="211"/>
      <c r="BCO618" s="211"/>
      <c r="BCP618" s="211"/>
      <c r="BCQ618" s="211"/>
      <c r="BCR618" s="211"/>
      <c r="BCS618" s="211"/>
      <c r="BCT618" s="211"/>
      <c r="BCU618" s="211"/>
      <c r="BCV618" s="211"/>
      <c r="BCW618" s="211"/>
      <c r="BCX618" s="211"/>
      <c r="BCY618" s="211"/>
      <c r="BCZ618" s="211"/>
      <c r="BDA618" s="211"/>
      <c r="BDB618" s="211"/>
      <c r="BDC618" s="211"/>
      <c r="BDD618" s="211"/>
      <c r="BDE618" s="211"/>
      <c r="BDF618" s="211"/>
      <c r="BDG618" s="211"/>
      <c r="BDH618" s="211"/>
      <c r="BDI618" s="211"/>
      <c r="BDJ618" s="211"/>
      <c r="BDK618" s="211"/>
      <c r="BDL618" s="211"/>
      <c r="BDM618" s="211"/>
      <c r="BDN618" s="211"/>
      <c r="BDO618" s="211"/>
      <c r="BDP618" s="211"/>
      <c r="BDQ618" s="211"/>
      <c r="BDR618" s="211"/>
      <c r="BDS618" s="211"/>
      <c r="BDT618" s="211"/>
      <c r="BDU618" s="211"/>
      <c r="BDV618" s="211"/>
      <c r="BDW618" s="211"/>
      <c r="BDX618" s="211"/>
      <c r="BDY618" s="211"/>
      <c r="BDZ618" s="211"/>
      <c r="BEA618" s="211"/>
      <c r="BEB618" s="211"/>
      <c r="BEC618" s="211"/>
      <c r="BED618" s="211"/>
      <c r="BEE618" s="211"/>
      <c r="BEF618" s="211"/>
      <c r="BEG618" s="211"/>
      <c r="BEH618" s="211"/>
      <c r="BEI618" s="211"/>
      <c r="BEJ618" s="211"/>
      <c r="BEK618" s="211"/>
      <c r="BEL618" s="211"/>
      <c r="BEM618" s="211"/>
      <c r="BEN618" s="211"/>
      <c r="BEO618" s="211"/>
      <c r="BEP618" s="211"/>
      <c r="BEQ618" s="211"/>
      <c r="BER618" s="211"/>
      <c r="BES618" s="211"/>
      <c r="BET618" s="211"/>
      <c r="BEU618" s="211"/>
      <c r="BEV618" s="211"/>
      <c r="BEW618" s="211"/>
      <c r="BEX618" s="211"/>
      <c r="BEY618" s="211"/>
      <c r="BEZ618" s="211"/>
      <c r="BFA618" s="211"/>
      <c r="BFB618" s="211"/>
      <c r="BFC618" s="211"/>
      <c r="BFD618" s="211"/>
      <c r="BFE618" s="211"/>
      <c r="BFF618" s="211"/>
      <c r="BFG618" s="211"/>
      <c r="BFH618" s="211"/>
      <c r="BFI618" s="211"/>
      <c r="BFJ618" s="211"/>
      <c r="BFK618" s="211"/>
      <c r="BFL618" s="211"/>
      <c r="BFM618" s="211"/>
      <c r="BFN618" s="211"/>
      <c r="BFO618" s="211"/>
      <c r="BFP618" s="211"/>
      <c r="BFQ618" s="211"/>
      <c r="BFR618" s="211"/>
      <c r="BFS618" s="211"/>
      <c r="BFT618" s="211"/>
      <c r="BFU618" s="211"/>
      <c r="BFV618" s="211"/>
      <c r="BFW618" s="211"/>
      <c r="BFX618" s="211"/>
      <c r="BFY618" s="211"/>
      <c r="BFZ618" s="211"/>
      <c r="BGA618" s="211"/>
      <c r="BGB618" s="211"/>
      <c r="BGC618" s="211"/>
      <c r="BGD618" s="211"/>
      <c r="BGE618" s="211"/>
      <c r="BGF618" s="211"/>
      <c r="BGG618" s="211"/>
      <c r="BGH618" s="211"/>
      <c r="BGI618" s="211"/>
      <c r="BGJ618" s="211"/>
      <c r="BGK618" s="211"/>
      <c r="BGL618" s="211"/>
      <c r="BGM618" s="211"/>
      <c r="BGN618" s="211"/>
      <c r="BGO618" s="211"/>
      <c r="BGP618" s="211"/>
      <c r="BGQ618" s="211"/>
      <c r="BGR618" s="211"/>
      <c r="BGS618" s="211"/>
      <c r="BGT618" s="211"/>
      <c r="BGU618" s="211"/>
      <c r="BGV618" s="211"/>
      <c r="BGW618" s="211"/>
      <c r="BGX618" s="211"/>
      <c r="BGY618" s="211"/>
      <c r="BGZ618" s="211"/>
      <c r="BHA618" s="211"/>
      <c r="BHB618" s="211"/>
      <c r="BHC618" s="211"/>
      <c r="BHD618" s="211"/>
      <c r="BHE618" s="211"/>
      <c r="BHF618" s="211"/>
      <c r="BHG618" s="211"/>
      <c r="BHH618" s="211"/>
      <c r="BHI618" s="211"/>
      <c r="BHJ618" s="211"/>
      <c r="BHK618" s="211"/>
      <c r="BHL618" s="211"/>
      <c r="BHM618" s="211"/>
      <c r="BHN618" s="211"/>
      <c r="BHO618" s="211"/>
      <c r="BHP618" s="211"/>
      <c r="BHQ618" s="211"/>
      <c r="BHR618" s="211"/>
      <c r="BHS618" s="211"/>
      <c r="BHT618" s="211"/>
      <c r="BHU618" s="211"/>
      <c r="BHV618" s="211"/>
      <c r="BHW618" s="211"/>
      <c r="BHX618" s="211"/>
      <c r="BHY618" s="211"/>
      <c r="BHZ618" s="211"/>
      <c r="BIA618" s="211"/>
      <c r="BIB618" s="211"/>
      <c r="BIC618" s="211"/>
      <c r="BID618" s="211"/>
      <c r="BIE618" s="211"/>
      <c r="BIF618" s="211"/>
      <c r="BIG618" s="211"/>
      <c r="BIH618" s="211"/>
      <c r="BII618" s="211"/>
      <c r="BIJ618" s="211"/>
      <c r="BIK618" s="211"/>
      <c r="BIL618" s="211"/>
      <c r="BIM618" s="211"/>
      <c r="BIN618" s="211"/>
      <c r="BIO618" s="211"/>
      <c r="BIP618" s="211"/>
      <c r="BIQ618" s="211"/>
      <c r="BIR618" s="211"/>
      <c r="BIS618" s="211"/>
      <c r="BIT618" s="211"/>
      <c r="BIU618" s="211"/>
      <c r="BIV618" s="211"/>
      <c r="BIW618" s="211"/>
      <c r="BIX618" s="211"/>
      <c r="BIY618" s="211"/>
      <c r="BIZ618" s="211"/>
      <c r="BJA618" s="211"/>
      <c r="BJB618" s="211"/>
      <c r="BJC618" s="211"/>
      <c r="BJD618" s="211"/>
      <c r="BJE618" s="211"/>
      <c r="BJF618" s="211"/>
      <c r="BJG618" s="211"/>
      <c r="BJH618" s="211"/>
      <c r="BJI618" s="211"/>
      <c r="BJJ618" s="211"/>
      <c r="BJK618" s="211"/>
      <c r="BJL618" s="211"/>
      <c r="BJM618" s="211"/>
      <c r="BJN618" s="211"/>
      <c r="BJO618" s="211"/>
      <c r="BJP618" s="211"/>
      <c r="BJQ618" s="211"/>
      <c r="BJR618" s="211"/>
      <c r="BJS618" s="211"/>
      <c r="BJT618" s="211"/>
      <c r="BJU618" s="211"/>
      <c r="BJV618" s="211"/>
      <c r="BJW618" s="211"/>
      <c r="BJX618" s="211"/>
      <c r="BJY618" s="211"/>
      <c r="BJZ618" s="211"/>
      <c r="BKA618" s="211"/>
      <c r="BKB618" s="211"/>
      <c r="BKC618" s="211"/>
      <c r="BKD618" s="211"/>
      <c r="BKE618" s="211"/>
      <c r="BKF618" s="211"/>
      <c r="BKG618" s="211"/>
      <c r="BKH618" s="211"/>
      <c r="BKI618" s="211"/>
      <c r="BKJ618" s="211"/>
      <c r="BKK618" s="211"/>
      <c r="BKL618" s="211"/>
      <c r="BKM618" s="211"/>
      <c r="BKN618" s="211"/>
      <c r="BKO618" s="211"/>
      <c r="BKP618" s="211"/>
      <c r="BKQ618" s="211"/>
      <c r="BKR618" s="211"/>
      <c r="BKS618" s="211"/>
      <c r="BKT618" s="211"/>
      <c r="BKU618" s="211"/>
      <c r="BKV618" s="211"/>
      <c r="BKW618" s="211"/>
      <c r="BKX618" s="211"/>
      <c r="BKY618" s="211"/>
      <c r="BKZ618" s="211"/>
      <c r="BLA618" s="211"/>
      <c r="BLB618" s="211"/>
      <c r="BLC618" s="211"/>
      <c r="BLD618" s="211"/>
      <c r="BLE618" s="211"/>
      <c r="BLF618" s="211"/>
      <c r="BLG618" s="211"/>
      <c r="BLH618" s="211"/>
      <c r="BLI618" s="211"/>
      <c r="BLJ618" s="211"/>
      <c r="BLK618" s="211"/>
      <c r="BLL618" s="211"/>
      <c r="BLM618" s="211"/>
      <c r="BLN618" s="211"/>
      <c r="BLO618" s="211"/>
      <c r="BLP618" s="211"/>
      <c r="BLQ618" s="211"/>
      <c r="BLR618" s="211"/>
      <c r="BLS618" s="211"/>
      <c r="BLT618" s="211"/>
      <c r="BLU618" s="211"/>
      <c r="BLV618" s="211"/>
      <c r="BLW618" s="211"/>
      <c r="BLX618" s="211"/>
      <c r="BLY618" s="211"/>
      <c r="BLZ618" s="211"/>
      <c r="BMA618" s="211"/>
      <c r="BMB618" s="211"/>
      <c r="BMC618" s="211"/>
      <c r="BMD618" s="211"/>
      <c r="BME618" s="211"/>
      <c r="BMF618" s="211"/>
      <c r="BMG618" s="211"/>
      <c r="BMH618" s="211"/>
      <c r="BMI618" s="211"/>
      <c r="BMJ618" s="211"/>
      <c r="BMK618" s="211"/>
      <c r="BML618" s="211"/>
      <c r="BMM618" s="211"/>
      <c r="BMN618" s="211"/>
      <c r="BMO618" s="211"/>
      <c r="BMP618" s="211"/>
      <c r="BMQ618" s="211"/>
      <c r="BMR618" s="211"/>
      <c r="BMS618" s="211"/>
      <c r="BMT618" s="211"/>
      <c r="BMU618" s="211"/>
      <c r="BMV618" s="211"/>
      <c r="BMW618" s="211"/>
      <c r="BMX618" s="211"/>
      <c r="BMY618" s="211"/>
      <c r="BMZ618" s="211"/>
      <c r="BNA618" s="211"/>
      <c r="BNB618" s="211"/>
      <c r="BNC618" s="211"/>
      <c r="BND618" s="211"/>
      <c r="BNE618" s="211"/>
      <c r="BNF618" s="211"/>
      <c r="BNG618" s="211"/>
      <c r="BNH618" s="211"/>
      <c r="BNI618" s="211"/>
      <c r="BNJ618" s="211"/>
      <c r="BNK618" s="211"/>
      <c r="BNL618" s="211"/>
      <c r="BNM618" s="211"/>
      <c r="BNN618" s="211"/>
      <c r="BNO618" s="211"/>
      <c r="BNP618" s="211"/>
      <c r="BNQ618" s="211"/>
      <c r="BNR618" s="211"/>
      <c r="BNS618" s="211"/>
      <c r="BNT618" s="211"/>
      <c r="BNU618" s="211"/>
      <c r="BNV618" s="211"/>
      <c r="BNW618" s="211"/>
      <c r="BNX618" s="211"/>
      <c r="BNY618" s="211"/>
      <c r="BNZ618" s="211"/>
      <c r="BOA618" s="211"/>
      <c r="BOB618" s="211"/>
      <c r="BOC618" s="211"/>
      <c r="BOD618" s="211"/>
      <c r="BOE618" s="211"/>
      <c r="BOF618" s="211"/>
      <c r="BOG618" s="211"/>
      <c r="BOH618" s="211"/>
      <c r="BOI618" s="211"/>
      <c r="BOJ618" s="211"/>
      <c r="BOK618" s="211"/>
      <c r="BOL618" s="211"/>
      <c r="BOM618" s="211"/>
      <c r="BON618" s="211"/>
      <c r="BOO618" s="211"/>
      <c r="BOP618" s="211"/>
      <c r="BOQ618" s="211"/>
      <c r="BOR618" s="211"/>
      <c r="BOS618" s="211"/>
      <c r="BOT618" s="211"/>
      <c r="BOU618" s="211"/>
      <c r="BOV618" s="211"/>
      <c r="BOW618" s="211"/>
      <c r="BOX618" s="211"/>
      <c r="BOY618" s="211"/>
      <c r="BOZ618" s="211"/>
      <c r="BPA618" s="211"/>
      <c r="BPB618" s="211"/>
      <c r="BPC618" s="211"/>
      <c r="BPD618" s="211"/>
      <c r="BPE618" s="211"/>
      <c r="BPF618" s="211"/>
      <c r="BPG618" s="211"/>
      <c r="BPH618" s="211"/>
      <c r="BPI618" s="211"/>
      <c r="BPJ618" s="211"/>
      <c r="BPK618" s="211"/>
      <c r="BPL618" s="211"/>
      <c r="BPM618" s="211"/>
      <c r="BPN618" s="211"/>
      <c r="BPO618" s="211"/>
      <c r="BPP618" s="211"/>
      <c r="BPQ618" s="211"/>
      <c r="BPR618" s="211"/>
      <c r="BPS618" s="211"/>
      <c r="BPT618" s="211"/>
      <c r="BPU618" s="211"/>
      <c r="BPV618" s="211"/>
      <c r="BPW618" s="211"/>
      <c r="BPX618" s="211"/>
      <c r="BPY618" s="211"/>
      <c r="BPZ618" s="211"/>
      <c r="BQA618" s="211"/>
      <c r="BQB618" s="211"/>
      <c r="BQC618" s="211"/>
      <c r="BQD618" s="211"/>
      <c r="BQE618" s="211"/>
      <c r="BQF618" s="211"/>
      <c r="BQG618" s="211"/>
      <c r="BQH618" s="211"/>
      <c r="BQI618" s="211"/>
      <c r="BQJ618" s="211"/>
      <c r="BQK618" s="211"/>
      <c r="BQL618" s="211"/>
      <c r="BQM618" s="211"/>
      <c r="BQN618" s="211"/>
      <c r="BQO618" s="211"/>
      <c r="BQP618" s="211"/>
      <c r="BQQ618" s="211"/>
      <c r="BQR618" s="211"/>
      <c r="BQS618" s="211"/>
      <c r="BQT618" s="211"/>
      <c r="BQU618" s="211"/>
      <c r="BQV618" s="211"/>
      <c r="BQW618" s="211"/>
      <c r="BQX618" s="211"/>
      <c r="BQY618" s="211"/>
      <c r="BQZ618" s="211"/>
      <c r="BRA618" s="211"/>
      <c r="BRB618" s="211"/>
      <c r="BRC618" s="211"/>
      <c r="BRD618" s="211"/>
      <c r="BRE618" s="211"/>
      <c r="BRF618" s="211"/>
      <c r="BRG618" s="211"/>
      <c r="BRH618" s="211"/>
      <c r="BRI618" s="211"/>
      <c r="BRJ618" s="211"/>
      <c r="BRK618" s="211"/>
      <c r="BRL618" s="211"/>
      <c r="BRM618" s="211"/>
      <c r="BRN618" s="211"/>
      <c r="BRO618" s="211"/>
      <c r="BRP618" s="211"/>
      <c r="BRQ618" s="211"/>
      <c r="BRR618" s="211"/>
      <c r="BRS618" s="211"/>
      <c r="BRT618" s="211"/>
      <c r="BRU618" s="211"/>
      <c r="BRV618" s="211"/>
      <c r="BRW618" s="211"/>
      <c r="BRX618" s="211"/>
      <c r="BRY618" s="211"/>
      <c r="BRZ618" s="211"/>
      <c r="BSA618" s="211"/>
      <c r="BSB618" s="211"/>
      <c r="BSC618" s="211"/>
      <c r="BSD618" s="211"/>
      <c r="BSE618" s="211"/>
      <c r="BSF618" s="211"/>
      <c r="BSG618" s="211"/>
      <c r="BSH618" s="211"/>
      <c r="BSI618" s="211"/>
      <c r="BSJ618" s="211"/>
      <c r="BSK618" s="211"/>
      <c r="BSL618" s="211"/>
      <c r="BSM618" s="211"/>
      <c r="BSN618" s="211"/>
      <c r="BSO618" s="211"/>
      <c r="BSP618" s="211"/>
      <c r="BSQ618" s="211"/>
      <c r="BSR618" s="211"/>
      <c r="BSS618" s="211"/>
      <c r="BST618" s="211"/>
      <c r="BSU618" s="211"/>
      <c r="BSV618" s="211"/>
      <c r="BSW618" s="211"/>
      <c r="BSX618" s="211"/>
      <c r="BSY618" s="211"/>
      <c r="BSZ618" s="211"/>
      <c r="BTA618" s="211"/>
      <c r="BTB618" s="211"/>
      <c r="BTC618" s="211"/>
      <c r="BTD618" s="211"/>
      <c r="BTE618" s="211"/>
      <c r="BTF618" s="211"/>
      <c r="BTG618" s="211"/>
      <c r="BTH618" s="211"/>
      <c r="BTI618" s="211"/>
      <c r="BTJ618" s="211"/>
      <c r="BTK618" s="211"/>
      <c r="BTL618" s="211"/>
      <c r="BTM618" s="211"/>
      <c r="BTN618" s="211"/>
      <c r="BTO618" s="211"/>
      <c r="BTP618" s="211"/>
      <c r="BTQ618" s="211"/>
      <c r="BTR618" s="211"/>
      <c r="BTS618" s="211"/>
      <c r="BTT618" s="211"/>
      <c r="BTU618" s="211"/>
      <c r="BTV618" s="211"/>
      <c r="BTW618" s="211"/>
      <c r="BTX618" s="211"/>
      <c r="BTY618" s="211"/>
      <c r="BTZ618" s="211"/>
      <c r="BUA618" s="211"/>
      <c r="BUB618" s="211"/>
      <c r="BUC618" s="211"/>
      <c r="BUD618" s="211"/>
      <c r="BUE618" s="211"/>
      <c r="BUF618" s="211"/>
      <c r="BUG618" s="211"/>
      <c r="BUH618" s="211"/>
      <c r="BUI618" s="211"/>
      <c r="BUJ618" s="211"/>
      <c r="BUK618" s="211"/>
      <c r="BUL618" s="211"/>
      <c r="BUM618" s="211"/>
      <c r="BUN618" s="211"/>
      <c r="BUO618" s="211"/>
      <c r="BUP618" s="211"/>
      <c r="BUQ618" s="211"/>
      <c r="BUR618" s="211"/>
      <c r="BUS618" s="211"/>
      <c r="BUT618" s="211"/>
      <c r="BUU618" s="211"/>
      <c r="BUV618" s="211"/>
      <c r="BUW618" s="211"/>
      <c r="BUX618" s="211"/>
      <c r="BUY618" s="211"/>
      <c r="BUZ618" s="211"/>
      <c r="BVA618" s="211"/>
      <c r="BVB618" s="211"/>
      <c r="BVC618" s="211"/>
      <c r="BVD618" s="211"/>
      <c r="BVE618" s="211"/>
      <c r="BVF618" s="211"/>
      <c r="BVG618" s="211"/>
      <c r="BVH618" s="211"/>
      <c r="BVI618" s="211"/>
      <c r="BVJ618" s="211"/>
      <c r="BVK618" s="211"/>
      <c r="BVL618" s="211"/>
      <c r="BVM618" s="211"/>
      <c r="BVN618" s="211"/>
      <c r="BVO618" s="211"/>
      <c r="BVP618" s="211"/>
      <c r="BVQ618" s="211"/>
      <c r="BVR618" s="211"/>
      <c r="BVS618" s="211"/>
      <c r="BVT618" s="211"/>
      <c r="BVU618" s="211"/>
      <c r="BVV618" s="211"/>
      <c r="BVW618" s="211"/>
      <c r="BVX618" s="211"/>
      <c r="BVY618" s="211"/>
      <c r="BVZ618" s="211"/>
      <c r="BWA618" s="211"/>
      <c r="BWB618" s="211"/>
      <c r="BWC618" s="211"/>
      <c r="BWD618" s="211"/>
      <c r="BWE618" s="211"/>
      <c r="BWF618" s="211"/>
      <c r="BWG618" s="211"/>
      <c r="BWH618" s="211"/>
      <c r="BWI618" s="211"/>
      <c r="BWJ618" s="211"/>
      <c r="BWK618" s="211"/>
      <c r="BWL618" s="211"/>
      <c r="BWM618" s="211"/>
      <c r="BWN618" s="211"/>
      <c r="BWO618" s="211"/>
      <c r="BWP618" s="211"/>
      <c r="BWQ618" s="211"/>
      <c r="BWR618" s="211"/>
      <c r="BWS618" s="211"/>
      <c r="BWT618" s="211"/>
      <c r="BWU618" s="211"/>
      <c r="BWV618" s="211"/>
      <c r="BWW618" s="211"/>
      <c r="BWX618" s="211"/>
      <c r="BWY618" s="211"/>
      <c r="BWZ618" s="211"/>
      <c r="BXA618" s="211"/>
      <c r="BXB618" s="211"/>
      <c r="BXC618" s="211"/>
      <c r="BXD618" s="211"/>
      <c r="BXE618" s="211"/>
      <c r="BXF618" s="211"/>
      <c r="BXG618" s="211"/>
      <c r="BXH618" s="211"/>
      <c r="BXI618" s="211"/>
      <c r="BXJ618" s="211"/>
      <c r="BXK618" s="211"/>
      <c r="BXL618" s="211"/>
      <c r="BXM618" s="211"/>
      <c r="BXN618" s="211"/>
      <c r="BXO618" s="211"/>
      <c r="BXP618" s="211"/>
      <c r="BXQ618" s="211"/>
      <c r="BXR618" s="211"/>
      <c r="BXS618" s="211"/>
      <c r="BXT618" s="211"/>
      <c r="BXU618" s="211"/>
      <c r="BXV618" s="211"/>
      <c r="BXW618" s="211"/>
      <c r="BXX618" s="211"/>
      <c r="BXY618" s="211"/>
      <c r="BXZ618" s="211"/>
      <c r="BYA618" s="211"/>
      <c r="BYB618" s="211"/>
      <c r="BYC618" s="211"/>
      <c r="BYD618" s="211"/>
      <c r="BYE618" s="211"/>
      <c r="BYF618" s="211"/>
      <c r="BYG618" s="211"/>
      <c r="BYH618" s="211"/>
      <c r="BYI618" s="211"/>
      <c r="BYJ618" s="211"/>
      <c r="BYK618" s="211"/>
      <c r="BYL618" s="211"/>
      <c r="BYM618" s="211"/>
      <c r="BYN618" s="211"/>
      <c r="BYO618" s="211"/>
      <c r="BYP618" s="211"/>
      <c r="BYQ618" s="211"/>
      <c r="BYR618" s="211"/>
      <c r="BYS618" s="211"/>
      <c r="BYT618" s="211"/>
      <c r="BYU618" s="211"/>
      <c r="BYV618" s="211"/>
      <c r="BYW618" s="211"/>
      <c r="BYX618" s="211"/>
      <c r="BYY618" s="211"/>
      <c r="BYZ618" s="211"/>
      <c r="BZA618" s="211"/>
      <c r="BZB618" s="211"/>
      <c r="BZC618" s="211"/>
      <c r="BZD618" s="211"/>
      <c r="BZE618" s="211"/>
      <c r="BZF618" s="211"/>
      <c r="BZG618" s="211"/>
      <c r="BZH618" s="211"/>
      <c r="BZI618" s="211"/>
      <c r="BZJ618" s="211"/>
      <c r="BZK618" s="211"/>
      <c r="BZL618" s="211"/>
      <c r="BZM618" s="211"/>
      <c r="BZN618" s="211"/>
      <c r="BZO618" s="211"/>
      <c r="BZP618" s="211"/>
      <c r="BZQ618" s="211"/>
      <c r="BZR618" s="211"/>
      <c r="BZS618" s="211"/>
      <c r="BZT618" s="211"/>
      <c r="BZU618" s="211"/>
      <c r="BZV618" s="211"/>
      <c r="BZW618" s="211"/>
      <c r="BZX618" s="211"/>
      <c r="BZY618" s="211"/>
      <c r="BZZ618" s="211"/>
      <c r="CAA618" s="211"/>
      <c r="CAB618" s="211"/>
      <c r="CAC618" s="211"/>
      <c r="CAD618" s="211"/>
      <c r="CAE618" s="211"/>
      <c r="CAF618" s="211"/>
      <c r="CAG618" s="211"/>
      <c r="CAH618" s="211"/>
      <c r="CAI618" s="211"/>
      <c r="CAJ618" s="211"/>
      <c r="CAK618" s="211"/>
      <c r="CAL618" s="211"/>
      <c r="CAM618" s="211"/>
      <c r="CAN618" s="211"/>
      <c r="CAO618" s="211"/>
      <c r="CAP618" s="211"/>
      <c r="CAQ618" s="211"/>
      <c r="CAR618" s="211"/>
      <c r="CAS618" s="211"/>
      <c r="CAT618" s="211"/>
      <c r="CAU618" s="211"/>
      <c r="CAV618" s="211"/>
      <c r="CAW618" s="211"/>
      <c r="CAX618" s="211"/>
      <c r="CAY618" s="211"/>
      <c r="CAZ618" s="211"/>
      <c r="CBA618" s="211"/>
      <c r="CBB618" s="211"/>
      <c r="CBC618" s="211"/>
      <c r="CBD618" s="211"/>
      <c r="CBE618" s="211"/>
      <c r="CBF618" s="211"/>
      <c r="CBG618" s="211"/>
      <c r="CBH618" s="211"/>
      <c r="CBI618" s="211"/>
      <c r="CBJ618" s="211"/>
      <c r="CBK618" s="211"/>
      <c r="CBL618" s="211"/>
      <c r="CBM618" s="211"/>
      <c r="CBN618" s="211"/>
      <c r="CBO618" s="211"/>
      <c r="CBP618" s="211"/>
      <c r="CBQ618" s="211"/>
      <c r="CBR618" s="211"/>
      <c r="CBS618" s="211"/>
      <c r="CBT618" s="211"/>
      <c r="CBU618" s="211"/>
      <c r="CBV618" s="211"/>
      <c r="CBW618" s="211"/>
      <c r="CBX618" s="211"/>
      <c r="CBY618" s="211"/>
      <c r="CBZ618" s="211"/>
      <c r="CCA618" s="211"/>
      <c r="CCB618" s="211"/>
      <c r="CCC618" s="211"/>
      <c r="CCD618" s="211"/>
      <c r="CCE618" s="211"/>
      <c r="CCF618" s="211"/>
      <c r="CCG618" s="211"/>
      <c r="CCH618" s="211"/>
      <c r="CCI618" s="211"/>
      <c r="CCJ618" s="211"/>
      <c r="CCK618" s="211"/>
      <c r="CCL618" s="211"/>
      <c r="CCM618" s="211"/>
      <c r="CCN618" s="211"/>
      <c r="CCO618" s="211"/>
      <c r="CCP618" s="211"/>
      <c r="CCQ618" s="211"/>
      <c r="CCR618" s="211"/>
      <c r="CCS618" s="211"/>
      <c r="CCT618" s="211"/>
      <c r="CCU618" s="211"/>
      <c r="CCV618" s="211"/>
      <c r="CCW618" s="211"/>
      <c r="CCX618" s="211"/>
      <c r="CCY618" s="211"/>
      <c r="CCZ618" s="211"/>
      <c r="CDA618" s="211"/>
      <c r="CDB618" s="211"/>
      <c r="CDC618" s="211"/>
      <c r="CDD618" s="211"/>
      <c r="CDE618" s="211"/>
      <c r="CDF618" s="211"/>
      <c r="CDG618" s="211"/>
      <c r="CDH618" s="211"/>
      <c r="CDI618" s="211"/>
      <c r="CDJ618" s="211"/>
      <c r="CDK618" s="211"/>
      <c r="CDL618" s="211"/>
      <c r="CDM618" s="211"/>
      <c r="CDN618" s="211"/>
      <c r="CDO618" s="211"/>
      <c r="CDP618" s="211"/>
      <c r="CDQ618" s="211"/>
      <c r="CDR618" s="211"/>
      <c r="CDS618" s="211"/>
      <c r="CDT618" s="211"/>
      <c r="CDU618" s="211"/>
      <c r="CDV618" s="211"/>
      <c r="CDW618" s="211"/>
      <c r="CDX618" s="211"/>
      <c r="CDY618" s="211"/>
      <c r="CDZ618" s="211"/>
      <c r="CEA618" s="211"/>
      <c r="CEB618" s="211"/>
      <c r="CEC618" s="211"/>
      <c r="CED618" s="211"/>
      <c r="CEE618" s="211"/>
      <c r="CEF618" s="211"/>
      <c r="CEG618" s="211"/>
      <c r="CEH618" s="211"/>
      <c r="CEI618" s="211"/>
      <c r="CEJ618" s="211"/>
      <c r="CEK618" s="211"/>
      <c r="CEL618" s="211"/>
      <c r="CEM618" s="211"/>
      <c r="CEN618" s="211"/>
      <c r="CEO618" s="211"/>
      <c r="CEP618" s="211"/>
      <c r="CEQ618" s="211"/>
      <c r="CER618" s="211"/>
      <c r="CES618" s="211"/>
      <c r="CET618" s="211"/>
      <c r="CEU618" s="211"/>
      <c r="CEV618" s="211"/>
      <c r="CEW618" s="211"/>
      <c r="CEX618" s="211"/>
      <c r="CEY618" s="211"/>
      <c r="CEZ618" s="211"/>
      <c r="CFA618" s="211"/>
      <c r="CFB618" s="211"/>
      <c r="CFC618" s="211"/>
      <c r="CFD618" s="211"/>
      <c r="CFE618" s="211"/>
      <c r="CFF618" s="211"/>
      <c r="CFG618" s="211"/>
      <c r="CFH618" s="211"/>
      <c r="CFI618" s="211"/>
      <c r="CFJ618" s="211"/>
      <c r="CFK618" s="211"/>
      <c r="CFL618" s="211"/>
      <c r="CFM618" s="211"/>
      <c r="CFN618" s="211"/>
      <c r="CFO618" s="211"/>
      <c r="CFP618" s="211"/>
      <c r="CFQ618" s="211"/>
      <c r="CFR618" s="211"/>
      <c r="CFS618" s="211"/>
      <c r="CFT618" s="211"/>
      <c r="CFU618" s="211"/>
      <c r="CFV618" s="211"/>
      <c r="CFW618" s="211"/>
      <c r="CFX618" s="211"/>
      <c r="CFY618" s="211"/>
      <c r="CFZ618" s="211"/>
      <c r="CGA618" s="211"/>
      <c r="CGB618" s="211"/>
      <c r="CGC618" s="211"/>
      <c r="CGD618" s="211"/>
      <c r="CGE618" s="211"/>
      <c r="CGF618" s="211"/>
      <c r="CGG618" s="211"/>
      <c r="CGH618" s="211"/>
      <c r="CGI618" s="211"/>
      <c r="CGJ618" s="211"/>
      <c r="CGK618" s="211"/>
      <c r="CGL618" s="211"/>
      <c r="CGM618" s="211"/>
      <c r="CGN618" s="211"/>
      <c r="CGO618" s="211"/>
      <c r="CGP618" s="211"/>
      <c r="CGQ618" s="211"/>
      <c r="CGR618" s="211"/>
      <c r="CGS618" s="211"/>
      <c r="CGT618" s="211"/>
      <c r="CGU618" s="211"/>
      <c r="CGV618" s="211"/>
      <c r="CGW618" s="211"/>
      <c r="CGX618" s="211"/>
      <c r="CGY618" s="211"/>
      <c r="CGZ618" s="211"/>
      <c r="CHA618" s="211"/>
      <c r="CHB618" s="211"/>
      <c r="CHC618" s="211"/>
      <c r="CHD618" s="211"/>
      <c r="CHE618" s="211"/>
      <c r="CHF618" s="211"/>
      <c r="CHG618" s="211"/>
      <c r="CHH618" s="211"/>
      <c r="CHI618" s="211"/>
      <c r="CHJ618" s="211"/>
      <c r="CHK618" s="211"/>
      <c r="CHL618" s="211"/>
      <c r="CHM618" s="211"/>
      <c r="CHN618" s="211"/>
      <c r="CHO618" s="211"/>
      <c r="CHP618" s="211"/>
      <c r="CHQ618" s="211"/>
      <c r="CHR618" s="211"/>
      <c r="CHS618" s="211"/>
      <c r="CHT618" s="211"/>
      <c r="CHU618" s="211"/>
      <c r="CHV618" s="211"/>
      <c r="CHW618" s="211"/>
      <c r="CHX618" s="211"/>
      <c r="CHY618" s="211"/>
      <c r="CHZ618" s="211"/>
      <c r="CIA618" s="211"/>
      <c r="CIB618" s="211"/>
      <c r="CIC618" s="211"/>
      <c r="CID618" s="211"/>
      <c r="CIE618" s="211"/>
      <c r="CIF618" s="211"/>
      <c r="CIG618" s="211"/>
      <c r="CIH618" s="211"/>
      <c r="CII618" s="211"/>
      <c r="CIJ618" s="211"/>
      <c r="CIK618" s="211"/>
      <c r="CIL618" s="211"/>
      <c r="CIM618" s="211"/>
      <c r="CIN618" s="211"/>
      <c r="CIO618" s="211"/>
      <c r="CIP618" s="211"/>
      <c r="CIQ618" s="211"/>
      <c r="CIR618" s="211"/>
      <c r="CIS618" s="211"/>
      <c r="CIT618" s="211"/>
      <c r="CIU618" s="211"/>
      <c r="CIV618" s="211"/>
      <c r="CIW618" s="211"/>
      <c r="CIX618" s="211"/>
      <c r="CIY618" s="211"/>
      <c r="CIZ618" s="211"/>
      <c r="CJA618" s="211"/>
      <c r="CJB618" s="211"/>
      <c r="CJC618" s="211"/>
      <c r="CJD618" s="211"/>
      <c r="CJE618" s="211"/>
      <c r="CJF618" s="211"/>
      <c r="CJG618" s="211"/>
      <c r="CJH618" s="211"/>
      <c r="CJI618" s="211"/>
      <c r="CJJ618" s="211"/>
      <c r="CJK618" s="211"/>
      <c r="CJL618" s="211"/>
      <c r="CJM618" s="211"/>
      <c r="CJN618" s="211"/>
      <c r="CJO618" s="211"/>
      <c r="CJP618" s="211"/>
      <c r="CJQ618" s="211"/>
      <c r="CJR618" s="211"/>
      <c r="CJS618" s="211"/>
      <c r="CJT618" s="211"/>
      <c r="CJU618" s="211"/>
      <c r="CJV618" s="211"/>
      <c r="CJW618" s="211"/>
      <c r="CJX618" s="211"/>
      <c r="CJY618" s="211"/>
      <c r="CJZ618" s="211"/>
      <c r="CKA618" s="211"/>
      <c r="CKB618" s="211"/>
      <c r="CKC618" s="211"/>
      <c r="CKD618" s="211"/>
      <c r="CKE618" s="211"/>
      <c r="CKF618" s="211"/>
      <c r="CKG618" s="211"/>
      <c r="CKH618" s="211"/>
      <c r="CKI618" s="211"/>
      <c r="CKJ618" s="211"/>
      <c r="CKK618" s="211"/>
      <c r="CKL618" s="211"/>
      <c r="CKM618" s="211"/>
      <c r="CKN618" s="211"/>
      <c r="CKO618" s="211"/>
      <c r="CKP618" s="211"/>
      <c r="CKQ618" s="211"/>
      <c r="CKR618" s="211"/>
      <c r="CKS618" s="211"/>
      <c r="CKT618" s="211"/>
      <c r="CKU618" s="211"/>
      <c r="CKV618" s="211"/>
      <c r="CKW618" s="211"/>
      <c r="CKX618" s="211"/>
      <c r="CKY618" s="211"/>
      <c r="CKZ618" s="211"/>
      <c r="CLA618" s="211"/>
      <c r="CLB618" s="211"/>
      <c r="CLC618" s="211"/>
      <c r="CLD618" s="211"/>
      <c r="CLE618" s="211"/>
      <c r="CLF618" s="211"/>
      <c r="CLG618" s="211"/>
      <c r="CLH618" s="211"/>
      <c r="CLI618" s="211"/>
      <c r="CLJ618" s="211"/>
      <c r="CLK618" s="211"/>
      <c r="CLL618" s="211"/>
      <c r="CLM618" s="211"/>
      <c r="CLN618" s="211"/>
      <c r="CLO618" s="211"/>
      <c r="CLP618" s="211"/>
      <c r="CLQ618" s="211"/>
      <c r="CLR618" s="211"/>
      <c r="CLS618" s="211"/>
      <c r="CLT618" s="211"/>
      <c r="CLU618" s="211"/>
      <c r="CLV618" s="211"/>
      <c r="CLW618" s="211"/>
      <c r="CLX618" s="211"/>
      <c r="CLY618" s="211"/>
      <c r="CLZ618" s="211"/>
      <c r="CMA618" s="211"/>
      <c r="CMB618" s="211"/>
      <c r="CMC618" s="211"/>
      <c r="CMD618" s="211"/>
      <c r="CME618" s="211"/>
      <c r="CMF618" s="211"/>
      <c r="CMG618" s="211"/>
      <c r="CMH618" s="211"/>
      <c r="CMI618" s="211"/>
      <c r="CMJ618" s="211"/>
      <c r="CMK618" s="211"/>
      <c r="CML618" s="211"/>
      <c r="CMM618" s="211"/>
      <c r="CMN618" s="211"/>
      <c r="CMO618" s="211"/>
      <c r="CMP618" s="211"/>
      <c r="CMQ618" s="211"/>
      <c r="CMR618" s="211"/>
      <c r="CMS618" s="211"/>
      <c r="CMT618" s="211"/>
      <c r="CMU618" s="211"/>
      <c r="CMV618" s="211"/>
      <c r="CMW618" s="211"/>
      <c r="CMX618" s="211"/>
      <c r="CMY618" s="211"/>
      <c r="CMZ618" s="211"/>
      <c r="CNA618" s="211"/>
      <c r="CNB618" s="211"/>
      <c r="CNC618" s="211"/>
      <c r="CND618" s="211"/>
      <c r="CNE618" s="211"/>
      <c r="CNF618" s="211"/>
      <c r="CNG618" s="211"/>
      <c r="CNH618" s="211"/>
      <c r="CNI618" s="211"/>
      <c r="CNJ618" s="211"/>
      <c r="CNK618" s="211"/>
      <c r="CNL618" s="211"/>
      <c r="CNM618" s="211"/>
      <c r="CNN618" s="211"/>
      <c r="CNO618" s="211"/>
      <c r="CNP618" s="211"/>
      <c r="CNQ618" s="211"/>
      <c r="CNR618" s="211"/>
      <c r="CNS618" s="211"/>
      <c r="CNT618" s="211"/>
      <c r="CNU618" s="211"/>
      <c r="CNV618" s="211"/>
      <c r="CNW618" s="211"/>
      <c r="CNX618" s="211"/>
      <c r="CNY618" s="211"/>
      <c r="CNZ618" s="211"/>
      <c r="COA618" s="211"/>
      <c r="COB618" s="211"/>
      <c r="COC618" s="211"/>
      <c r="COD618" s="211"/>
      <c r="COE618" s="211"/>
      <c r="COF618" s="211"/>
      <c r="COG618" s="211"/>
      <c r="COH618" s="211"/>
      <c r="COI618" s="211"/>
      <c r="COJ618" s="211"/>
      <c r="COK618" s="211"/>
      <c r="COL618" s="211"/>
      <c r="COM618" s="211"/>
      <c r="CON618" s="211"/>
      <c r="COO618" s="211"/>
      <c r="COP618" s="211"/>
      <c r="COQ618" s="211"/>
      <c r="COR618" s="211"/>
      <c r="COS618" s="211"/>
      <c r="COT618" s="211"/>
      <c r="COU618" s="211"/>
      <c r="COV618" s="211"/>
      <c r="COW618" s="211"/>
      <c r="COX618" s="211"/>
      <c r="COY618" s="211"/>
      <c r="COZ618" s="211"/>
      <c r="CPA618" s="211"/>
      <c r="CPB618" s="211"/>
      <c r="CPC618" s="211"/>
      <c r="CPD618" s="211"/>
      <c r="CPE618" s="211"/>
      <c r="CPF618" s="211"/>
      <c r="CPG618" s="211"/>
      <c r="CPH618" s="211"/>
      <c r="CPI618" s="211"/>
      <c r="CPJ618" s="211"/>
      <c r="CPK618" s="211"/>
      <c r="CPL618" s="211"/>
      <c r="CPM618" s="211"/>
      <c r="CPN618" s="211"/>
      <c r="CPO618" s="211"/>
      <c r="CPP618" s="211"/>
      <c r="CPQ618" s="211"/>
      <c r="CPR618" s="211"/>
      <c r="CPS618" s="211"/>
      <c r="CPT618" s="211"/>
      <c r="CPU618" s="211"/>
      <c r="CPV618" s="211"/>
      <c r="CPW618" s="211"/>
      <c r="CPX618" s="211"/>
      <c r="CPY618" s="211"/>
      <c r="CPZ618" s="211"/>
      <c r="CQA618" s="211"/>
      <c r="CQB618" s="211"/>
      <c r="CQC618" s="211"/>
      <c r="CQD618" s="211"/>
      <c r="CQE618" s="211"/>
      <c r="CQF618" s="211"/>
      <c r="CQG618" s="211"/>
      <c r="CQH618" s="211"/>
      <c r="CQI618" s="211"/>
      <c r="CQJ618" s="211"/>
      <c r="CQK618" s="211"/>
      <c r="CQL618" s="211"/>
      <c r="CQM618" s="211"/>
      <c r="CQN618" s="211"/>
      <c r="CQO618" s="211"/>
      <c r="CQP618" s="211"/>
      <c r="CQQ618" s="211"/>
      <c r="CQR618" s="211"/>
      <c r="CQS618" s="211"/>
      <c r="CQT618" s="211"/>
      <c r="CQU618" s="211"/>
      <c r="CQV618" s="211"/>
      <c r="CQW618" s="211"/>
      <c r="CQX618" s="211"/>
      <c r="CQY618" s="211"/>
      <c r="CQZ618" s="211"/>
      <c r="CRA618" s="211"/>
      <c r="CRB618" s="211"/>
      <c r="CRC618" s="211"/>
      <c r="CRD618" s="211"/>
      <c r="CRE618" s="211"/>
      <c r="CRF618" s="211"/>
      <c r="CRG618" s="211"/>
      <c r="CRH618" s="211"/>
      <c r="CRI618" s="211"/>
      <c r="CRJ618" s="211"/>
      <c r="CRK618" s="211"/>
      <c r="CRL618" s="211"/>
      <c r="CRM618" s="211"/>
      <c r="CRN618" s="211"/>
      <c r="CRO618" s="211"/>
      <c r="CRP618" s="211"/>
      <c r="CRQ618" s="211"/>
      <c r="CRR618" s="211"/>
      <c r="CRS618" s="211"/>
      <c r="CRT618" s="211"/>
      <c r="CRU618" s="211"/>
      <c r="CRV618" s="211"/>
      <c r="CRW618" s="211"/>
      <c r="CRX618" s="211"/>
      <c r="CRY618" s="211"/>
      <c r="CRZ618" s="211"/>
      <c r="CSA618" s="211"/>
      <c r="CSB618" s="211"/>
      <c r="CSC618" s="211"/>
      <c r="CSD618" s="211"/>
      <c r="CSE618" s="211"/>
      <c r="CSF618" s="211"/>
      <c r="CSG618" s="211"/>
      <c r="CSH618" s="211"/>
      <c r="CSI618" s="211"/>
      <c r="CSJ618" s="211"/>
      <c r="CSK618" s="211"/>
      <c r="CSL618" s="211"/>
      <c r="CSM618" s="211"/>
      <c r="CSN618" s="211"/>
      <c r="CSO618" s="211"/>
      <c r="CSP618" s="211"/>
      <c r="CSQ618" s="211"/>
      <c r="CSR618" s="211"/>
      <c r="CSS618" s="211"/>
      <c r="CST618" s="211"/>
      <c r="CSU618" s="211"/>
      <c r="CSV618" s="211"/>
      <c r="CSW618" s="211"/>
      <c r="CSX618" s="211"/>
      <c r="CSY618" s="211"/>
      <c r="CSZ618" s="211"/>
      <c r="CTA618" s="211"/>
      <c r="CTB618" s="211"/>
      <c r="CTC618" s="211"/>
      <c r="CTD618" s="211"/>
      <c r="CTE618" s="211"/>
      <c r="CTF618" s="211"/>
      <c r="CTG618" s="211"/>
      <c r="CTH618" s="211"/>
      <c r="CTI618" s="211"/>
      <c r="CTJ618" s="211"/>
      <c r="CTK618" s="211"/>
      <c r="CTL618" s="211"/>
      <c r="CTM618" s="211"/>
      <c r="CTN618" s="211"/>
      <c r="CTO618" s="211"/>
      <c r="CTP618" s="211"/>
      <c r="CTQ618" s="211"/>
      <c r="CTR618" s="211"/>
      <c r="CTS618" s="211"/>
      <c r="CTT618" s="211"/>
      <c r="CTU618" s="211"/>
      <c r="CTV618" s="211"/>
      <c r="CTW618" s="211"/>
      <c r="CTX618" s="211"/>
      <c r="CTY618" s="211"/>
      <c r="CTZ618" s="211"/>
      <c r="CUA618" s="211"/>
      <c r="CUB618" s="211"/>
      <c r="CUC618" s="211"/>
      <c r="CUD618" s="211"/>
      <c r="CUE618" s="211"/>
      <c r="CUF618" s="211"/>
      <c r="CUG618" s="211"/>
      <c r="CUH618" s="211"/>
      <c r="CUI618" s="211"/>
      <c r="CUJ618" s="211"/>
      <c r="CUK618" s="211"/>
      <c r="CUL618" s="211"/>
      <c r="CUM618" s="211"/>
      <c r="CUN618" s="211"/>
      <c r="CUO618" s="211"/>
      <c r="CUP618" s="211"/>
      <c r="CUQ618" s="211"/>
      <c r="CUR618" s="211"/>
      <c r="CUS618" s="211"/>
      <c r="CUT618" s="211"/>
      <c r="CUU618" s="211"/>
      <c r="CUV618" s="211"/>
      <c r="CUW618" s="211"/>
      <c r="CUX618" s="211"/>
      <c r="CUY618" s="211"/>
      <c r="CUZ618" s="211"/>
      <c r="CVA618" s="211"/>
      <c r="CVB618" s="211"/>
      <c r="CVC618" s="211"/>
      <c r="CVD618" s="211"/>
      <c r="CVE618" s="211"/>
      <c r="CVF618" s="211"/>
      <c r="CVG618" s="211"/>
      <c r="CVH618" s="211"/>
      <c r="CVI618" s="211"/>
      <c r="CVJ618" s="211"/>
      <c r="CVK618" s="211"/>
      <c r="CVL618" s="211"/>
      <c r="CVM618" s="211"/>
      <c r="CVN618" s="211"/>
      <c r="CVO618" s="211"/>
      <c r="CVP618" s="211"/>
      <c r="CVQ618" s="211"/>
      <c r="CVR618" s="211"/>
      <c r="CVS618" s="211"/>
      <c r="CVT618" s="211"/>
      <c r="CVU618" s="211"/>
      <c r="CVV618" s="211"/>
      <c r="CVW618" s="211"/>
      <c r="CVX618" s="211"/>
      <c r="CVY618" s="211"/>
      <c r="CVZ618" s="211"/>
      <c r="CWA618" s="211"/>
      <c r="CWB618" s="211"/>
      <c r="CWC618" s="211"/>
      <c r="CWD618" s="211"/>
      <c r="CWE618" s="211"/>
      <c r="CWF618" s="211"/>
      <c r="CWG618" s="211"/>
      <c r="CWH618" s="211"/>
      <c r="CWI618" s="211"/>
      <c r="CWJ618" s="211"/>
      <c r="CWK618" s="211"/>
      <c r="CWL618" s="211"/>
      <c r="CWM618" s="211"/>
      <c r="CWN618" s="211"/>
      <c r="CWO618" s="211"/>
      <c r="CWP618" s="211"/>
      <c r="CWQ618" s="211"/>
      <c r="CWR618" s="211"/>
      <c r="CWS618" s="211"/>
      <c r="CWT618" s="211"/>
      <c r="CWU618" s="211"/>
      <c r="CWV618" s="211"/>
      <c r="CWW618" s="211"/>
      <c r="CWX618" s="211"/>
      <c r="CWY618" s="211"/>
      <c r="CWZ618" s="211"/>
      <c r="CXA618" s="211"/>
      <c r="CXB618" s="211"/>
      <c r="CXC618" s="211"/>
      <c r="CXD618" s="211"/>
      <c r="CXE618" s="211"/>
      <c r="CXF618" s="211"/>
      <c r="CXG618" s="211"/>
      <c r="CXH618" s="211"/>
      <c r="CXI618" s="211"/>
      <c r="CXJ618" s="211"/>
      <c r="CXK618" s="211"/>
      <c r="CXL618" s="211"/>
      <c r="CXM618" s="211"/>
      <c r="CXN618" s="211"/>
      <c r="CXO618" s="211"/>
      <c r="CXP618" s="211"/>
      <c r="CXQ618" s="211"/>
      <c r="CXR618" s="211"/>
      <c r="CXS618" s="211"/>
      <c r="CXT618" s="211"/>
      <c r="CXU618" s="211"/>
      <c r="CXV618" s="211"/>
      <c r="CXW618" s="211"/>
      <c r="CXX618" s="211"/>
      <c r="CXY618" s="211"/>
      <c r="CXZ618" s="211"/>
      <c r="CYA618" s="211"/>
      <c r="CYB618" s="211"/>
      <c r="CYC618" s="211"/>
      <c r="CYD618" s="211"/>
      <c r="CYE618" s="211"/>
      <c r="CYF618" s="211"/>
      <c r="CYG618" s="211"/>
      <c r="CYH618" s="211"/>
      <c r="CYI618" s="211"/>
      <c r="CYJ618" s="211"/>
      <c r="CYK618" s="211"/>
      <c r="CYL618" s="211"/>
      <c r="CYM618" s="211"/>
      <c r="CYN618" s="211"/>
      <c r="CYO618" s="211"/>
      <c r="CYP618" s="211"/>
      <c r="CYQ618" s="211"/>
      <c r="CYR618" s="211"/>
      <c r="CYS618" s="211"/>
      <c r="CYT618" s="211"/>
      <c r="CYU618" s="211"/>
      <c r="CYV618" s="211"/>
      <c r="CYW618" s="211"/>
      <c r="CYX618" s="211"/>
      <c r="CYY618" s="211"/>
      <c r="CYZ618" s="211"/>
      <c r="CZA618" s="211"/>
      <c r="CZB618" s="211"/>
      <c r="CZC618" s="211"/>
      <c r="CZD618" s="211"/>
      <c r="CZE618" s="211"/>
      <c r="CZF618" s="211"/>
      <c r="CZG618" s="211"/>
      <c r="CZH618" s="211"/>
      <c r="CZI618" s="211"/>
      <c r="CZJ618" s="211"/>
      <c r="CZK618" s="211"/>
      <c r="CZL618" s="211"/>
      <c r="CZM618" s="211"/>
      <c r="CZN618" s="211"/>
      <c r="CZO618" s="211"/>
      <c r="CZP618" s="211"/>
      <c r="CZQ618" s="211"/>
      <c r="CZR618" s="211"/>
      <c r="CZS618" s="211"/>
      <c r="CZT618" s="211"/>
      <c r="CZU618" s="211"/>
      <c r="CZV618" s="211"/>
      <c r="CZW618" s="211"/>
      <c r="CZX618" s="211"/>
      <c r="CZY618" s="211"/>
      <c r="CZZ618" s="211"/>
      <c r="DAA618" s="211"/>
      <c r="DAB618" s="211"/>
      <c r="DAC618" s="211"/>
      <c r="DAD618" s="211"/>
      <c r="DAE618" s="211"/>
      <c r="DAF618" s="211"/>
      <c r="DAG618" s="211"/>
      <c r="DAH618" s="211"/>
      <c r="DAI618" s="211"/>
      <c r="DAJ618" s="211"/>
      <c r="DAK618" s="211"/>
      <c r="DAL618" s="211"/>
      <c r="DAM618" s="211"/>
      <c r="DAN618" s="211"/>
      <c r="DAO618" s="211"/>
      <c r="DAP618" s="211"/>
      <c r="DAQ618" s="211"/>
      <c r="DAR618" s="211"/>
      <c r="DAS618" s="211"/>
      <c r="DAT618" s="211"/>
      <c r="DAU618" s="211"/>
      <c r="DAV618" s="211"/>
      <c r="DAW618" s="211"/>
      <c r="DAX618" s="211"/>
      <c r="DAY618" s="211"/>
      <c r="DAZ618" s="211"/>
      <c r="DBA618" s="211"/>
      <c r="DBB618" s="211"/>
      <c r="DBC618" s="211"/>
      <c r="DBD618" s="211"/>
      <c r="DBE618" s="211"/>
      <c r="DBF618" s="211"/>
      <c r="DBG618" s="211"/>
      <c r="DBH618" s="211"/>
      <c r="DBI618" s="211"/>
      <c r="DBJ618" s="211"/>
      <c r="DBK618" s="211"/>
      <c r="DBL618" s="211"/>
      <c r="DBM618" s="211"/>
      <c r="DBN618" s="211"/>
      <c r="DBO618" s="211"/>
      <c r="DBP618" s="211"/>
      <c r="DBQ618" s="211"/>
      <c r="DBR618" s="211"/>
      <c r="DBS618" s="211"/>
      <c r="DBT618" s="211"/>
      <c r="DBU618" s="211"/>
      <c r="DBV618" s="211"/>
      <c r="DBW618" s="211"/>
      <c r="DBX618" s="211"/>
      <c r="DBY618" s="211"/>
      <c r="DBZ618" s="211"/>
      <c r="DCA618" s="211"/>
      <c r="DCB618" s="211"/>
      <c r="DCC618" s="211"/>
      <c r="DCD618" s="211"/>
      <c r="DCE618" s="211"/>
      <c r="DCF618" s="211"/>
      <c r="DCG618" s="211"/>
      <c r="DCH618" s="211"/>
      <c r="DCI618" s="211"/>
      <c r="DCJ618" s="211"/>
      <c r="DCK618" s="211"/>
      <c r="DCL618" s="211"/>
      <c r="DCM618" s="211"/>
      <c r="DCN618" s="211"/>
      <c r="DCO618" s="211"/>
      <c r="DCP618" s="211"/>
      <c r="DCQ618" s="211"/>
      <c r="DCR618" s="211"/>
      <c r="DCS618" s="211"/>
      <c r="DCT618" s="211"/>
      <c r="DCU618" s="211"/>
      <c r="DCV618" s="211"/>
      <c r="DCW618" s="211"/>
      <c r="DCX618" s="211"/>
      <c r="DCY618" s="211"/>
      <c r="DCZ618" s="211"/>
      <c r="DDA618" s="211"/>
      <c r="DDB618" s="211"/>
      <c r="DDC618" s="211"/>
      <c r="DDD618" s="211"/>
      <c r="DDE618" s="211"/>
      <c r="DDF618" s="211"/>
      <c r="DDG618" s="211"/>
      <c r="DDH618" s="211"/>
      <c r="DDI618" s="211"/>
      <c r="DDJ618" s="211"/>
      <c r="DDK618" s="211"/>
      <c r="DDL618" s="211"/>
      <c r="DDM618" s="211"/>
      <c r="DDN618" s="211"/>
      <c r="DDO618" s="211"/>
      <c r="DDP618" s="211"/>
      <c r="DDQ618" s="211"/>
      <c r="DDR618" s="211"/>
      <c r="DDS618" s="211"/>
      <c r="DDT618" s="211"/>
      <c r="DDU618" s="211"/>
      <c r="DDV618" s="211"/>
      <c r="DDW618" s="211"/>
      <c r="DDX618" s="211"/>
      <c r="DDY618" s="211"/>
      <c r="DDZ618" s="211"/>
      <c r="DEA618" s="211"/>
      <c r="DEB618" s="211"/>
      <c r="DEC618" s="211"/>
      <c r="DED618" s="211"/>
      <c r="DEE618" s="211"/>
      <c r="DEF618" s="211"/>
      <c r="DEG618" s="211"/>
      <c r="DEH618" s="211"/>
      <c r="DEI618" s="211"/>
      <c r="DEJ618" s="211"/>
      <c r="DEK618" s="211"/>
      <c r="DEL618" s="211"/>
      <c r="DEM618" s="211"/>
      <c r="DEN618" s="211"/>
      <c r="DEO618" s="211"/>
      <c r="DEP618" s="211"/>
      <c r="DEQ618" s="211"/>
      <c r="DER618" s="211"/>
      <c r="DES618" s="211"/>
      <c r="DET618" s="211"/>
      <c r="DEU618" s="211"/>
      <c r="DEV618" s="211"/>
      <c r="DEW618" s="211"/>
      <c r="DEX618" s="211"/>
      <c r="DEY618" s="211"/>
      <c r="DEZ618" s="211"/>
      <c r="DFA618" s="211"/>
      <c r="DFB618" s="211"/>
      <c r="DFC618" s="211"/>
      <c r="DFD618" s="211"/>
      <c r="DFE618" s="211"/>
      <c r="DFF618" s="211"/>
      <c r="DFG618" s="211"/>
      <c r="DFH618" s="211"/>
      <c r="DFI618" s="211"/>
      <c r="DFJ618" s="211"/>
      <c r="DFK618" s="211"/>
      <c r="DFL618" s="211"/>
      <c r="DFM618" s="211"/>
      <c r="DFN618" s="211"/>
      <c r="DFO618" s="211"/>
      <c r="DFP618" s="211"/>
      <c r="DFQ618" s="211"/>
      <c r="DFR618" s="211"/>
      <c r="DFS618" s="211"/>
      <c r="DFT618" s="211"/>
      <c r="DFU618" s="211"/>
      <c r="DFV618" s="211"/>
      <c r="DFW618" s="211"/>
      <c r="DFX618" s="211"/>
      <c r="DFY618" s="211"/>
      <c r="DFZ618" s="211"/>
      <c r="DGA618" s="211"/>
      <c r="DGB618" s="211"/>
      <c r="DGC618" s="211"/>
      <c r="DGD618" s="211"/>
      <c r="DGE618" s="211"/>
      <c r="DGF618" s="211"/>
      <c r="DGG618" s="211"/>
      <c r="DGH618" s="211"/>
      <c r="DGI618" s="211"/>
      <c r="DGJ618" s="211"/>
      <c r="DGK618" s="211"/>
      <c r="DGL618" s="211"/>
      <c r="DGM618" s="211"/>
      <c r="DGN618" s="211"/>
      <c r="DGO618" s="211"/>
      <c r="DGP618" s="211"/>
      <c r="DGQ618" s="211"/>
      <c r="DGR618" s="211"/>
      <c r="DGS618" s="211"/>
      <c r="DGT618" s="211"/>
      <c r="DGU618" s="211"/>
      <c r="DGV618" s="211"/>
      <c r="DGW618" s="211"/>
      <c r="DGX618" s="211"/>
      <c r="DGY618" s="211"/>
      <c r="DGZ618" s="211"/>
      <c r="DHA618" s="211"/>
      <c r="DHB618" s="211"/>
      <c r="DHC618" s="211"/>
      <c r="DHD618" s="211"/>
      <c r="DHE618" s="211"/>
      <c r="DHF618" s="211"/>
      <c r="DHG618" s="211"/>
      <c r="DHH618" s="211"/>
      <c r="DHI618" s="211"/>
      <c r="DHJ618" s="211"/>
      <c r="DHK618" s="211"/>
      <c r="DHL618" s="211"/>
      <c r="DHM618" s="211"/>
      <c r="DHN618" s="211"/>
      <c r="DHO618" s="211"/>
      <c r="DHP618" s="211"/>
      <c r="DHQ618" s="211"/>
      <c r="DHR618" s="211"/>
      <c r="DHS618" s="211"/>
      <c r="DHT618" s="211"/>
      <c r="DHU618" s="211"/>
      <c r="DHV618" s="211"/>
      <c r="DHW618" s="211"/>
      <c r="DHX618" s="211"/>
      <c r="DHY618" s="211"/>
      <c r="DHZ618" s="211"/>
      <c r="DIA618" s="211"/>
      <c r="DIB618" s="211"/>
      <c r="DIC618" s="211"/>
      <c r="DID618" s="211"/>
      <c r="DIE618" s="211"/>
      <c r="DIF618" s="211"/>
      <c r="DIG618" s="211"/>
      <c r="DIH618" s="211"/>
      <c r="DII618" s="211"/>
      <c r="DIJ618" s="211"/>
      <c r="DIK618" s="211"/>
      <c r="DIL618" s="211"/>
      <c r="DIM618" s="211"/>
      <c r="DIN618" s="211"/>
      <c r="DIO618" s="211"/>
      <c r="DIP618" s="211"/>
      <c r="DIQ618" s="211"/>
      <c r="DIR618" s="211"/>
      <c r="DIS618" s="211"/>
      <c r="DIT618" s="211"/>
      <c r="DIU618" s="211"/>
      <c r="DIV618" s="211"/>
      <c r="DIW618" s="211"/>
      <c r="DIX618" s="211"/>
      <c r="DIY618" s="211"/>
      <c r="DIZ618" s="211"/>
      <c r="DJA618" s="211"/>
      <c r="DJB618" s="211"/>
      <c r="DJC618" s="211"/>
      <c r="DJD618" s="211"/>
      <c r="DJE618" s="211"/>
      <c r="DJF618" s="211"/>
      <c r="DJG618" s="211"/>
      <c r="DJH618" s="211"/>
      <c r="DJI618" s="211"/>
      <c r="DJJ618" s="211"/>
      <c r="DJK618" s="211"/>
      <c r="DJL618" s="211"/>
      <c r="DJM618" s="211"/>
      <c r="DJN618" s="211"/>
      <c r="DJO618" s="211"/>
      <c r="DJP618" s="211"/>
      <c r="DJQ618" s="211"/>
      <c r="DJR618" s="211"/>
      <c r="DJS618" s="211"/>
      <c r="DJT618" s="211"/>
      <c r="DJU618" s="211"/>
      <c r="DJV618" s="211"/>
      <c r="DJW618" s="211"/>
      <c r="DJX618" s="211"/>
      <c r="DJY618" s="211"/>
      <c r="DJZ618" s="211"/>
      <c r="DKA618" s="211"/>
      <c r="DKB618" s="211"/>
      <c r="DKC618" s="211"/>
      <c r="DKD618" s="211"/>
      <c r="DKE618" s="211"/>
      <c r="DKF618" s="211"/>
      <c r="DKG618" s="211"/>
      <c r="DKH618" s="211"/>
      <c r="DKI618" s="211"/>
      <c r="DKJ618" s="211"/>
      <c r="DKK618" s="211"/>
      <c r="DKL618" s="211"/>
      <c r="DKM618" s="211"/>
      <c r="DKN618" s="211"/>
      <c r="DKO618" s="211"/>
      <c r="DKP618" s="211"/>
      <c r="DKQ618" s="211"/>
      <c r="DKR618" s="211"/>
      <c r="DKS618" s="211"/>
      <c r="DKT618" s="211"/>
      <c r="DKU618" s="211"/>
      <c r="DKV618" s="211"/>
      <c r="DKW618" s="211"/>
      <c r="DKX618" s="211"/>
      <c r="DKY618" s="211"/>
      <c r="DKZ618" s="211"/>
      <c r="DLA618" s="211"/>
      <c r="DLB618" s="211"/>
      <c r="DLC618" s="211"/>
      <c r="DLD618" s="211"/>
      <c r="DLE618" s="211"/>
      <c r="DLF618" s="211"/>
      <c r="DLG618" s="211"/>
      <c r="DLH618" s="211"/>
      <c r="DLI618" s="211"/>
      <c r="DLJ618" s="211"/>
      <c r="DLK618" s="211"/>
      <c r="DLL618" s="211"/>
      <c r="DLM618" s="211"/>
      <c r="DLN618" s="211"/>
      <c r="DLO618" s="211"/>
      <c r="DLP618" s="211"/>
      <c r="DLQ618" s="211"/>
      <c r="DLR618" s="211"/>
      <c r="DLS618" s="211"/>
      <c r="DLT618" s="211"/>
      <c r="DLU618" s="211"/>
      <c r="DLV618" s="211"/>
      <c r="DLW618" s="211"/>
      <c r="DLX618" s="211"/>
      <c r="DLY618" s="211"/>
      <c r="DLZ618" s="211"/>
      <c r="DMA618" s="211"/>
      <c r="DMB618" s="211"/>
      <c r="DMC618" s="211"/>
      <c r="DMD618" s="211"/>
      <c r="DME618" s="211"/>
      <c r="DMF618" s="211"/>
      <c r="DMG618" s="211"/>
      <c r="DMH618" s="211"/>
      <c r="DMI618" s="211"/>
      <c r="DMJ618" s="211"/>
      <c r="DMK618" s="211"/>
      <c r="DML618" s="211"/>
      <c r="DMM618" s="211"/>
      <c r="DMN618" s="211"/>
      <c r="DMO618" s="211"/>
      <c r="DMP618" s="211"/>
      <c r="DMQ618" s="211"/>
      <c r="DMR618" s="211"/>
      <c r="DMS618" s="211"/>
      <c r="DMT618" s="211"/>
      <c r="DMU618" s="211"/>
      <c r="DMV618" s="211"/>
      <c r="DMW618" s="211"/>
      <c r="DMX618" s="211"/>
      <c r="DMY618" s="211"/>
      <c r="DMZ618" s="211"/>
      <c r="DNA618" s="211"/>
      <c r="DNB618" s="211"/>
      <c r="DNC618" s="211"/>
      <c r="DND618" s="211"/>
      <c r="DNE618" s="211"/>
      <c r="DNF618" s="211"/>
      <c r="DNG618" s="211"/>
      <c r="DNH618" s="211"/>
      <c r="DNI618" s="211"/>
      <c r="DNJ618" s="211"/>
      <c r="DNK618" s="211"/>
      <c r="DNL618" s="211"/>
      <c r="DNM618" s="211"/>
      <c r="DNN618" s="211"/>
      <c r="DNO618" s="211"/>
      <c r="DNP618" s="211"/>
      <c r="DNQ618" s="211"/>
      <c r="DNR618" s="211"/>
      <c r="DNS618" s="211"/>
      <c r="DNT618" s="211"/>
      <c r="DNU618" s="211"/>
      <c r="DNV618" s="211"/>
      <c r="DNW618" s="211"/>
      <c r="DNX618" s="211"/>
      <c r="DNY618" s="211"/>
      <c r="DNZ618" s="211"/>
      <c r="DOA618" s="211"/>
      <c r="DOB618" s="211"/>
      <c r="DOC618" s="211"/>
      <c r="DOD618" s="211"/>
      <c r="DOE618" s="211"/>
      <c r="DOF618" s="211"/>
      <c r="DOG618" s="211"/>
      <c r="DOH618" s="211"/>
      <c r="DOI618" s="211"/>
      <c r="DOJ618" s="211"/>
      <c r="DOK618" s="211"/>
      <c r="DOL618" s="211"/>
      <c r="DOM618" s="211"/>
      <c r="DON618" s="211"/>
      <c r="DOO618" s="211"/>
      <c r="DOP618" s="211"/>
      <c r="DOQ618" s="211"/>
      <c r="DOR618" s="211"/>
      <c r="DOS618" s="211"/>
      <c r="DOT618" s="211"/>
      <c r="DOU618" s="211"/>
      <c r="DOV618" s="211"/>
      <c r="DOW618" s="211"/>
      <c r="DOX618" s="211"/>
      <c r="DOY618" s="211"/>
      <c r="DOZ618" s="211"/>
      <c r="DPA618" s="211"/>
      <c r="DPB618" s="211"/>
      <c r="DPC618" s="211"/>
      <c r="DPD618" s="211"/>
      <c r="DPE618" s="211"/>
      <c r="DPF618" s="211"/>
      <c r="DPG618" s="211"/>
      <c r="DPH618" s="211"/>
      <c r="DPI618" s="211"/>
      <c r="DPJ618" s="211"/>
      <c r="DPK618" s="211"/>
      <c r="DPL618" s="211"/>
      <c r="DPM618" s="211"/>
      <c r="DPN618" s="211"/>
      <c r="DPO618" s="211"/>
      <c r="DPP618" s="211"/>
      <c r="DPQ618" s="211"/>
      <c r="DPR618" s="211"/>
      <c r="DPS618" s="211"/>
      <c r="DPT618" s="211"/>
      <c r="DPU618" s="211"/>
      <c r="DPV618" s="211"/>
      <c r="DPW618" s="211"/>
      <c r="DPX618" s="211"/>
      <c r="DPY618" s="211"/>
      <c r="DPZ618" s="211"/>
      <c r="DQA618" s="211"/>
      <c r="DQB618" s="211"/>
      <c r="DQC618" s="211"/>
      <c r="DQD618" s="211"/>
      <c r="DQE618" s="211"/>
      <c r="DQF618" s="211"/>
      <c r="DQG618" s="211"/>
      <c r="DQH618" s="211"/>
      <c r="DQI618" s="211"/>
      <c r="DQJ618" s="211"/>
      <c r="DQK618" s="211"/>
      <c r="DQL618" s="211"/>
      <c r="DQM618" s="211"/>
      <c r="DQN618" s="211"/>
      <c r="DQO618" s="211"/>
      <c r="DQP618" s="211"/>
      <c r="DQQ618" s="211"/>
      <c r="DQR618" s="211"/>
      <c r="DQS618" s="211"/>
      <c r="DQT618" s="211"/>
      <c r="DQU618" s="211"/>
      <c r="DQV618" s="211"/>
      <c r="DQW618" s="211"/>
      <c r="DQX618" s="211"/>
      <c r="DQY618" s="211"/>
      <c r="DQZ618" s="211"/>
      <c r="DRA618" s="211"/>
      <c r="DRB618" s="211"/>
      <c r="DRC618" s="211"/>
      <c r="DRD618" s="211"/>
      <c r="DRE618" s="211"/>
      <c r="DRF618" s="211"/>
      <c r="DRG618" s="211"/>
      <c r="DRH618" s="211"/>
      <c r="DRI618" s="211"/>
      <c r="DRJ618" s="211"/>
      <c r="DRK618" s="211"/>
      <c r="DRL618" s="211"/>
      <c r="DRM618" s="211"/>
      <c r="DRN618" s="211"/>
      <c r="DRO618" s="211"/>
      <c r="DRP618" s="211"/>
      <c r="DRQ618" s="211"/>
      <c r="DRR618" s="211"/>
      <c r="DRS618" s="211"/>
      <c r="DRT618" s="211"/>
      <c r="DRU618" s="211"/>
      <c r="DRV618" s="211"/>
      <c r="DRW618" s="211"/>
      <c r="DRX618" s="211"/>
      <c r="DRY618" s="211"/>
      <c r="DRZ618" s="211"/>
      <c r="DSA618" s="211"/>
      <c r="DSB618" s="211"/>
      <c r="DSC618" s="211"/>
      <c r="DSD618" s="211"/>
      <c r="DSE618" s="211"/>
      <c r="DSF618" s="211"/>
      <c r="DSG618" s="211"/>
      <c r="DSH618" s="211"/>
      <c r="DSI618" s="211"/>
      <c r="DSJ618" s="211"/>
      <c r="DSK618" s="211"/>
      <c r="DSL618" s="211"/>
      <c r="DSM618" s="211"/>
      <c r="DSN618" s="211"/>
      <c r="DSO618" s="211"/>
      <c r="DSP618" s="211"/>
      <c r="DSQ618" s="211"/>
      <c r="DSR618" s="211"/>
      <c r="DSS618" s="211"/>
      <c r="DST618" s="211"/>
      <c r="DSU618" s="211"/>
      <c r="DSV618" s="211"/>
      <c r="DSW618" s="211"/>
      <c r="DSX618" s="211"/>
      <c r="DSY618" s="211"/>
      <c r="DSZ618" s="211"/>
      <c r="DTA618" s="211"/>
      <c r="DTB618" s="211"/>
      <c r="DTC618" s="211"/>
      <c r="DTD618" s="211"/>
      <c r="DTE618" s="211"/>
      <c r="DTF618" s="211"/>
      <c r="DTG618" s="211"/>
      <c r="DTH618" s="211"/>
      <c r="DTI618" s="211"/>
      <c r="DTJ618" s="211"/>
      <c r="DTK618" s="211"/>
      <c r="DTL618" s="211"/>
      <c r="DTM618" s="211"/>
      <c r="DTN618" s="211"/>
      <c r="DTO618" s="211"/>
      <c r="DTP618" s="211"/>
      <c r="DTQ618" s="211"/>
      <c r="DTR618" s="211"/>
      <c r="DTS618" s="211"/>
      <c r="DTT618" s="211"/>
      <c r="DTU618" s="211"/>
      <c r="DTV618" s="211"/>
      <c r="DTW618" s="211"/>
      <c r="DTX618" s="211"/>
      <c r="DTY618" s="211"/>
      <c r="DTZ618" s="211"/>
      <c r="DUA618" s="211"/>
      <c r="DUB618" s="211"/>
      <c r="DUC618" s="211"/>
      <c r="DUD618" s="211"/>
      <c r="DUE618" s="211"/>
      <c r="DUF618" s="211"/>
      <c r="DUG618" s="211"/>
      <c r="DUH618" s="211"/>
      <c r="DUI618" s="211"/>
      <c r="DUJ618" s="211"/>
      <c r="DUK618" s="211"/>
      <c r="DUL618" s="211"/>
      <c r="DUM618" s="211"/>
      <c r="DUN618" s="211"/>
      <c r="DUO618" s="211"/>
      <c r="DUP618" s="211"/>
      <c r="DUQ618" s="211"/>
      <c r="DUR618" s="211"/>
      <c r="DUS618" s="211"/>
      <c r="DUT618" s="211"/>
      <c r="DUU618" s="211"/>
      <c r="DUV618" s="211"/>
      <c r="DUW618" s="211"/>
      <c r="DUX618" s="211"/>
      <c r="DUY618" s="211"/>
      <c r="DUZ618" s="211"/>
      <c r="DVA618" s="211"/>
      <c r="DVB618" s="211"/>
      <c r="DVC618" s="211"/>
      <c r="DVD618" s="211"/>
      <c r="DVE618" s="211"/>
      <c r="DVF618" s="211"/>
      <c r="DVG618" s="211"/>
      <c r="DVH618" s="211"/>
      <c r="DVI618" s="211"/>
      <c r="DVJ618" s="211"/>
      <c r="DVK618" s="211"/>
      <c r="DVL618" s="211"/>
      <c r="DVM618" s="211"/>
      <c r="DVN618" s="211"/>
      <c r="DVO618" s="211"/>
      <c r="DVP618" s="211"/>
      <c r="DVQ618" s="211"/>
      <c r="DVR618" s="211"/>
      <c r="DVS618" s="211"/>
      <c r="DVT618" s="211"/>
      <c r="DVU618" s="211"/>
      <c r="DVV618" s="211"/>
      <c r="DVW618" s="211"/>
      <c r="DVX618" s="211"/>
      <c r="DVY618" s="211"/>
      <c r="DVZ618" s="211"/>
      <c r="DWA618" s="211"/>
      <c r="DWB618" s="211"/>
      <c r="DWC618" s="211"/>
      <c r="DWD618" s="211"/>
      <c r="DWE618" s="211"/>
      <c r="DWF618" s="211"/>
      <c r="DWG618" s="211"/>
      <c r="DWH618" s="211"/>
      <c r="DWI618" s="211"/>
      <c r="DWJ618" s="211"/>
      <c r="DWK618" s="211"/>
      <c r="DWL618" s="211"/>
      <c r="DWM618" s="211"/>
      <c r="DWN618" s="211"/>
      <c r="DWO618" s="211"/>
      <c r="DWP618" s="211"/>
      <c r="DWQ618" s="211"/>
      <c r="DWR618" s="211"/>
      <c r="DWS618" s="211"/>
      <c r="DWT618" s="211"/>
      <c r="DWU618" s="211"/>
      <c r="DWV618" s="211"/>
      <c r="DWW618" s="211"/>
      <c r="DWX618" s="211"/>
      <c r="DWY618" s="211"/>
      <c r="DWZ618" s="211"/>
      <c r="DXA618" s="211"/>
      <c r="DXB618" s="211"/>
      <c r="DXC618" s="211"/>
      <c r="DXD618" s="211"/>
      <c r="DXE618" s="211"/>
      <c r="DXF618" s="211"/>
      <c r="DXG618" s="211"/>
      <c r="DXH618" s="211"/>
      <c r="DXI618" s="211"/>
      <c r="DXJ618" s="211"/>
      <c r="DXK618" s="211"/>
      <c r="DXL618" s="211"/>
      <c r="DXM618" s="211"/>
      <c r="DXN618" s="211"/>
      <c r="DXO618" s="211"/>
      <c r="DXP618" s="211"/>
      <c r="DXQ618" s="211"/>
      <c r="DXR618" s="211"/>
      <c r="DXS618" s="211"/>
      <c r="DXT618" s="211"/>
      <c r="DXU618" s="211"/>
      <c r="DXV618" s="211"/>
      <c r="DXW618" s="211"/>
      <c r="DXX618" s="211"/>
      <c r="DXY618" s="211"/>
      <c r="DXZ618" s="211"/>
      <c r="DYA618" s="211"/>
      <c r="DYB618" s="211"/>
      <c r="DYC618" s="211"/>
      <c r="DYD618" s="211"/>
      <c r="DYE618" s="211"/>
      <c r="DYF618" s="211"/>
      <c r="DYG618" s="211"/>
      <c r="DYH618" s="211"/>
      <c r="DYI618" s="211"/>
      <c r="DYJ618" s="211"/>
      <c r="DYK618" s="211"/>
      <c r="DYL618" s="211"/>
      <c r="DYM618" s="211"/>
      <c r="DYN618" s="211"/>
      <c r="DYO618" s="211"/>
      <c r="DYP618" s="211"/>
      <c r="DYQ618" s="211"/>
      <c r="DYR618" s="211"/>
      <c r="DYS618" s="211"/>
      <c r="DYT618" s="211"/>
      <c r="DYU618" s="211"/>
      <c r="DYV618" s="211"/>
      <c r="DYW618" s="211"/>
      <c r="DYX618" s="211"/>
      <c r="DYY618" s="211"/>
      <c r="DYZ618" s="211"/>
      <c r="DZA618" s="211"/>
      <c r="DZB618" s="211"/>
      <c r="DZC618" s="211"/>
      <c r="DZD618" s="211"/>
      <c r="DZE618" s="211"/>
      <c r="DZF618" s="211"/>
      <c r="DZG618" s="211"/>
      <c r="DZH618" s="211"/>
      <c r="DZI618" s="211"/>
      <c r="DZJ618" s="211"/>
      <c r="DZK618" s="211"/>
      <c r="DZL618" s="211"/>
      <c r="DZM618" s="211"/>
      <c r="DZN618" s="211"/>
      <c r="DZO618" s="211"/>
      <c r="DZP618" s="211"/>
      <c r="DZQ618" s="211"/>
      <c r="DZR618" s="211"/>
      <c r="DZS618" s="211"/>
      <c r="DZT618" s="211"/>
      <c r="DZU618" s="211"/>
      <c r="DZV618" s="211"/>
      <c r="DZW618" s="211"/>
      <c r="DZX618" s="211"/>
      <c r="DZY618" s="211"/>
      <c r="DZZ618" s="211"/>
      <c r="EAA618" s="211"/>
      <c r="EAB618" s="211"/>
      <c r="EAC618" s="211"/>
      <c r="EAD618" s="211"/>
      <c r="EAE618" s="211"/>
      <c r="EAF618" s="211"/>
      <c r="EAG618" s="211"/>
      <c r="EAH618" s="211"/>
      <c r="EAI618" s="211"/>
      <c r="EAJ618" s="211"/>
      <c r="EAK618" s="211"/>
      <c r="EAL618" s="211"/>
      <c r="EAM618" s="211"/>
      <c r="EAN618" s="211"/>
      <c r="EAO618" s="211"/>
      <c r="EAP618" s="211"/>
      <c r="EAQ618" s="211"/>
      <c r="EAR618" s="211"/>
      <c r="EAS618" s="211"/>
      <c r="EAT618" s="211"/>
      <c r="EAU618" s="211"/>
      <c r="EAV618" s="211"/>
      <c r="EAW618" s="211"/>
      <c r="EAX618" s="211"/>
      <c r="EAY618" s="211"/>
      <c r="EAZ618" s="211"/>
      <c r="EBA618" s="211"/>
      <c r="EBB618" s="211"/>
      <c r="EBC618" s="211"/>
      <c r="EBD618" s="211"/>
      <c r="EBE618" s="211"/>
      <c r="EBF618" s="211"/>
      <c r="EBG618" s="211"/>
      <c r="EBH618" s="211"/>
      <c r="EBI618" s="211"/>
      <c r="EBJ618" s="211"/>
      <c r="EBK618" s="211"/>
      <c r="EBL618" s="211"/>
      <c r="EBM618" s="211"/>
      <c r="EBN618" s="211"/>
      <c r="EBO618" s="211"/>
      <c r="EBP618" s="211"/>
      <c r="EBQ618" s="211"/>
      <c r="EBR618" s="211"/>
      <c r="EBS618" s="211"/>
      <c r="EBT618" s="211"/>
      <c r="EBU618" s="211"/>
      <c r="EBV618" s="211"/>
      <c r="EBW618" s="211"/>
      <c r="EBX618" s="211"/>
      <c r="EBY618" s="211"/>
      <c r="EBZ618" s="211"/>
      <c r="ECA618" s="211"/>
      <c r="ECB618" s="211"/>
      <c r="ECC618" s="211"/>
      <c r="ECD618" s="211"/>
      <c r="ECE618" s="211"/>
      <c r="ECF618" s="211"/>
      <c r="ECG618" s="211"/>
      <c r="ECH618" s="211"/>
      <c r="ECI618" s="211"/>
      <c r="ECJ618" s="211"/>
      <c r="ECK618" s="211"/>
      <c r="ECL618" s="211"/>
      <c r="ECM618" s="211"/>
      <c r="ECN618" s="211"/>
      <c r="ECO618" s="211"/>
      <c r="ECP618" s="211"/>
      <c r="ECQ618" s="211"/>
      <c r="ECR618" s="211"/>
      <c r="ECS618" s="211"/>
      <c r="ECT618" s="211"/>
      <c r="ECU618" s="211"/>
      <c r="ECV618" s="211"/>
      <c r="ECW618" s="211"/>
      <c r="ECX618" s="211"/>
      <c r="ECY618" s="211"/>
      <c r="ECZ618" s="211"/>
      <c r="EDA618" s="211"/>
      <c r="EDB618" s="211"/>
      <c r="EDC618" s="211"/>
      <c r="EDD618" s="211"/>
      <c r="EDE618" s="211"/>
      <c r="EDF618" s="211"/>
      <c r="EDG618" s="211"/>
      <c r="EDH618" s="211"/>
      <c r="EDI618" s="211"/>
      <c r="EDJ618" s="211"/>
      <c r="EDK618" s="211"/>
      <c r="EDL618" s="211"/>
      <c r="EDM618" s="211"/>
      <c r="EDN618" s="211"/>
      <c r="EDO618" s="211"/>
      <c r="EDP618" s="211"/>
      <c r="EDQ618" s="211"/>
      <c r="EDR618" s="211"/>
      <c r="EDS618" s="211"/>
      <c r="EDT618" s="211"/>
      <c r="EDU618" s="211"/>
      <c r="EDV618" s="211"/>
      <c r="EDW618" s="211"/>
      <c r="EDX618" s="211"/>
      <c r="EDY618" s="211"/>
      <c r="EDZ618" s="211"/>
      <c r="EEA618" s="211"/>
      <c r="EEB618" s="211"/>
      <c r="EEC618" s="211"/>
      <c r="EED618" s="211"/>
      <c r="EEE618" s="211"/>
      <c r="EEF618" s="211"/>
      <c r="EEG618" s="211"/>
      <c r="EEH618" s="211"/>
      <c r="EEI618" s="211"/>
      <c r="EEJ618" s="211"/>
      <c r="EEK618" s="211"/>
      <c r="EEL618" s="211"/>
      <c r="EEM618" s="211"/>
      <c r="EEN618" s="211"/>
      <c r="EEO618" s="211"/>
      <c r="EEP618" s="211"/>
      <c r="EEQ618" s="211"/>
      <c r="EER618" s="211"/>
      <c r="EES618" s="211"/>
      <c r="EET618" s="211"/>
      <c r="EEU618" s="211"/>
      <c r="EEV618" s="211"/>
      <c r="EEW618" s="211"/>
      <c r="EEX618" s="211"/>
      <c r="EEY618" s="211"/>
      <c r="EEZ618" s="211"/>
      <c r="EFA618" s="211"/>
      <c r="EFB618" s="211"/>
      <c r="EFC618" s="211"/>
      <c r="EFD618" s="211"/>
      <c r="EFE618" s="211"/>
      <c r="EFF618" s="211"/>
      <c r="EFG618" s="211"/>
      <c r="EFH618" s="211"/>
      <c r="EFI618" s="211"/>
      <c r="EFJ618" s="211"/>
      <c r="EFK618" s="211"/>
      <c r="EFL618" s="211"/>
      <c r="EFM618" s="211"/>
      <c r="EFN618" s="211"/>
      <c r="EFO618" s="211"/>
      <c r="EFP618" s="211"/>
      <c r="EFQ618" s="211"/>
      <c r="EFR618" s="211"/>
      <c r="EFS618" s="211"/>
      <c r="EFT618" s="211"/>
      <c r="EFU618" s="211"/>
      <c r="EFV618" s="211"/>
      <c r="EFW618" s="211"/>
      <c r="EFX618" s="211"/>
      <c r="EFY618" s="211"/>
      <c r="EFZ618" s="211"/>
      <c r="EGA618" s="211"/>
      <c r="EGB618" s="211"/>
      <c r="EGC618" s="211"/>
      <c r="EGD618" s="211"/>
      <c r="EGE618" s="211"/>
      <c r="EGF618" s="211"/>
      <c r="EGG618" s="211"/>
      <c r="EGH618" s="211"/>
      <c r="EGI618" s="211"/>
      <c r="EGJ618" s="211"/>
      <c r="EGK618" s="211"/>
      <c r="EGL618" s="211"/>
      <c r="EGM618" s="211"/>
      <c r="EGN618" s="211"/>
      <c r="EGO618" s="211"/>
      <c r="EGP618" s="211"/>
      <c r="EGQ618" s="211"/>
      <c r="EGR618" s="211"/>
      <c r="EGS618" s="211"/>
      <c r="EGT618" s="211"/>
      <c r="EGU618" s="211"/>
      <c r="EGV618" s="211"/>
      <c r="EGW618" s="211"/>
      <c r="EGX618" s="211"/>
      <c r="EGY618" s="211"/>
      <c r="EGZ618" s="211"/>
      <c r="EHA618" s="211"/>
      <c r="EHB618" s="211"/>
      <c r="EHC618" s="211"/>
      <c r="EHD618" s="211"/>
      <c r="EHE618" s="211"/>
      <c r="EHF618" s="211"/>
      <c r="EHG618" s="211"/>
      <c r="EHH618" s="211"/>
      <c r="EHI618" s="211"/>
      <c r="EHJ618" s="211"/>
      <c r="EHK618" s="211"/>
      <c r="EHL618" s="211"/>
      <c r="EHM618" s="211"/>
      <c r="EHN618" s="211"/>
      <c r="EHO618" s="211"/>
      <c r="EHP618" s="211"/>
      <c r="EHQ618" s="211"/>
      <c r="EHR618" s="211"/>
      <c r="EHS618" s="211"/>
      <c r="EHT618" s="211"/>
      <c r="EHU618" s="211"/>
      <c r="EHV618" s="211"/>
      <c r="EHW618" s="211"/>
      <c r="EHX618" s="211"/>
      <c r="EHY618" s="211"/>
      <c r="EHZ618" s="211"/>
      <c r="EIA618" s="211"/>
      <c r="EIB618" s="211"/>
      <c r="EIC618" s="211"/>
      <c r="EID618" s="211"/>
      <c r="EIE618" s="211"/>
      <c r="EIF618" s="211"/>
      <c r="EIG618" s="211"/>
      <c r="EIH618" s="211"/>
      <c r="EII618" s="211"/>
      <c r="EIJ618" s="211"/>
      <c r="EIK618" s="211"/>
      <c r="EIL618" s="211"/>
      <c r="EIM618" s="211"/>
      <c r="EIN618" s="211"/>
      <c r="EIO618" s="211"/>
      <c r="EIP618" s="211"/>
      <c r="EIQ618" s="211"/>
      <c r="EIR618" s="211"/>
      <c r="EIS618" s="211"/>
      <c r="EIT618" s="211"/>
      <c r="EIU618" s="211"/>
      <c r="EIV618" s="211"/>
      <c r="EIW618" s="211"/>
      <c r="EIX618" s="211"/>
      <c r="EIY618" s="211"/>
      <c r="EIZ618" s="211"/>
      <c r="EJA618" s="211"/>
      <c r="EJB618" s="211"/>
      <c r="EJC618" s="211"/>
      <c r="EJD618" s="211"/>
      <c r="EJE618" s="211"/>
      <c r="EJF618" s="211"/>
      <c r="EJG618" s="211"/>
      <c r="EJH618" s="211"/>
      <c r="EJI618" s="211"/>
      <c r="EJJ618" s="211"/>
      <c r="EJK618" s="211"/>
      <c r="EJL618" s="211"/>
      <c r="EJM618" s="211"/>
      <c r="EJN618" s="211"/>
      <c r="EJO618" s="211"/>
      <c r="EJP618" s="211"/>
      <c r="EJQ618" s="211"/>
      <c r="EJR618" s="211"/>
      <c r="EJS618" s="211"/>
      <c r="EJT618" s="211"/>
      <c r="EJU618" s="211"/>
      <c r="EJV618" s="211"/>
      <c r="EJW618" s="211"/>
      <c r="EJX618" s="211"/>
      <c r="EJY618" s="211"/>
      <c r="EJZ618" s="211"/>
      <c r="EKA618" s="211"/>
      <c r="EKB618" s="211"/>
      <c r="EKC618" s="211"/>
      <c r="EKD618" s="211"/>
      <c r="EKE618" s="211"/>
      <c r="EKF618" s="211"/>
      <c r="EKG618" s="211"/>
      <c r="EKH618" s="211"/>
      <c r="EKI618" s="211"/>
      <c r="EKJ618" s="211"/>
      <c r="EKK618" s="211"/>
      <c r="EKL618" s="211"/>
      <c r="EKM618" s="211"/>
      <c r="EKN618" s="211"/>
      <c r="EKO618" s="211"/>
      <c r="EKP618" s="211"/>
      <c r="EKQ618" s="211"/>
      <c r="EKR618" s="211"/>
      <c r="EKS618" s="211"/>
      <c r="EKT618" s="211"/>
      <c r="EKU618" s="211"/>
      <c r="EKV618" s="211"/>
      <c r="EKW618" s="211"/>
      <c r="EKX618" s="211"/>
      <c r="EKY618" s="211"/>
      <c r="EKZ618" s="211"/>
      <c r="ELA618" s="211"/>
      <c r="ELB618" s="211"/>
      <c r="ELC618" s="211"/>
      <c r="ELD618" s="211"/>
      <c r="ELE618" s="211"/>
      <c r="ELF618" s="211"/>
      <c r="ELG618" s="211"/>
      <c r="ELH618" s="211"/>
      <c r="ELI618" s="211"/>
      <c r="ELJ618" s="211"/>
      <c r="ELK618" s="211"/>
      <c r="ELL618" s="211"/>
      <c r="ELM618" s="211"/>
      <c r="ELN618" s="211"/>
      <c r="ELO618" s="211"/>
      <c r="ELP618" s="211"/>
      <c r="ELQ618" s="211"/>
      <c r="ELR618" s="211"/>
      <c r="ELS618" s="211"/>
      <c r="ELT618" s="211"/>
      <c r="ELU618" s="211"/>
      <c r="ELV618" s="211"/>
      <c r="ELW618" s="211"/>
      <c r="ELX618" s="211"/>
      <c r="ELY618" s="211"/>
      <c r="ELZ618" s="211"/>
      <c r="EMA618" s="211"/>
      <c r="EMB618" s="211"/>
      <c r="EMC618" s="211"/>
      <c r="EMD618" s="211"/>
      <c r="EME618" s="211"/>
      <c r="EMF618" s="211"/>
      <c r="EMG618" s="211"/>
      <c r="EMH618" s="211"/>
      <c r="EMI618" s="211"/>
      <c r="EMJ618" s="211"/>
      <c r="EMK618" s="211"/>
      <c r="EML618" s="211"/>
      <c r="EMM618" s="211"/>
      <c r="EMN618" s="211"/>
      <c r="EMO618" s="211"/>
      <c r="EMP618" s="211"/>
      <c r="EMQ618" s="211"/>
      <c r="EMR618" s="211"/>
      <c r="EMS618" s="211"/>
      <c r="EMT618" s="211"/>
      <c r="EMU618" s="211"/>
      <c r="EMV618" s="211"/>
      <c r="EMW618" s="211"/>
      <c r="EMX618" s="211"/>
      <c r="EMY618" s="211"/>
      <c r="EMZ618" s="211"/>
      <c r="ENA618" s="211"/>
      <c r="ENB618" s="211"/>
      <c r="ENC618" s="211"/>
      <c r="END618" s="211"/>
      <c r="ENE618" s="211"/>
      <c r="ENF618" s="211"/>
      <c r="ENG618" s="211"/>
      <c r="ENH618" s="211"/>
      <c r="ENI618" s="211"/>
      <c r="ENJ618" s="211"/>
      <c r="ENK618" s="211"/>
      <c r="ENL618" s="211"/>
      <c r="ENM618" s="211"/>
      <c r="ENN618" s="211"/>
      <c r="ENO618" s="211"/>
      <c r="ENP618" s="211"/>
      <c r="ENQ618" s="211"/>
      <c r="ENR618" s="211"/>
      <c r="ENS618" s="211"/>
      <c r="ENT618" s="211"/>
      <c r="ENU618" s="211"/>
      <c r="ENV618" s="211"/>
      <c r="ENW618" s="211"/>
      <c r="ENX618" s="211"/>
      <c r="ENY618" s="211"/>
      <c r="ENZ618" s="211"/>
      <c r="EOA618" s="211"/>
      <c r="EOB618" s="211"/>
      <c r="EOC618" s="211"/>
      <c r="EOD618" s="211"/>
      <c r="EOE618" s="211"/>
      <c r="EOF618" s="211"/>
      <c r="EOG618" s="211"/>
      <c r="EOH618" s="211"/>
      <c r="EOI618" s="211"/>
      <c r="EOJ618" s="211"/>
      <c r="EOK618" s="211"/>
      <c r="EOL618" s="211"/>
      <c r="EOM618" s="211"/>
      <c r="EON618" s="211"/>
      <c r="EOO618" s="211"/>
      <c r="EOP618" s="211"/>
      <c r="EOQ618" s="211"/>
      <c r="EOR618" s="211"/>
      <c r="EOS618" s="211"/>
      <c r="EOT618" s="211"/>
      <c r="EOU618" s="211"/>
      <c r="EOV618" s="211"/>
      <c r="EOW618" s="211"/>
      <c r="EOX618" s="211"/>
      <c r="EOY618" s="211"/>
      <c r="EOZ618" s="211"/>
      <c r="EPA618" s="211"/>
      <c r="EPB618" s="211"/>
      <c r="EPC618" s="211"/>
      <c r="EPD618" s="211"/>
      <c r="EPE618" s="211"/>
      <c r="EPF618" s="211"/>
      <c r="EPG618" s="211"/>
      <c r="EPH618" s="211"/>
      <c r="EPI618" s="211"/>
      <c r="EPJ618" s="211"/>
      <c r="EPK618" s="211"/>
      <c r="EPL618" s="211"/>
      <c r="EPM618" s="211"/>
      <c r="EPN618" s="211"/>
      <c r="EPO618" s="211"/>
      <c r="EPP618" s="211"/>
      <c r="EPQ618" s="211"/>
      <c r="EPR618" s="211"/>
      <c r="EPS618" s="211"/>
      <c r="EPT618" s="211"/>
      <c r="EPU618" s="211"/>
      <c r="EPV618" s="211"/>
      <c r="EPW618" s="211"/>
      <c r="EPX618" s="211"/>
      <c r="EPY618" s="211"/>
      <c r="EPZ618" s="211"/>
      <c r="EQA618" s="211"/>
      <c r="EQB618" s="211"/>
      <c r="EQC618" s="211"/>
      <c r="EQD618" s="211"/>
      <c r="EQE618" s="211"/>
      <c r="EQF618" s="211"/>
      <c r="EQG618" s="211"/>
      <c r="EQH618" s="211"/>
      <c r="EQI618" s="211"/>
      <c r="EQJ618" s="211"/>
      <c r="EQK618" s="211"/>
      <c r="EQL618" s="211"/>
      <c r="EQM618" s="211"/>
      <c r="EQN618" s="211"/>
      <c r="EQO618" s="211"/>
      <c r="EQP618" s="211"/>
      <c r="EQQ618" s="211"/>
      <c r="EQR618" s="211"/>
      <c r="EQS618" s="211"/>
      <c r="EQT618" s="211"/>
      <c r="EQU618" s="211"/>
      <c r="EQV618" s="211"/>
      <c r="EQW618" s="211"/>
      <c r="EQX618" s="211"/>
      <c r="EQY618" s="211"/>
      <c r="EQZ618" s="211"/>
      <c r="ERA618" s="211"/>
      <c r="ERB618" s="211"/>
      <c r="ERC618" s="211"/>
      <c r="ERD618" s="211"/>
      <c r="ERE618" s="211"/>
      <c r="ERF618" s="211"/>
      <c r="ERG618" s="211"/>
      <c r="ERH618" s="211"/>
      <c r="ERI618" s="211"/>
      <c r="ERJ618" s="211"/>
      <c r="ERK618" s="211"/>
      <c r="ERL618" s="211"/>
      <c r="ERM618" s="211"/>
      <c r="ERN618" s="211"/>
      <c r="ERO618" s="211"/>
      <c r="ERP618" s="211"/>
      <c r="ERQ618" s="211"/>
      <c r="ERR618" s="211"/>
      <c r="ERS618" s="211"/>
      <c r="ERT618" s="211"/>
      <c r="ERU618" s="211"/>
      <c r="ERV618" s="211"/>
      <c r="ERW618" s="211"/>
      <c r="ERX618" s="211"/>
      <c r="ERY618" s="211"/>
      <c r="ERZ618" s="211"/>
      <c r="ESA618" s="211"/>
      <c r="ESB618" s="211"/>
      <c r="ESC618" s="211"/>
      <c r="ESD618" s="211"/>
      <c r="ESE618" s="211"/>
      <c r="ESF618" s="211"/>
      <c r="ESG618" s="211"/>
      <c r="ESH618" s="211"/>
      <c r="ESI618" s="211"/>
      <c r="ESJ618" s="211"/>
      <c r="ESK618" s="211"/>
      <c r="ESL618" s="211"/>
      <c r="ESM618" s="211"/>
      <c r="ESN618" s="211"/>
      <c r="ESO618" s="211"/>
      <c r="ESP618" s="211"/>
      <c r="ESQ618" s="211"/>
      <c r="ESR618" s="211"/>
      <c r="ESS618" s="211"/>
      <c r="EST618" s="211"/>
      <c r="ESU618" s="211"/>
      <c r="ESV618" s="211"/>
      <c r="ESW618" s="211"/>
      <c r="ESX618" s="211"/>
      <c r="ESY618" s="211"/>
      <c r="ESZ618" s="211"/>
      <c r="ETA618" s="211"/>
      <c r="ETB618" s="211"/>
      <c r="ETC618" s="211"/>
      <c r="ETD618" s="211"/>
      <c r="ETE618" s="211"/>
      <c r="ETF618" s="211"/>
      <c r="ETG618" s="211"/>
      <c r="ETH618" s="211"/>
      <c r="ETI618" s="211"/>
      <c r="ETJ618" s="211"/>
      <c r="ETK618" s="211"/>
      <c r="ETL618" s="211"/>
      <c r="ETM618" s="211"/>
      <c r="ETN618" s="211"/>
      <c r="ETO618" s="211"/>
      <c r="ETP618" s="211"/>
      <c r="ETQ618" s="211"/>
      <c r="ETR618" s="211"/>
      <c r="ETS618" s="211"/>
      <c r="ETT618" s="211"/>
      <c r="ETU618" s="211"/>
      <c r="ETV618" s="211"/>
      <c r="ETW618" s="211"/>
      <c r="ETX618" s="211"/>
      <c r="ETY618" s="211"/>
      <c r="ETZ618" s="211"/>
      <c r="EUA618" s="211"/>
      <c r="EUB618" s="211"/>
      <c r="EUC618" s="211"/>
      <c r="EUD618" s="211"/>
      <c r="EUE618" s="211"/>
      <c r="EUF618" s="211"/>
      <c r="EUG618" s="211"/>
      <c r="EUH618" s="211"/>
      <c r="EUI618" s="211"/>
      <c r="EUJ618" s="211"/>
      <c r="EUK618" s="211"/>
      <c r="EUL618" s="211"/>
      <c r="EUM618" s="211"/>
      <c r="EUN618" s="211"/>
      <c r="EUO618" s="211"/>
      <c r="EUP618" s="211"/>
      <c r="EUQ618" s="211"/>
      <c r="EUR618" s="211"/>
      <c r="EUS618" s="211"/>
      <c r="EUT618" s="211"/>
      <c r="EUU618" s="211"/>
      <c r="EUV618" s="211"/>
      <c r="EUW618" s="211"/>
      <c r="EUX618" s="211"/>
      <c r="EUY618" s="211"/>
      <c r="EUZ618" s="211"/>
      <c r="EVA618" s="211"/>
      <c r="EVB618" s="211"/>
      <c r="EVC618" s="211"/>
      <c r="EVD618" s="211"/>
      <c r="EVE618" s="211"/>
      <c r="EVF618" s="211"/>
      <c r="EVG618" s="211"/>
      <c r="EVH618" s="211"/>
      <c r="EVI618" s="211"/>
      <c r="EVJ618" s="211"/>
      <c r="EVK618" s="211"/>
      <c r="EVL618" s="211"/>
      <c r="EVM618" s="211"/>
      <c r="EVN618" s="211"/>
      <c r="EVO618" s="211"/>
      <c r="EVP618" s="211"/>
      <c r="EVQ618" s="211"/>
      <c r="EVR618" s="211"/>
      <c r="EVS618" s="211"/>
      <c r="EVT618" s="211"/>
      <c r="EVU618" s="211"/>
      <c r="EVV618" s="211"/>
      <c r="EVW618" s="211"/>
      <c r="EVX618" s="211"/>
      <c r="EVY618" s="211"/>
      <c r="EVZ618" s="211"/>
      <c r="EWA618" s="211"/>
      <c r="EWB618" s="211"/>
      <c r="EWC618" s="211"/>
      <c r="EWD618" s="211"/>
      <c r="EWE618" s="211"/>
      <c r="EWF618" s="211"/>
      <c r="EWG618" s="211"/>
      <c r="EWH618" s="211"/>
      <c r="EWI618" s="211"/>
      <c r="EWJ618" s="211"/>
      <c r="EWK618" s="211"/>
      <c r="EWL618" s="211"/>
      <c r="EWM618" s="211"/>
      <c r="EWN618" s="211"/>
      <c r="EWO618" s="211"/>
      <c r="EWP618" s="211"/>
      <c r="EWQ618" s="211"/>
      <c r="EWR618" s="211"/>
      <c r="EWS618" s="211"/>
      <c r="EWT618" s="211"/>
      <c r="EWU618" s="211"/>
      <c r="EWV618" s="211"/>
      <c r="EWW618" s="211"/>
      <c r="EWX618" s="211"/>
      <c r="EWY618" s="211"/>
      <c r="EWZ618" s="211"/>
      <c r="EXA618" s="211"/>
      <c r="EXB618" s="211"/>
      <c r="EXC618" s="211"/>
      <c r="EXD618" s="211"/>
      <c r="EXE618" s="211"/>
      <c r="EXF618" s="211"/>
      <c r="EXG618" s="211"/>
      <c r="EXH618" s="211"/>
      <c r="EXI618" s="211"/>
      <c r="EXJ618" s="211"/>
      <c r="EXK618" s="211"/>
      <c r="EXL618" s="211"/>
      <c r="EXM618" s="211"/>
      <c r="EXN618" s="211"/>
      <c r="EXO618" s="211"/>
      <c r="EXP618" s="211"/>
      <c r="EXQ618" s="211"/>
      <c r="EXR618" s="211"/>
      <c r="EXS618" s="211"/>
      <c r="EXT618" s="211"/>
      <c r="EXU618" s="211"/>
      <c r="EXV618" s="211"/>
      <c r="EXW618" s="211"/>
      <c r="EXX618" s="211"/>
      <c r="EXY618" s="211"/>
      <c r="EXZ618" s="211"/>
      <c r="EYA618" s="211"/>
      <c r="EYB618" s="211"/>
      <c r="EYC618" s="211"/>
      <c r="EYD618" s="211"/>
      <c r="EYE618" s="211"/>
      <c r="EYF618" s="211"/>
      <c r="EYG618" s="211"/>
      <c r="EYH618" s="211"/>
      <c r="EYI618" s="211"/>
      <c r="EYJ618" s="211"/>
      <c r="EYK618" s="211"/>
      <c r="EYL618" s="211"/>
      <c r="EYM618" s="211"/>
      <c r="EYN618" s="211"/>
      <c r="EYO618" s="211"/>
      <c r="EYP618" s="211"/>
      <c r="EYQ618" s="211"/>
      <c r="EYR618" s="211"/>
      <c r="EYS618" s="211"/>
      <c r="EYT618" s="211"/>
      <c r="EYU618" s="211"/>
      <c r="EYV618" s="211"/>
      <c r="EYW618" s="211"/>
      <c r="EYX618" s="211"/>
      <c r="EYY618" s="211"/>
      <c r="EYZ618" s="211"/>
      <c r="EZA618" s="211"/>
      <c r="EZB618" s="211"/>
      <c r="EZC618" s="211"/>
      <c r="EZD618" s="211"/>
      <c r="EZE618" s="211"/>
      <c r="EZF618" s="211"/>
      <c r="EZG618" s="211"/>
      <c r="EZH618" s="211"/>
      <c r="EZI618" s="211"/>
      <c r="EZJ618" s="211"/>
      <c r="EZK618" s="211"/>
      <c r="EZL618" s="211"/>
      <c r="EZM618" s="211"/>
      <c r="EZN618" s="211"/>
      <c r="EZO618" s="211"/>
      <c r="EZP618" s="211"/>
      <c r="EZQ618" s="211"/>
      <c r="EZR618" s="211"/>
      <c r="EZS618" s="211"/>
      <c r="EZT618" s="211"/>
      <c r="EZU618" s="211"/>
      <c r="EZV618" s="211"/>
      <c r="EZW618" s="211"/>
      <c r="EZX618" s="211"/>
      <c r="EZY618" s="211"/>
      <c r="EZZ618" s="211"/>
      <c r="FAA618" s="211"/>
      <c r="FAB618" s="211"/>
      <c r="FAC618" s="211"/>
      <c r="FAD618" s="211"/>
      <c r="FAE618" s="211"/>
    </row>
    <row r="619" spans="1:4087" s="212" customFormat="1" ht="56.25" customHeight="1">
      <c r="A619" s="324" t="s">
        <v>820</v>
      </c>
      <c r="B619" s="324" t="s">
        <v>821</v>
      </c>
      <c r="C619" s="233" t="s">
        <v>807</v>
      </c>
      <c r="D619" s="233" t="s">
        <v>822</v>
      </c>
      <c r="E619" s="232">
        <v>44740</v>
      </c>
      <c r="F619" s="232">
        <v>44916</v>
      </c>
      <c r="G619" s="385">
        <v>44916</v>
      </c>
      <c r="H619" s="375"/>
      <c r="I619" s="377">
        <v>4377683</v>
      </c>
      <c r="J619" s="380"/>
      <c r="K619" s="381" t="s">
        <v>210</v>
      </c>
      <c r="L619" s="324">
        <v>100</v>
      </c>
      <c r="M619" s="236" t="s">
        <v>22</v>
      </c>
      <c r="N619" s="236">
        <v>138</v>
      </c>
      <c r="O619" s="484" t="s">
        <v>22</v>
      </c>
      <c r="P619" s="484" t="s">
        <v>22</v>
      </c>
      <c r="Q619" s="484" t="s">
        <v>22</v>
      </c>
      <c r="R619" s="484" t="s">
        <v>22</v>
      </c>
      <c r="S619" s="484" t="s">
        <v>22</v>
      </c>
      <c r="T619" s="484" t="s">
        <v>22</v>
      </c>
      <c r="U619" s="484" t="s">
        <v>22</v>
      </c>
      <c r="V619" s="238" t="s">
        <v>141</v>
      </c>
      <c r="W619" s="233"/>
      <c r="X619" s="211"/>
      <c r="Y619" s="211"/>
      <c r="Z619" s="211"/>
      <c r="AA619" s="211"/>
      <c r="AB619" s="211"/>
      <c r="AC619" s="211"/>
      <c r="AD619" s="211"/>
      <c r="AE619" s="211"/>
      <c r="AF619" s="211"/>
      <c r="AG619" s="211"/>
      <c r="AH619" s="211"/>
      <c r="AI619" s="211"/>
      <c r="AJ619" s="211"/>
      <c r="AK619" s="211"/>
      <c r="AL619" s="211"/>
      <c r="AM619" s="211"/>
      <c r="AN619" s="211"/>
      <c r="AO619" s="211"/>
      <c r="AP619" s="211"/>
      <c r="AQ619" s="211"/>
      <c r="AR619" s="211"/>
      <c r="AS619" s="211"/>
      <c r="AT619" s="211"/>
      <c r="AU619" s="211"/>
      <c r="AV619" s="211"/>
      <c r="AW619" s="211"/>
      <c r="AX619" s="211"/>
      <c r="AY619" s="211"/>
      <c r="AZ619" s="211"/>
      <c r="BA619" s="211"/>
      <c r="BB619" s="211"/>
      <c r="BC619" s="211"/>
      <c r="BD619" s="211"/>
      <c r="BE619" s="211"/>
      <c r="BF619" s="211"/>
      <c r="BG619" s="211"/>
      <c r="BH619" s="211"/>
      <c r="BI619" s="211"/>
      <c r="BJ619" s="211"/>
      <c r="BK619" s="211"/>
      <c r="BL619" s="211"/>
      <c r="BM619" s="211"/>
      <c r="BN619" s="211"/>
      <c r="BO619" s="211"/>
      <c r="BP619" s="211"/>
      <c r="BQ619" s="211"/>
      <c r="BR619" s="211"/>
      <c r="BS619" s="211"/>
      <c r="BT619" s="211"/>
      <c r="BU619" s="211"/>
      <c r="BV619" s="211"/>
      <c r="BW619" s="211"/>
      <c r="BX619" s="211"/>
      <c r="BY619" s="211"/>
      <c r="BZ619" s="211"/>
      <c r="CA619" s="211"/>
      <c r="CB619" s="211"/>
      <c r="CC619" s="211"/>
      <c r="CD619" s="211"/>
      <c r="CE619" s="211"/>
      <c r="CF619" s="211"/>
      <c r="CG619" s="211"/>
      <c r="CH619" s="211"/>
      <c r="CI619" s="211"/>
      <c r="CJ619" s="211"/>
      <c r="CK619" s="211"/>
      <c r="CL619" s="211"/>
      <c r="CM619" s="211"/>
      <c r="CN619" s="211"/>
      <c r="CO619" s="211"/>
      <c r="CP619" s="211"/>
      <c r="CQ619" s="211"/>
      <c r="CR619" s="211"/>
      <c r="CS619" s="211"/>
      <c r="CT619" s="211"/>
      <c r="CU619" s="211"/>
      <c r="CV619" s="211"/>
      <c r="CW619" s="211"/>
      <c r="CX619" s="211"/>
      <c r="CY619" s="211"/>
      <c r="CZ619" s="211"/>
      <c r="DA619" s="211"/>
      <c r="DB619" s="211"/>
      <c r="DC619" s="211"/>
      <c r="DD619" s="211"/>
      <c r="DE619" s="211"/>
      <c r="DF619" s="211"/>
      <c r="DG619" s="211"/>
      <c r="DH619" s="211"/>
      <c r="DI619" s="211"/>
      <c r="DJ619" s="211"/>
      <c r="DK619" s="211"/>
      <c r="DL619" s="211"/>
      <c r="DM619" s="211"/>
      <c r="DN619" s="211"/>
      <c r="DO619" s="211"/>
      <c r="DP619" s="211"/>
      <c r="DQ619" s="211"/>
      <c r="DR619" s="211"/>
      <c r="DS619" s="211"/>
      <c r="DT619" s="211"/>
      <c r="DU619" s="211"/>
      <c r="DV619" s="211"/>
      <c r="DW619" s="211"/>
      <c r="DX619" s="211"/>
      <c r="DY619" s="211"/>
      <c r="DZ619" s="211"/>
      <c r="EA619" s="211"/>
      <c r="EB619" s="211"/>
      <c r="EC619" s="211"/>
      <c r="ED619" s="211"/>
      <c r="EE619" s="211"/>
      <c r="EF619" s="211"/>
      <c r="EG619" s="211"/>
      <c r="EH619" s="211"/>
      <c r="EI619" s="211"/>
      <c r="EJ619" s="211"/>
      <c r="EK619" s="211"/>
      <c r="EL619" s="211"/>
      <c r="EM619" s="211"/>
      <c r="EN619" s="211"/>
      <c r="EO619" s="211"/>
      <c r="EP619" s="211"/>
      <c r="EQ619" s="211"/>
      <c r="ER619" s="211"/>
      <c r="ES619" s="211"/>
      <c r="ET619" s="211"/>
      <c r="EU619" s="211"/>
      <c r="EV619" s="211"/>
      <c r="EW619" s="211"/>
      <c r="EX619" s="211"/>
      <c r="EY619" s="211"/>
      <c r="EZ619" s="211"/>
      <c r="FA619" s="211"/>
      <c r="FB619" s="211"/>
      <c r="FC619" s="211"/>
      <c r="FD619" s="211"/>
      <c r="FE619" s="211"/>
      <c r="FF619" s="211"/>
      <c r="FG619" s="211"/>
      <c r="FH619" s="211"/>
      <c r="FI619" s="211"/>
      <c r="FJ619" s="211"/>
      <c r="FK619" s="211"/>
      <c r="FL619" s="211"/>
      <c r="FM619" s="211"/>
      <c r="FN619" s="211"/>
      <c r="FO619" s="211"/>
      <c r="FP619" s="211"/>
      <c r="FQ619" s="211"/>
      <c r="FR619" s="211"/>
      <c r="FS619" s="211"/>
      <c r="FT619" s="211"/>
      <c r="FU619" s="211"/>
      <c r="FV619" s="211"/>
      <c r="FW619" s="211"/>
      <c r="FX619" s="211"/>
      <c r="FY619" s="211"/>
      <c r="FZ619" s="211"/>
      <c r="GA619" s="211"/>
      <c r="GB619" s="211"/>
      <c r="GC619" s="211"/>
      <c r="GD619" s="211"/>
      <c r="GE619" s="211"/>
      <c r="GF619" s="211"/>
      <c r="GG619" s="211"/>
      <c r="GH619" s="211"/>
      <c r="GI619" s="211"/>
      <c r="GJ619" s="211"/>
      <c r="GK619" s="211"/>
      <c r="GL619" s="211"/>
      <c r="GM619" s="211"/>
      <c r="GN619" s="211"/>
      <c r="GO619" s="211"/>
      <c r="GP619" s="211"/>
      <c r="GQ619" s="211"/>
      <c r="GR619" s="211"/>
      <c r="GS619" s="211"/>
      <c r="GT619" s="211"/>
      <c r="GU619" s="211"/>
      <c r="GV619" s="211"/>
      <c r="GW619" s="211"/>
      <c r="GX619" s="211"/>
      <c r="GY619" s="211"/>
      <c r="GZ619" s="211"/>
      <c r="HA619" s="211"/>
      <c r="HB619" s="211"/>
      <c r="HC619" s="211"/>
      <c r="HD619" s="211"/>
      <c r="HE619" s="211"/>
      <c r="HF619" s="211"/>
      <c r="HG619" s="211"/>
      <c r="HH619" s="211"/>
      <c r="HI619" s="211"/>
      <c r="HJ619" s="211"/>
      <c r="HK619" s="211"/>
      <c r="HL619" s="211"/>
      <c r="HM619" s="211"/>
      <c r="HN619" s="211"/>
      <c r="HO619" s="211"/>
      <c r="HP619" s="211"/>
      <c r="HQ619" s="211"/>
      <c r="HR619" s="211"/>
      <c r="HS619" s="211"/>
      <c r="HT619" s="211"/>
      <c r="HU619" s="211"/>
      <c r="HV619" s="211"/>
      <c r="HW619" s="211"/>
      <c r="HX619" s="211"/>
      <c r="HY619" s="211"/>
      <c r="HZ619" s="211"/>
      <c r="IA619" s="211"/>
      <c r="IB619" s="211"/>
      <c r="IC619" s="211"/>
      <c r="ID619" s="211"/>
      <c r="IE619" s="211"/>
      <c r="IF619" s="211"/>
      <c r="IG619" s="211"/>
      <c r="IH619" s="211"/>
      <c r="II619" s="211"/>
      <c r="IJ619" s="211"/>
      <c r="IK619" s="211"/>
      <c r="IL619" s="211"/>
      <c r="IM619" s="211"/>
      <c r="IN619" s="211"/>
      <c r="IO619" s="211"/>
      <c r="IP619" s="211"/>
      <c r="IQ619" s="211"/>
      <c r="IR619" s="211"/>
      <c r="IS619" s="211"/>
      <c r="IT619" s="211"/>
      <c r="IU619" s="211"/>
      <c r="IV619" s="211"/>
      <c r="IW619" s="211"/>
      <c r="IX619" s="211"/>
      <c r="IY619" s="211"/>
      <c r="IZ619" s="211"/>
      <c r="JA619" s="211"/>
      <c r="JB619" s="211"/>
      <c r="JC619" s="211"/>
      <c r="JD619" s="211"/>
      <c r="JE619" s="211"/>
      <c r="JF619" s="211"/>
      <c r="JG619" s="211"/>
      <c r="JH619" s="211"/>
      <c r="JI619" s="211"/>
      <c r="JJ619" s="211"/>
      <c r="JK619" s="211"/>
      <c r="JL619" s="211"/>
      <c r="JM619" s="211"/>
      <c r="JN619" s="211"/>
      <c r="JO619" s="211"/>
      <c r="JP619" s="211"/>
      <c r="JQ619" s="211"/>
      <c r="JR619" s="211"/>
      <c r="JS619" s="211"/>
      <c r="JT619" s="211"/>
      <c r="JU619" s="211"/>
      <c r="JV619" s="211"/>
      <c r="JW619" s="211"/>
      <c r="JX619" s="211"/>
      <c r="JY619" s="211"/>
      <c r="JZ619" s="211"/>
      <c r="KA619" s="211"/>
      <c r="KB619" s="211"/>
      <c r="KC619" s="211"/>
      <c r="KD619" s="211"/>
      <c r="KE619" s="211"/>
      <c r="KF619" s="211"/>
      <c r="KG619" s="211"/>
      <c r="KH619" s="211"/>
      <c r="KI619" s="211"/>
      <c r="KJ619" s="211"/>
      <c r="KK619" s="211"/>
      <c r="KL619" s="211"/>
      <c r="KM619" s="211"/>
      <c r="KN619" s="211"/>
      <c r="KO619" s="211"/>
      <c r="KP619" s="211"/>
      <c r="KQ619" s="211"/>
      <c r="KR619" s="211"/>
      <c r="KS619" s="211"/>
      <c r="KT619" s="211"/>
      <c r="KU619" s="211"/>
      <c r="KV619" s="211"/>
      <c r="KW619" s="211"/>
      <c r="KX619" s="211"/>
      <c r="KY619" s="211"/>
      <c r="KZ619" s="211"/>
      <c r="LA619" s="211"/>
      <c r="LB619" s="211"/>
      <c r="LC619" s="211"/>
      <c r="LD619" s="211"/>
      <c r="LE619" s="211"/>
      <c r="LF619" s="211"/>
      <c r="LG619" s="211"/>
      <c r="LH619" s="211"/>
      <c r="LI619" s="211"/>
      <c r="LJ619" s="211"/>
      <c r="LK619" s="211"/>
      <c r="LL619" s="211"/>
      <c r="LM619" s="211"/>
      <c r="LN619" s="211"/>
      <c r="LO619" s="211"/>
      <c r="LP619" s="211"/>
      <c r="LQ619" s="211"/>
      <c r="LR619" s="211"/>
      <c r="LS619" s="211"/>
      <c r="LT619" s="211"/>
      <c r="LU619" s="211"/>
      <c r="LV619" s="211"/>
      <c r="LW619" s="211"/>
      <c r="LX619" s="211"/>
      <c r="LY619" s="211"/>
      <c r="LZ619" s="211"/>
      <c r="MA619" s="211"/>
      <c r="MB619" s="211"/>
      <c r="MC619" s="211"/>
      <c r="MD619" s="211"/>
      <c r="ME619" s="211"/>
      <c r="MF619" s="211"/>
      <c r="MG619" s="211"/>
      <c r="MH619" s="211"/>
      <c r="MI619" s="211"/>
      <c r="MJ619" s="211"/>
      <c r="MK619" s="211"/>
      <c r="ML619" s="211"/>
      <c r="MM619" s="211"/>
      <c r="MN619" s="211"/>
      <c r="MO619" s="211"/>
      <c r="MP619" s="211"/>
      <c r="MQ619" s="211"/>
      <c r="MR619" s="211"/>
      <c r="MS619" s="211"/>
      <c r="MT619" s="211"/>
      <c r="MU619" s="211"/>
      <c r="MV619" s="211"/>
      <c r="MW619" s="211"/>
      <c r="MX619" s="211"/>
      <c r="MY619" s="211"/>
      <c r="MZ619" s="211"/>
      <c r="NA619" s="211"/>
      <c r="NB619" s="211"/>
      <c r="NC619" s="211"/>
      <c r="ND619" s="211"/>
      <c r="NE619" s="211"/>
      <c r="NF619" s="211"/>
      <c r="NG619" s="211"/>
      <c r="NH619" s="211"/>
      <c r="NI619" s="211"/>
      <c r="NJ619" s="211"/>
      <c r="NK619" s="211"/>
      <c r="NL619" s="211"/>
      <c r="NM619" s="211"/>
      <c r="NN619" s="211"/>
      <c r="NO619" s="211"/>
      <c r="NP619" s="211"/>
      <c r="NQ619" s="211"/>
      <c r="NR619" s="211"/>
      <c r="NS619" s="211"/>
      <c r="NT619" s="211"/>
      <c r="NU619" s="211"/>
      <c r="NV619" s="211"/>
      <c r="NW619" s="211"/>
      <c r="NX619" s="211"/>
      <c r="NY619" s="211"/>
      <c r="NZ619" s="211"/>
      <c r="OA619" s="211"/>
      <c r="OB619" s="211"/>
      <c r="OC619" s="211"/>
      <c r="OD619" s="211"/>
      <c r="OE619" s="211"/>
      <c r="OF619" s="211"/>
      <c r="OG619" s="211"/>
      <c r="OH619" s="211"/>
      <c r="OI619" s="211"/>
      <c r="OJ619" s="211"/>
      <c r="OK619" s="211"/>
      <c r="OL619" s="211"/>
      <c r="OM619" s="211"/>
      <c r="ON619" s="211"/>
      <c r="OO619" s="211"/>
      <c r="OP619" s="211"/>
      <c r="OQ619" s="211"/>
      <c r="OR619" s="211"/>
      <c r="OS619" s="211"/>
      <c r="OT619" s="211"/>
      <c r="OU619" s="211"/>
      <c r="OV619" s="211"/>
      <c r="OW619" s="211"/>
      <c r="OX619" s="211"/>
      <c r="OY619" s="211"/>
      <c r="OZ619" s="211"/>
      <c r="PA619" s="211"/>
      <c r="PB619" s="211"/>
      <c r="PC619" s="211"/>
      <c r="PD619" s="211"/>
      <c r="PE619" s="211"/>
      <c r="PF619" s="211"/>
      <c r="PG619" s="211"/>
      <c r="PH619" s="211"/>
      <c r="PI619" s="211"/>
      <c r="PJ619" s="211"/>
      <c r="PK619" s="211"/>
      <c r="PL619" s="211"/>
      <c r="PM619" s="211"/>
      <c r="PN619" s="211"/>
      <c r="PO619" s="211"/>
      <c r="PP619" s="211"/>
      <c r="PQ619" s="211"/>
      <c r="PR619" s="211"/>
      <c r="PS619" s="211"/>
      <c r="PT619" s="211"/>
      <c r="PU619" s="211"/>
      <c r="PV619" s="211"/>
      <c r="PW619" s="211"/>
      <c r="PX619" s="211"/>
      <c r="PY619" s="211"/>
      <c r="PZ619" s="211"/>
      <c r="QA619" s="211"/>
      <c r="QB619" s="211"/>
      <c r="QC619" s="211"/>
      <c r="QD619" s="211"/>
      <c r="QE619" s="211"/>
      <c r="QF619" s="211"/>
      <c r="QG619" s="211"/>
      <c r="QH619" s="211"/>
      <c r="QI619" s="211"/>
      <c r="QJ619" s="211"/>
      <c r="QK619" s="211"/>
      <c r="QL619" s="211"/>
      <c r="QM619" s="211"/>
      <c r="QN619" s="211"/>
      <c r="QO619" s="211"/>
      <c r="QP619" s="211"/>
      <c r="QQ619" s="211"/>
      <c r="QR619" s="211"/>
      <c r="QS619" s="211"/>
      <c r="QT619" s="211"/>
      <c r="QU619" s="211"/>
      <c r="QV619" s="211"/>
      <c r="QW619" s="211"/>
      <c r="QX619" s="211"/>
      <c r="QY619" s="211"/>
      <c r="QZ619" s="211"/>
      <c r="RA619" s="211"/>
      <c r="RB619" s="211"/>
      <c r="RC619" s="211"/>
      <c r="RD619" s="211"/>
      <c r="RE619" s="211"/>
      <c r="RF619" s="211"/>
      <c r="RG619" s="211"/>
      <c r="RH619" s="211"/>
      <c r="RI619" s="211"/>
      <c r="RJ619" s="211"/>
      <c r="RK619" s="211"/>
      <c r="RL619" s="211"/>
      <c r="RM619" s="211"/>
      <c r="RN619" s="211"/>
      <c r="RO619" s="211"/>
      <c r="RP619" s="211"/>
      <c r="RQ619" s="211"/>
      <c r="RR619" s="211"/>
      <c r="RS619" s="211"/>
      <c r="RT619" s="211"/>
      <c r="RU619" s="211"/>
      <c r="RV619" s="211"/>
      <c r="RW619" s="211"/>
      <c r="RX619" s="211"/>
      <c r="RY619" s="211"/>
      <c r="RZ619" s="211"/>
      <c r="SA619" s="211"/>
      <c r="SB619" s="211"/>
      <c r="SC619" s="211"/>
      <c r="SD619" s="211"/>
      <c r="SE619" s="211"/>
      <c r="SF619" s="211"/>
      <c r="SG619" s="211"/>
      <c r="SH619" s="211"/>
      <c r="SI619" s="211"/>
      <c r="SJ619" s="211"/>
      <c r="SK619" s="211"/>
      <c r="SL619" s="211"/>
      <c r="SM619" s="211"/>
      <c r="SN619" s="211"/>
      <c r="SO619" s="211"/>
      <c r="SP619" s="211"/>
      <c r="SQ619" s="211"/>
      <c r="SR619" s="211"/>
      <c r="SS619" s="211"/>
      <c r="ST619" s="211"/>
      <c r="SU619" s="211"/>
      <c r="SV619" s="211"/>
      <c r="SW619" s="211"/>
      <c r="SX619" s="211"/>
      <c r="SY619" s="211"/>
      <c r="SZ619" s="211"/>
      <c r="TA619" s="211"/>
      <c r="TB619" s="211"/>
      <c r="TC619" s="211"/>
      <c r="TD619" s="211"/>
      <c r="TE619" s="211"/>
      <c r="TF619" s="211"/>
      <c r="TG619" s="211"/>
      <c r="TH619" s="211"/>
      <c r="TI619" s="211"/>
      <c r="TJ619" s="211"/>
      <c r="TK619" s="211"/>
      <c r="TL619" s="211"/>
      <c r="TM619" s="211"/>
      <c r="TN619" s="211"/>
      <c r="TO619" s="211"/>
      <c r="TP619" s="211"/>
      <c r="TQ619" s="211"/>
      <c r="TR619" s="211"/>
      <c r="TS619" s="211"/>
      <c r="TT619" s="211"/>
      <c r="TU619" s="211"/>
      <c r="TV619" s="211"/>
      <c r="TW619" s="211"/>
      <c r="TX619" s="211"/>
      <c r="TY619" s="211"/>
      <c r="TZ619" s="211"/>
      <c r="UA619" s="211"/>
      <c r="UB619" s="211"/>
      <c r="UC619" s="211"/>
      <c r="UD619" s="211"/>
      <c r="UE619" s="211"/>
      <c r="UF619" s="211"/>
      <c r="UG619" s="211"/>
      <c r="UH619" s="211"/>
      <c r="UI619" s="211"/>
      <c r="UJ619" s="211"/>
      <c r="UK619" s="211"/>
      <c r="UL619" s="211"/>
      <c r="UM619" s="211"/>
      <c r="UN619" s="211"/>
      <c r="UO619" s="211"/>
      <c r="UP619" s="211"/>
      <c r="UQ619" s="211"/>
      <c r="UR619" s="211"/>
      <c r="US619" s="211"/>
      <c r="UT619" s="211"/>
      <c r="UU619" s="211"/>
      <c r="UV619" s="211"/>
      <c r="UW619" s="211"/>
      <c r="UX619" s="211"/>
      <c r="UY619" s="211"/>
      <c r="UZ619" s="211"/>
      <c r="VA619" s="211"/>
      <c r="VB619" s="211"/>
      <c r="VC619" s="211"/>
      <c r="VD619" s="211"/>
      <c r="VE619" s="211"/>
      <c r="VF619" s="211"/>
      <c r="VG619" s="211"/>
      <c r="VH619" s="211"/>
      <c r="VI619" s="211"/>
      <c r="VJ619" s="211"/>
      <c r="VK619" s="211"/>
      <c r="VL619" s="211"/>
      <c r="VM619" s="211"/>
      <c r="VN619" s="211"/>
      <c r="VO619" s="211"/>
      <c r="VP619" s="211"/>
      <c r="VQ619" s="211"/>
      <c r="VR619" s="211"/>
      <c r="VS619" s="211"/>
      <c r="VT619" s="211"/>
      <c r="VU619" s="211"/>
      <c r="VV619" s="211"/>
      <c r="VW619" s="211"/>
      <c r="VX619" s="211"/>
      <c r="VY619" s="211"/>
      <c r="VZ619" s="211"/>
      <c r="WA619" s="211"/>
      <c r="WB619" s="211"/>
      <c r="WC619" s="211"/>
      <c r="WD619" s="211"/>
      <c r="WE619" s="211"/>
      <c r="WF619" s="211"/>
      <c r="WG619" s="211"/>
      <c r="WH619" s="211"/>
      <c r="WI619" s="211"/>
      <c r="WJ619" s="211"/>
      <c r="WK619" s="211"/>
      <c r="WL619" s="211"/>
      <c r="WM619" s="211"/>
      <c r="WN619" s="211"/>
      <c r="WO619" s="211"/>
      <c r="WP619" s="211"/>
      <c r="WQ619" s="211"/>
      <c r="WR619" s="211"/>
      <c r="WS619" s="211"/>
      <c r="WT619" s="211"/>
      <c r="WU619" s="211"/>
      <c r="WV619" s="211"/>
      <c r="WW619" s="211"/>
      <c r="WX619" s="211"/>
      <c r="WY619" s="211"/>
      <c r="WZ619" s="211"/>
      <c r="XA619" s="211"/>
      <c r="XB619" s="211"/>
      <c r="XC619" s="211"/>
      <c r="XD619" s="211"/>
      <c r="XE619" s="211"/>
      <c r="XF619" s="211"/>
      <c r="XG619" s="211"/>
      <c r="XH619" s="211"/>
      <c r="XI619" s="211"/>
      <c r="XJ619" s="211"/>
      <c r="XK619" s="211"/>
      <c r="XL619" s="211"/>
      <c r="XM619" s="211"/>
      <c r="XN619" s="211"/>
      <c r="XO619" s="211"/>
      <c r="XP619" s="211"/>
      <c r="XQ619" s="211"/>
      <c r="XR619" s="211"/>
      <c r="XS619" s="211"/>
      <c r="XT619" s="211"/>
      <c r="XU619" s="211"/>
      <c r="XV619" s="211"/>
      <c r="XW619" s="211"/>
      <c r="XX619" s="211"/>
      <c r="XY619" s="211"/>
      <c r="XZ619" s="211"/>
      <c r="YA619" s="211"/>
      <c r="YB619" s="211"/>
      <c r="YC619" s="211"/>
      <c r="YD619" s="211"/>
      <c r="YE619" s="211"/>
      <c r="YF619" s="211"/>
      <c r="YG619" s="211"/>
      <c r="YH619" s="211"/>
      <c r="YI619" s="211"/>
      <c r="YJ619" s="211"/>
      <c r="YK619" s="211"/>
      <c r="YL619" s="211"/>
      <c r="YM619" s="211"/>
      <c r="YN619" s="211"/>
      <c r="YO619" s="211"/>
      <c r="YP619" s="211"/>
      <c r="YQ619" s="211"/>
      <c r="YR619" s="211"/>
      <c r="YS619" s="211"/>
      <c r="YT619" s="211"/>
      <c r="YU619" s="211"/>
      <c r="YV619" s="211"/>
      <c r="YW619" s="211"/>
      <c r="YX619" s="211"/>
      <c r="YY619" s="211"/>
      <c r="YZ619" s="211"/>
      <c r="ZA619" s="211"/>
      <c r="ZB619" s="211"/>
      <c r="ZC619" s="211"/>
      <c r="ZD619" s="211"/>
      <c r="ZE619" s="211"/>
      <c r="ZF619" s="211"/>
      <c r="ZG619" s="211"/>
      <c r="ZH619" s="211"/>
      <c r="ZI619" s="211"/>
      <c r="ZJ619" s="211"/>
      <c r="ZK619" s="211"/>
      <c r="ZL619" s="211"/>
      <c r="ZM619" s="211"/>
      <c r="ZN619" s="211"/>
      <c r="ZO619" s="211"/>
      <c r="ZP619" s="211"/>
      <c r="ZQ619" s="211"/>
      <c r="ZR619" s="211"/>
      <c r="ZS619" s="211"/>
      <c r="ZT619" s="211"/>
      <c r="ZU619" s="211"/>
      <c r="ZV619" s="211"/>
      <c r="ZW619" s="211"/>
      <c r="ZX619" s="211"/>
      <c r="ZY619" s="211"/>
      <c r="ZZ619" s="211"/>
      <c r="AAA619" s="211"/>
      <c r="AAB619" s="211"/>
      <c r="AAC619" s="211"/>
      <c r="AAD619" s="211"/>
      <c r="AAE619" s="211"/>
      <c r="AAF619" s="211"/>
      <c r="AAG619" s="211"/>
      <c r="AAH619" s="211"/>
      <c r="AAI619" s="211"/>
      <c r="AAJ619" s="211"/>
      <c r="AAK619" s="211"/>
      <c r="AAL619" s="211"/>
      <c r="AAM619" s="211"/>
      <c r="AAN619" s="211"/>
      <c r="AAO619" s="211"/>
      <c r="AAP619" s="211"/>
      <c r="AAQ619" s="211"/>
      <c r="AAR619" s="211"/>
      <c r="AAS619" s="211"/>
      <c r="AAT619" s="211"/>
      <c r="AAU619" s="211"/>
      <c r="AAV619" s="211"/>
      <c r="AAW619" s="211"/>
      <c r="AAX619" s="211"/>
      <c r="AAY619" s="211"/>
      <c r="AAZ619" s="211"/>
      <c r="ABA619" s="211"/>
      <c r="ABB619" s="211"/>
      <c r="ABC619" s="211"/>
      <c r="ABD619" s="211"/>
      <c r="ABE619" s="211"/>
      <c r="ABF619" s="211"/>
      <c r="ABG619" s="211"/>
      <c r="ABH619" s="211"/>
      <c r="ABI619" s="211"/>
      <c r="ABJ619" s="211"/>
      <c r="ABK619" s="211"/>
      <c r="ABL619" s="211"/>
      <c r="ABM619" s="211"/>
      <c r="ABN619" s="211"/>
      <c r="ABO619" s="211"/>
      <c r="ABP619" s="211"/>
      <c r="ABQ619" s="211"/>
      <c r="ABR619" s="211"/>
      <c r="ABS619" s="211"/>
      <c r="ABT619" s="211"/>
      <c r="ABU619" s="211"/>
      <c r="ABV619" s="211"/>
      <c r="ABW619" s="211"/>
      <c r="ABX619" s="211"/>
      <c r="ABY619" s="211"/>
      <c r="ABZ619" s="211"/>
      <c r="ACA619" s="211"/>
      <c r="ACB619" s="211"/>
      <c r="ACC619" s="211"/>
      <c r="ACD619" s="211"/>
      <c r="ACE619" s="211"/>
      <c r="ACF619" s="211"/>
      <c r="ACG619" s="211"/>
      <c r="ACH619" s="211"/>
      <c r="ACI619" s="211"/>
      <c r="ACJ619" s="211"/>
      <c r="ACK619" s="211"/>
      <c r="ACL619" s="211"/>
      <c r="ACM619" s="211"/>
      <c r="ACN619" s="211"/>
      <c r="ACO619" s="211"/>
      <c r="ACP619" s="211"/>
      <c r="ACQ619" s="211"/>
      <c r="ACR619" s="211"/>
      <c r="ACS619" s="211"/>
      <c r="ACT619" s="211"/>
      <c r="ACU619" s="211"/>
      <c r="ACV619" s="211"/>
      <c r="ACW619" s="211"/>
      <c r="ACX619" s="211"/>
      <c r="ACY619" s="211"/>
      <c r="ACZ619" s="211"/>
      <c r="ADA619" s="211"/>
      <c r="ADB619" s="211"/>
      <c r="ADC619" s="211"/>
      <c r="ADD619" s="211"/>
      <c r="ADE619" s="211"/>
      <c r="ADF619" s="211"/>
      <c r="ADG619" s="211"/>
      <c r="ADH619" s="211"/>
      <c r="ADI619" s="211"/>
      <c r="ADJ619" s="211"/>
      <c r="ADK619" s="211"/>
      <c r="ADL619" s="211"/>
      <c r="ADM619" s="211"/>
      <c r="ADN619" s="211"/>
      <c r="ADO619" s="211"/>
      <c r="ADP619" s="211"/>
      <c r="ADQ619" s="211"/>
      <c r="ADR619" s="211"/>
      <c r="ADS619" s="211"/>
      <c r="ADT619" s="211"/>
      <c r="ADU619" s="211"/>
      <c r="ADV619" s="211"/>
      <c r="ADW619" s="211"/>
      <c r="ADX619" s="211"/>
      <c r="ADY619" s="211"/>
      <c r="ADZ619" s="211"/>
      <c r="AEA619" s="211"/>
      <c r="AEB619" s="211"/>
      <c r="AEC619" s="211"/>
      <c r="AED619" s="211"/>
      <c r="AEE619" s="211"/>
      <c r="AEF619" s="211"/>
      <c r="AEG619" s="211"/>
      <c r="AEH619" s="211"/>
      <c r="AEI619" s="211"/>
      <c r="AEJ619" s="211"/>
      <c r="AEK619" s="211"/>
      <c r="AEL619" s="211"/>
      <c r="AEM619" s="211"/>
      <c r="AEN619" s="211"/>
      <c r="AEO619" s="211"/>
      <c r="AEP619" s="211"/>
      <c r="AEQ619" s="211"/>
      <c r="AER619" s="211"/>
      <c r="AES619" s="211"/>
      <c r="AET619" s="211"/>
      <c r="AEU619" s="211"/>
      <c r="AEV619" s="211"/>
      <c r="AEW619" s="211"/>
      <c r="AEX619" s="211"/>
      <c r="AEY619" s="211"/>
      <c r="AEZ619" s="211"/>
      <c r="AFA619" s="211"/>
      <c r="AFB619" s="211"/>
      <c r="AFC619" s="211"/>
      <c r="AFD619" s="211"/>
      <c r="AFE619" s="211"/>
      <c r="AFF619" s="211"/>
      <c r="AFG619" s="211"/>
      <c r="AFH619" s="211"/>
      <c r="AFI619" s="211"/>
      <c r="AFJ619" s="211"/>
      <c r="AFK619" s="211"/>
      <c r="AFL619" s="211"/>
      <c r="AFM619" s="211"/>
      <c r="AFN619" s="211"/>
      <c r="AFO619" s="211"/>
      <c r="AFP619" s="211"/>
      <c r="AFQ619" s="211"/>
      <c r="AFR619" s="211"/>
      <c r="AFS619" s="211"/>
      <c r="AFT619" s="211"/>
      <c r="AFU619" s="211"/>
      <c r="AFV619" s="211"/>
      <c r="AFW619" s="211"/>
      <c r="AFX619" s="211"/>
      <c r="AFY619" s="211"/>
      <c r="AFZ619" s="211"/>
      <c r="AGA619" s="211"/>
      <c r="AGB619" s="211"/>
      <c r="AGC619" s="211"/>
      <c r="AGD619" s="211"/>
      <c r="AGE619" s="211"/>
      <c r="AGF619" s="211"/>
      <c r="AGG619" s="211"/>
      <c r="AGH619" s="211"/>
      <c r="AGI619" s="211"/>
      <c r="AGJ619" s="211"/>
      <c r="AGK619" s="211"/>
      <c r="AGL619" s="211"/>
      <c r="AGM619" s="211"/>
      <c r="AGN619" s="211"/>
      <c r="AGO619" s="211"/>
      <c r="AGP619" s="211"/>
      <c r="AGQ619" s="211"/>
      <c r="AGR619" s="211"/>
      <c r="AGS619" s="211"/>
      <c r="AGT619" s="211"/>
      <c r="AGU619" s="211"/>
      <c r="AGV619" s="211"/>
      <c r="AGW619" s="211"/>
      <c r="AGX619" s="211"/>
      <c r="AGY619" s="211"/>
      <c r="AGZ619" s="211"/>
      <c r="AHA619" s="211"/>
      <c r="AHB619" s="211"/>
      <c r="AHC619" s="211"/>
      <c r="AHD619" s="211"/>
      <c r="AHE619" s="211"/>
      <c r="AHF619" s="211"/>
      <c r="AHG619" s="211"/>
      <c r="AHH619" s="211"/>
      <c r="AHI619" s="211"/>
      <c r="AHJ619" s="211"/>
      <c r="AHK619" s="211"/>
      <c r="AHL619" s="211"/>
      <c r="AHM619" s="211"/>
      <c r="AHN619" s="211"/>
      <c r="AHO619" s="211"/>
      <c r="AHP619" s="211"/>
      <c r="AHQ619" s="211"/>
      <c r="AHR619" s="211"/>
      <c r="AHS619" s="211"/>
      <c r="AHT619" s="211"/>
      <c r="AHU619" s="211"/>
      <c r="AHV619" s="211"/>
      <c r="AHW619" s="211"/>
      <c r="AHX619" s="211"/>
      <c r="AHY619" s="211"/>
      <c r="AHZ619" s="211"/>
      <c r="AIA619" s="211"/>
      <c r="AIB619" s="211"/>
      <c r="AIC619" s="211"/>
      <c r="AID619" s="211"/>
      <c r="AIE619" s="211"/>
      <c r="AIF619" s="211"/>
      <c r="AIG619" s="211"/>
      <c r="AIH619" s="211"/>
      <c r="AII619" s="211"/>
      <c r="AIJ619" s="211"/>
      <c r="AIK619" s="211"/>
      <c r="AIL619" s="211"/>
      <c r="AIM619" s="211"/>
      <c r="AIN619" s="211"/>
      <c r="AIO619" s="211"/>
      <c r="AIP619" s="211"/>
      <c r="AIQ619" s="211"/>
      <c r="AIR619" s="211"/>
      <c r="AIS619" s="211"/>
      <c r="AIT619" s="211"/>
      <c r="AIU619" s="211"/>
      <c r="AIV619" s="211"/>
      <c r="AIW619" s="211"/>
      <c r="AIX619" s="211"/>
      <c r="AIY619" s="211"/>
      <c r="AIZ619" s="211"/>
      <c r="AJA619" s="211"/>
      <c r="AJB619" s="211"/>
      <c r="AJC619" s="211"/>
      <c r="AJD619" s="211"/>
      <c r="AJE619" s="211"/>
      <c r="AJF619" s="211"/>
      <c r="AJG619" s="211"/>
      <c r="AJH619" s="211"/>
      <c r="AJI619" s="211"/>
      <c r="AJJ619" s="211"/>
      <c r="AJK619" s="211"/>
      <c r="AJL619" s="211"/>
      <c r="AJM619" s="211"/>
      <c r="AJN619" s="211"/>
      <c r="AJO619" s="211"/>
      <c r="AJP619" s="211"/>
      <c r="AJQ619" s="211"/>
      <c r="AJR619" s="211"/>
      <c r="AJS619" s="211"/>
      <c r="AJT619" s="211"/>
      <c r="AJU619" s="211"/>
      <c r="AJV619" s="211"/>
      <c r="AJW619" s="211"/>
      <c r="AJX619" s="211"/>
      <c r="AJY619" s="211"/>
      <c r="AJZ619" s="211"/>
      <c r="AKA619" s="211"/>
      <c r="AKB619" s="211"/>
      <c r="AKC619" s="211"/>
      <c r="AKD619" s="211"/>
      <c r="AKE619" s="211"/>
      <c r="AKF619" s="211"/>
      <c r="AKG619" s="211"/>
      <c r="AKH619" s="211"/>
      <c r="AKI619" s="211"/>
      <c r="AKJ619" s="211"/>
      <c r="AKK619" s="211"/>
      <c r="AKL619" s="211"/>
      <c r="AKM619" s="211"/>
      <c r="AKN619" s="211"/>
      <c r="AKO619" s="211"/>
      <c r="AKP619" s="211"/>
      <c r="AKQ619" s="211"/>
      <c r="AKR619" s="211"/>
      <c r="AKS619" s="211"/>
      <c r="AKT619" s="211"/>
      <c r="AKU619" s="211"/>
      <c r="AKV619" s="211"/>
      <c r="AKW619" s="211"/>
      <c r="AKX619" s="211"/>
      <c r="AKY619" s="211"/>
      <c r="AKZ619" s="211"/>
      <c r="ALA619" s="211"/>
      <c r="ALB619" s="211"/>
      <c r="ALC619" s="211"/>
      <c r="ALD619" s="211"/>
      <c r="ALE619" s="211"/>
      <c r="ALF619" s="211"/>
      <c r="ALG619" s="211"/>
      <c r="ALH619" s="211"/>
      <c r="ALI619" s="211"/>
      <c r="ALJ619" s="211"/>
      <c r="ALK619" s="211"/>
      <c r="ALL619" s="211"/>
      <c r="ALM619" s="211"/>
      <c r="ALN619" s="211"/>
      <c r="ALO619" s="211"/>
      <c r="ALP619" s="211"/>
      <c r="ALQ619" s="211"/>
      <c r="ALR619" s="211"/>
      <c r="ALS619" s="211"/>
      <c r="ALT619" s="211"/>
      <c r="ALU619" s="211"/>
      <c r="ALV619" s="211"/>
      <c r="ALW619" s="211"/>
      <c r="ALX619" s="211"/>
      <c r="ALY619" s="211"/>
      <c r="ALZ619" s="211"/>
      <c r="AMA619" s="211"/>
      <c r="AMB619" s="211"/>
      <c r="AMC619" s="211"/>
      <c r="AMD619" s="211"/>
      <c r="AME619" s="211"/>
      <c r="AMF619" s="211"/>
      <c r="AMG619" s="211"/>
      <c r="AMH619" s="211"/>
      <c r="AMI619" s="211"/>
      <c r="AMJ619" s="211"/>
      <c r="AMK619" s="211"/>
      <c r="AML619" s="211"/>
      <c r="AMM619" s="211"/>
      <c r="AMN619" s="211"/>
      <c r="AMO619" s="211"/>
      <c r="AMP619" s="211"/>
      <c r="AMQ619" s="211"/>
      <c r="AMR619" s="211"/>
      <c r="AMS619" s="211"/>
      <c r="AMT619" s="211"/>
      <c r="AMU619" s="211"/>
      <c r="AMV619" s="211"/>
      <c r="AMW619" s="211"/>
      <c r="AMX619" s="211"/>
      <c r="AMY619" s="211"/>
      <c r="AMZ619" s="211"/>
      <c r="ANA619" s="211"/>
      <c r="ANB619" s="211"/>
      <c r="ANC619" s="211"/>
      <c r="AND619" s="211"/>
      <c r="ANE619" s="211"/>
      <c r="ANF619" s="211"/>
      <c r="ANG619" s="211"/>
      <c r="ANH619" s="211"/>
      <c r="ANI619" s="211"/>
      <c r="ANJ619" s="211"/>
      <c r="ANK619" s="211"/>
      <c r="ANL619" s="211"/>
      <c r="ANM619" s="211"/>
      <c r="ANN619" s="211"/>
      <c r="ANO619" s="211"/>
      <c r="ANP619" s="211"/>
      <c r="ANQ619" s="211"/>
      <c r="ANR619" s="211"/>
      <c r="ANS619" s="211"/>
      <c r="ANT619" s="211"/>
      <c r="ANU619" s="211"/>
      <c r="ANV619" s="211"/>
      <c r="ANW619" s="211"/>
      <c r="ANX619" s="211"/>
      <c r="ANY619" s="211"/>
      <c r="ANZ619" s="211"/>
      <c r="AOA619" s="211"/>
      <c r="AOB619" s="211"/>
      <c r="AOC619" s="211"/>
      <c r="AOD619" s="211"/>
      <c r="AOE619" s="211"/>
      <c r="AOF619" s="211"/>
      <c r="AOG619" s="211"/>
      <c r="AOH619" s="211"/>
      <c r="AOI619" s="211"/>
      <c r="AOJ619" s="211"/>
      <c r="AOK619" s="211"/>
      <c r="AOL619" s="211"/>
      <c r="AOM619" s="211"/>
      <c r="AON619" s="211"/>
      <c r="AOO619" s="211"/>
      <c r="AOP619" s="211"/>
      <c r="AOQ619" s="211"/>
      <c r="AOR619" s="211"/>
      <c r="AOS619" s="211"/>
      <c r="AOT619" s="211"/>
      <c r="AOU619" s="211"/>
      <c r="AOV619" s="211"/>
      <c r="AOW619" s="211"/>
      <c r="AOX619" s="211"/>
      <c r="AOY619" s="211"/>
      <c r="AOZ619" s="211"/>
      <c r="APA619" s="211"/>
      <c r="APB619" s="211"/>
      <c r="APC619" s="211"/>
      <c r="APD619" s="211"/>
      <c r="APE619" s="211"/>
      <c r="APF619" s="211"/>
      <c r="APG619" s="211"/>
      <c r="APH619" s="211"/>
      <c r="API619" s="211"/>
      <c r="APJ619" s="211"/>
      <c r="APK619" s="211"/>
      <c r="APL619" s="211"/>
      <c r="APM619" s="211"/>
      <c r="APN619" s="211"/>
      <c r="APO619" s="211"/>
      <c r="APP619" s="211"/>
      <c r="APQ619" s="211"/>
      <c r="APR619" s="211"/>
      <c r="APS619" s="211"/>
      <c r="APT619" s="211"/>
      <c r="APU619" s="211"/>
      <c r="APV619" s="211"/>
      <c r="APW619" s="211"/>
      <c r="APX619" s="211"/>
      <c r="APY619" s="211"/>
      <c r="APZ619" s="211"/>
      <c r="AQA619" s="211"/>
      <c r="AQB619" s="211"/>
      <c r="AQC619" s="211"/>
      <c r="AQD619" s="211"/>
      <c r="AQE619" s="211"/>
      <c r="AQF619" s="211"/>
      <c r="AQG619" s="211"/>
      <c r="AQH619" s="211"/>
      <c r="AQI619" s="211"/>
      <c r="AQJ619" s="211"/>
      <c r="AQK619" s="211"/>
      <c r="AQL619" s="211"/>
      <c r="AQM619" s="211"/>
      <c r="AQN619" s="211"/>
      <c r="AQO619" s="211"/>
      <c r="AQP619" s="211"/>
      <c r="AQQ619" s="211"/>
      <c r="AQR619" s="211"/>
      <c r="AQS619" s="211"/>
      <c r="AQT619" s="211"/>
      <c r="AQU619" s="211"/>
      <c r="AQV619" s="211"/>
      <c r="AQW619" s="211"/>
      <c r="AQX619" s="211"/>
      <c r="AQY619" s="211"/>
      <c r="AQZ619" s="211"/>
      <c r="ARA619" s="211"/>
      <c r="ARB619" s="211"/>
      <c r="ARC619" s="211"/>
      <c r="ARD619" s="211"/>
      <c r="ARE619" s="211"/>
      <c r="ARF619" s="211"/>
      <c r="ARG619" s="211"/>
      <c r="ARH619" s="211"/>
      <c r="ARI619" s="211"/>
      <c r="ARJ619" s="211"/>
      <c r="ARK619" s="211"/>
      <c r="ARL619" s="211"/>
      <c r="ARM619" s="211"/>
      <c r="ARN619" s="211"/>
      <c r="ARO619" s="211"/>
      <c r="ARP619" s="211"/>
      <c r="ARQ619" s="211"/>
      <c r="ARR619" s="211"/>
      <c r="ARS619" s="211"/>
      <c r="ART619" s="211"/>
      <c r="ARU619" s="211"/>
      <c r="ARV619" s="211"/>
      <c r="ARW619" s="211"/>
      <c r="ARX619" s="211"/>
      <c r="ARY619" s="211"/>
      <c r="ARZ619" s="211"/>
      <c r="ASA619" s="211"/>
      <c r="ASB619" s="211"/>
      <c r="ASC619" s="211"/>
      <c r="ASD619" s="211"/>
      <c r="ASE619" s="211"/>
      <c r="ASF619" s="211"/>
      <c r="ASG619" s="211"/>
      <c r="ASH619" s="211"/>
      <c r="ASI619" s="211"/>
      <c r="ASJ619" s="211"/>
      <c r="ASK619" s="211"/>
      <c r="ASL619" s="211"/>
      <c r="ASM619" s="211"/>
      <c r="ASN619" s="211"/>
      <c r="ASO619" s="211"/>
      <c r="ASP619" s="211"/>
      <c r="ASQ619" s="211"/>
      <c r="ASR619" s="211"/>
      <c r="ASS619" s="211"/>
      <c r="AST619" s="211"/>
      <c r="ASU619" s="211"/>
      <c r="ASV619" s="211"/>
      <c r="ASW619" s="211"/>
      <c r="ASX619" s="211"/>
      <c r="ASY619" s="211"/>
      <c r="ASZ619" s="211"/>
      <c r="ATA619" s="211"/>
      <c r="ATB619" s="211"/>
      <c r="ATC619" s="211"/>
      <c r="ATD619" s="211"/>
      <c r="ATE619" s="211"/>
      <c r="ATF619" s="211"/>
      <c r="ATG619" s="211"/>
      <c r="ATH619" s="211"/>
      <c r="ATI619" s="211"/>
      <c r="ATJ619" s="211"/>
      <c r="ATK619" s="211"/>
      <c r="ATL619" s="211"/>
      <c r="ATM619" s="211"/>
      <c r="ATN619" s="211"/>
      <c r="ATO619" s="211"/>
      <c r="ATP619" s="211"/>
      <c r="ATQ619" s="211"/>
      <c r="ATR619" s="211"/>
      <c r="ATS619" s="211"/>
      <c r="ATT619" s="211"/>
      <c r="ATU619" s="211"/>
      <c r="ATV619" s="211"/>
      <c r="ATW619" s="211"/>
      <c r="ATX619" s="211"/>
      <c r="ATY619" s="211"/>
      <c r="ATZ619" s="211"/>
      <c r="AUA619" s="211"/>
      <c r="AUB619" s="211"/>
      <c r="AUC619" s="211"/>
      <c r="AUD619" s="211"/>
      <c r="AUE619" s="211"/>
      <c r="AUF619" s="211"/>
      <c r="AUG619" s="211"/>
      <c r="AUH619" s="211"/>
      <c r="AUI619" s="211"/>
      <c r="AUJ619" s="211"/>
      <c r="AUK619" s="211"/>
      <c r="AUL619" s="211"/>
      <c r="AUM619" s="211"/>
      <c r="AUN619" s="211"/>
      <c r="AUO619" s="211"/>
      <c r="AUP619" s="211"/>
      <c r="AUQ619" s="211"/>
      <c r="AUR619" s="211"/>
      <c r="AUS619" s="211"/>
      <c r="AUT619" s="211"/>
      <c r="AUU619" s="211"/>
      <c r="AUV619" s="211"/>
      <c r="AUW619" s="211"/>
      <c r="AUX619" s="211"/>
      <c r="AUY619" s="211"/>
      <c r="AUZ619" s="211"/>
      <c r="AVA619" s="211"/>
      <c r="AVB619" s="211"/>
      <c r="AVC619" s="211"/>
      <c r="AVD619" s="211"/>
      <c r="AVE619" s="211"/>
      <c r="AVF619" s="211"/>
      <c r="AVG619" s="211"/>
      <c r="AVH619" s="211"/>
      <c r="AVI619" s="211"/>
      <c r="AVJ619" s="211"/>
      <c r="AVK619" s="211"/>
      <c r="AVL619" s="211"/>
      <c r="AVM619" s="211"/>
      <c r="AVN619" s="211"/>
      <c r="AVO619" s="211"/>
      <c r="AVP619" s="211"/>
      <c r="AVQ619" s="211"/>
      <c r="AVR619" s="211"/>
      <c r="AVS619" s="211"/>
      <c r="AVT619" s="211"/>
      <c r="AVU619" s="211"/>
      <c r="AVV619" s="211"/>
      <c r="AVW619" s="211"/>
      <c r="AVX619" s="211"/>
      <c r="AVY619" s="211"/>
      <c r="AVZ619" s="211"/>
      <c r="AWA619" s="211"/>
      <c r="AWB619" s="211"/>
      <c r="AWC619" s="211"/>
      <c r="AWD619" s="211"/>
      <c r="AWE619" s="211"/>
      <c r="AWF619" s="211"/>
      <c r="AWG619" s="211"/>
      <c r="AWH619" s="211"/>
      <c r="AWI619" s="211"/>
      <c r="AWJ619" s="211"/>
      <c r="AWK619" s="211"/>
      <c r="AWL619" s="211"/>
      <c r="AWM619" s="211"/>
      <c r="AWN619" s="211"/>
      <c r="AWO619" s="211"/>
      <c r="AWP619" s="211"/>
      <c r="AWQ619" s="211"/>
      <c r="AWR619" s="211"/>
      <c r="AWS619" s="211"/>
      <c r="AWT619" s="211"/>
      <c r="AWU619" s="211"/>
      <c r="AWV619" s="211"/>
      <c r="AWW619" s="211"/>
      <c r="AWX619" s="211"/>
      <c r="AWY619" s="211"/>
      <c r="AWZ619" s="211"/>
      <c r="AXA619" s="211"/>
      <c r="AXB619" s="211"/>
      <c r="AXC619" s="211"/>
      <c r="AXD619" s="211"/>
      <c r="AXE619" s="211"/>
      <c r="AXF619" s="211"/>
      <c r="AXG619" s="211"/>
      <c r="AXH619" s="211"/>
      <c r="AXI619" s="211"/>
      <c r="AXJ619" s="211"/>
      <c r="AXK619" s="211"/>
      <c r="AXL619" s="211"/>
      <c r="AXM619" s="211"/>
      <c r="AXN619" s="211"/>
      <c r="AXO619" s="211"/>
      <c r="AXP619" s="211"/>
      <c r="AXQ619" s="211"/>
      <c r="AXR619" s="211"/>
      <c r="AXS619" s="211"/>
      <c r="AXT619" s="211"/>
      <c r="AXU619" s="211"/>
      <c r="AXV619" s="211"/>
      <c r="AXW619" s="211"/>
      <c r="AXX619" s="211"/>
      <c r="AXY619" s="211"/>
      <c r="AXZ619" s="211"/>
      <c r="AYA619" s="211"/>
      <c r="AYB619" s="211"/>
      <c r="AYC619" s="211"/>
      <c r="AYD619" s="211"/>
      <c r="AYE619" s="211"/>
      <c r="AYF619" s="211"/>
      <c r="AYG619" s="211"/>
      <c r="AYH619" s="211"/>
      <c r="AYI619" s="211"/>
      <c r="AYJ619" s="211"/>
      <c r="AYK619" s="211"/>
      <c r="AYL619" s="211"/>
      <c r="AYM619" s="211"/>
      <c r="AYN619" s="211"/>
      <c r="AYO619" s="211"/>
      <c r="AYP619" s="211"/>
      <c r="AYQ619" s="211"/>
      <c r="AYR619" s="211"/>
      <c r="AYS619" s="211"/>
      <c r="AYT619" s="211"/>
      <c r="AYU619" s="211"/>
      <c r="AYV619" s="211"/>
      <c r="AYW619" s="211"/>
      <c r="AYX619" s="211"/>
      <c r="AYY619" s="211"/>
      <c r="AYZ619" s="211"/>
      <c r="AZA619" s="211"/>
      <c r="AZB619" s="211"/>
      <c r="AZC619" s="211"/>
      <c r="AZD619" s="211"/>
      <c r="AZE619" s="211"/>
      <c r="AZF619" s="211"/>
      <c r="AZG619" s="211"/>
      <c r="AZH619" s="211"/>
      <c r="AZI619" s="211"/>
      <c r="AZJ619" s="211"/>
      <c r="AZK619" s="211"/>
      <c r="AZL619" s="211"/>
      <c r="AZM619" s="211"/>
      <c r="AZN619" s="211"/>
      <c r="AZO619" s="211"/>
      <c r="AZP619" s="211"/>
      <c r="AZQ619" s="211"/>
      <c r="AZR619" s="211"/>
      <c r="AZS619" s="211"/>
      <c r="AZT619" s="211"/>
      <c r="AZU619" s="211"/>
      <c r="AZV619" s="211"/>
      <c r="AZW619" s="211"/>
      <c r="AZX619" s="211"/>
      <c r="AZY619" s="211"/>
      <c r="AZZ619" s="211"/>
      <c r="BAA619" s="211"/>
      <c r="BAB619" s="211"/>
      <c r="BAC619" s="211"/>
      <c r="BAD619" s="211"/>
      <c r="BAE619" s="211"/>
      <c r="BAF619" s="211"/>
      <c r="BAG619" s="211"/>
      <c r="BAH619" s="211"/>
      <c r="BAI619" s="211"/>
      <c r="BAJ619" s="211"/>
      <c r="BAK619" s="211"/>
      <c r="BAL619" s="211"/>
      <c r="BAM619" s="211"/>
      <c r="BAN619" s="211"/>
      <c r="BAO619" s="211"/>
      <c r="BAP619" s="211"/>
      <c r="BAQ619" s="211"/>
      <c r="BAR619" s="211"/>
      <c r="BAS619" s="211"/>
      <c r="BAT619" s="211"/>
      <c r="BAU619" s="211"/>
      <c r="BAV619" s="211"/>
      <c r="BAW619" s="211"/>
      <c r="BAX619" s="211"/>
      <c r="BAY619" s="211"/>
      <c r="BAZ619" s="211"/>
      <c r="BBA619" s="211"/>
      <c r="BBB619" s="211"/>
      <c r="BBC619" s="211"/>
      <c r="BBD619" s="211"/>
      <c r="BBE619" s="211"/>
      <c r="BBF619" s="211"/>
      <c r="BBG619" s="211"/>
      <c r="BBH619" s="211"/>
      <c r="BBI619" s="211"/>
      <c r="BBJ619" s="211"/>
      <c r="BBK619" s="211"/>
      <c r="BBL619" s="211"/>
      <c r="BBM619" s="211"/>
      <c r="BBN619" s="211"/>
      <c r="BBO619" s="211"/>
      <c r="BBP619" s="211"/>
      <c r="BBQ619" s="211"/>
      <c r="BBR619" s="211"/>
      <c r="BBS619" s="211"/>
      <c r="BBT619" s="211"/>
      <c r="BBU619" s="211"/>
      <c r="BBV619" s="211"/>
      <c r="BBW619" s="211"/>
      <c r="BBX619" s="211"/>
      <c r="BBY619" s="211"/>
      <c r="BBZ619" s="211"/>
      <c r="BCA619" s="211"/>
      <c r="BCB619" s="211"/>
      <c r="BCC619" s="211"/>
      <c r="BCD619" s="211"/>
      <c r="BCE619" s="211"/>
      <c r="BCF619" s="211"/>
      <c r="BCG619" s="211"/>
      <c r="BCH619" s="211"/>
      <c r="BCI619" s="211"/>
      <c r="BCJ619" s="211"/>
      <c r="BCK619" s="211"/>
      <c r="BCL619" s="211"/>
      <c r="BCM619" s="211"/>
      <c r="BCN619" s="211"/>
      <c r="BCO619" s="211"/>
      <c r="BCP619" s="211"/>
      <c r="BCQ619" s="211"/>
      <c r="BCR619" s="211"/>
      <c r="BCS619" s="211"/>
      <c r="BCT619" s="211"/>
      <c r="BCU619" s="211"/>
      <c r="BCV619" s="211"/>
      <c r="BCW619" s="211"/>
      <c r="BCX619" s="211"/>
      <c r="BCY619" s="211"/>
      <c r="BCZ619" s="211"/>
      <c r="BDA619" s="211"/>
      <c r="BDB619" s="211"/>
      <c r="BDC619" s="211"/>
      <c r="BDD619" s="211"/>
      <c r="BDE619" s="211"/>
      <c r="BDF619" s="211"/>
      <c r="BDG619" s="211"/>
      <c r="BDH619" s="211"/>
      <c r="BDI619" s="211"/>
      <c r="BDJ619" s="211"/>
      <c r="BDK619" s="211"/>
      <c r="BDL619" s="211"/>
      <c r="BDM619" s="211"/>
      <c r="BDN619" s="211"/>
      <c r="BDO619" s="211"/>
      <c r="BDP619" s="211"/>
      <c r="BDQ619" s="211"/>
      <c r="BDR619" s="211"/>
      <c r="BDS619" s="211"/>
      <c r="BDT619" s="211"/>
      <c r="BDU619" s="211"/>
      <c r="BDV619" s="211"/>
      <c r="BDW619" s="211"/>
      <c r="BDX619" s="211"/>
      <c r="BDY619" s="211"/>
      <c r="BDZ619" s="211"/>
      <c r="BEA619" s="211"/>
      <c r="BEB619" s="211"/>
      <c r="BEC619" s="211"/>
      <c r="BED619" s="211"/>
      <c r="BEE619" s="211"/>
      <c r="BEF619" s="211"/>
      <c r="BEG619" s="211"/>
      <c r="BEH619" s="211"/>
      <c r="BEI619" s="211"/>
      <c r="BEJ619" s="211"/>
      <c r="BEK619" s="211"/>
      <c r="BEL619" s="211"/>
      <c r="BEM619" s="211"/>
      <c r="BEN619" s="211"/>
      <c r="BEO619" s="211"/>
      <c r="BEP619" s="211"/>
      <c r="BEQ619" s="211"/>
      <c r="BER619" s="211"/>
      <c r="BES619" s="211"/>
      <c r="BET619" s="211"/>
      <c r="BEU619" s="211"/>
      <c r="BEV619" s="211"/>
      <c r="BEW619" s="211"/>
      <c r="BEX619" s="211"/>
      <c r="BEY619" s="211"/>
      <c r="BEZ619" s="211"/>
      <c r="BFA619" s="211"/>
      <c r="BFB619" s="211"/>
      <c r="BFC619" s="211"/>
      <c r="BFD619" s="211"/>
      <c r="BFE619" s="211"/>
      <c r="BFF619" s="211"/>
      <c r="BFG619" s="211"/>
      <c r="BFH619" s="211"/>
      <c r="BFI619" s="211"/>
      <c r="BFJ619" s="211"/>
      <c r="BFK619" s="211"/>
      <c r="BFL619" s="211"/>
      <c r="BFM619" s="211"/>
      <c r="BFN619" s="211"/>
      <c r="BFO619" s="211"/>
      <c r="BFP619" s="211"/>
      <c r="BFQ619" s="211"/>
      <c r="BFR619" s="211"/>
      <c r="BFS619" s="211"/>
      <c r="BFT619" s="211"/>
      <c r="BFU619" s="211"/>
      <c r="BFV619" s="211"/>
      <c r="BFW619" s="211"/>
      <c r="BFX619" s="211"/>
      <c r="BFY619" s="211"/>
      <c r="BFZ619" s="211"/>
      <c r="BGA619" s="211"/>
      <c r="BGB619" s="211"/>
      <c r="BGC619" s="211"/>
      <c r="BGD619" s="211"/>
      <c r="BGE619" s="211"/>
      <c r="BGF619" s="211"/>
      <c r="BGG619" s="211"/>
      <c r="BGH619" s="211"/>
      <c r="BGI619" s="211"/>
      <c r="BGJ619" s="211"/>
      <c r="BGK619" s="211"/>
      <c r="BGL619" s="211"/>
      <c r="BGM619" s="211"/>
      <c r="BGN619" s="211"/>
      <c r="BGO619" s="211"/>
      <c r="BGP619" s="211"/>
      <c r="BGQ619" s="211"/>
      <c r="BGR619" s="211"/>
      <c r="BGS619" s="211"/>
      <c r="BGT619" s="211"/>
      <c r="BGU619" s="211"/>
      <c r="BGV619" s="211"/>
      <c r="BGW619" s="211"/>
      <c r="BGX619" s="211"/>
      <c r="BGY619" s="211"/>
      <c r="BGZ619" s="211"/>
      <c r="BHA619" s="211"/>
      <c r="BHB619" s="211"/>
      <c r="BHC619" s="211"/>
      <c r="BHD619" s="211"/>
      <c r="BHE619" s="211"/>
      <c r="BHF619" s="211"/>
      <c r="BHG619" s="211"/>
      <c r="BHH619" s="211"/>
      <c r="BHI619" s="211"/>
      <c r="BHJ619" s="211"/>
      <c r="BHK619" s="211"/>
      <c r="BHL619" s="211"/>
      <c r="BHM619" s="211"/>
      <c r="BHN619" s="211"/>
      <c r="BHO619" s="211"/>
      <c r="BHP619" s="211"/>
      <c r="BHQ619" s="211"/>
      <c r="BHR619" s="211"/>
      <c r="BHS619" s="211"/>
      <c r="BHT619" s="211"/>
      <c r="BHU619" s="211"/>
      <c r="BHV619" s="211"/>
      <c r="BHW619" s="211"/>
      <c r="BHX619" s="211"/>
      <c r="BHY619" s="211"/>
      <c r="BHZ619" s="211"/>
      <c r="BIA619" s="211"/>
      <c r="BIB619" s="211"/>
      <c r="BIC619" s="211"/>
      <c r="BID619" s="211"/>
      <c r="BIE619" s="211"/>
      <c r="BIF619" s="211"/>
      <c r="BIG619" s="211"/>
      <c r="BIH619" s="211"/>
      <c r="BII619" s="211"/>
      <c r="BIJ619" s="211"/>
      <c r="BIK619" s="211"/>
      <c r="BIL619" s="211"/>
      <c r="BIM619" s="211"/>
      <c r="BIN619" s="211"/>
      <c r="BIO619" s="211"/>
      <c r="BIP619" s="211"/>
      <c r="BIQ619" s="211"/>
      <c r="BIR619" s="211"/>
      <c r="BIS619" s="211"/>
      <c r="BIT619" s="211"/>
      <c r="BIU619" s="211"/>
      <c r="BIV619" s="211"/>
      <c r="BIW619" s="211"/>
      <c r="BIX619" s="211"/>
      <c r="BIY619" s="211"/>
      <c r="BIZ619" s="211"/>
      <c r="BJA619" s="211"/>
      <c r="BJB619" s="211"/>
      <c r="BJC619" s="211"/>
      <c r="BJD619" s="211"/>
      <c r="BJE619" s="211"/>
      <c r="BJF619" s="211"/>
      <c r="BJG619" s="211"/>
      <c r="BJH619" s="211"/>
      <c r="BJI619" s="211"/>
      <c r="BJJ619" s="211"/>
      <c r="BJK619" s="211"/>
      <c r="BJL619" s="211"/>
      <c r="BJM619" s="211"/>
      <c r="BJN619" s="211"/>
      <c r="BJO619" s="211"/>
      <c r="BJP619" s="211"/>
      <c r="BJQ619" s="211"/>
      <c r="BJR619" s="211"/>
      <c r="BJS619" s="211"/>
      <c r="BJT619" s="211"/>
      <c r="BJU619" s="211"/>
      <c r="BJV619" s="211"/>
      <c r="BJW619" s="211"/>
      <c r="BJX619" s="211"/>
      <c r="BJY619" s="211"/>
      <c r="BJZ619" s="211"/>
      <c r="BKA619" s="211"/>
      <c r="BKB619" s="211"/>
      <c r="BKC619" s="211"/>
      <c r="BKD619" s="211"/>
      <c r="BKE619" s="211"/>
      <c r="BKF619" s="211"/>
      <c r="BKG619" s="211"/>
      <c r="BKH619" s="211"/>
      <c r="BKI619" s="211"/>
      <c r="BKJ619" s="211"/>
      <c r="BKK619" s="211"/>
      <c r="BKL619" s="211"/>
      <c r="BKM619" s="211"/>
      <c r="BKN619" s="211"/>
      <c r="BKO619" s="211"/>
      <c r="BKP619" s="211"/>
      <c r="BKQ619" s="211"/>
      <c r="BKR619" s="211"/>
      <c r="BKS619" s="211"/>
      <c r="BKT619" s="211"/>
      <c r="BKU619" s="211"/>
      <c r="BKV619" s="211"/>
      <c r="BKW619" s="211"/>
      <c r="BKX619" s="211"/>
      <c r="BKY619" s="211"/>
      <c r="BKZ619" s="211"/>
      <c r="BLA619" s="211"/>
      <c r="BLB619" s="211"/>
      <c r="BLC619" s="211"/>
      <c r="BLD619" s="211"/>
      <c r="BLE619" s="211"/>
      <c r="BLF619" s="211"/>
      <c r="BLG619" s="211"/>
      <c r="BLH619" s="211"/>
      <c r="BLI619" s="211"/>
      <c r="BLJ619" s="211"/>
      <c r="BLK619" s="211"/>
      <c r="BLL619" s="211"/>
      <c r="BLM619" s="211"/>
      <c r="BLN619" s="211"/>
      <c r="BLO619" s="211"/>
      <c r="BLP619" s="211"/>
      <c r="BLQ619" s="211"/>
      <c r="BLR619" s="211"/>
      <c r="BLS619" s="211"/>
      <c r="BLT619" s="211"/>
      <c r="BLU619" s="211"/>
      <c r="BLV619" s="211"/>
      <c r="BLW619" s="211"/>
      <c r="BLX619" s="211"/>
      <c r="BLY619" s="211"/>
      <c r="BLZ619" s="211"/>
      <c r="BMA619" s="211"/>
      <c r="BMB619" s="211"/>
      <c r="BMC619" s="211"/>
      <c r="BMD619" s="211"/>
      <c r="BME619" s="211"/>
      <c r="BMF619" s="211"/>
      <c r="BMG619" s="211"/>
      <c r="BMH619" s="211"/>
      <c r="BMI619" s="211"/>
      <c r="BMJ619" s="211"/>
      <c r="BMK619" s="211"/>
      <c r="BML619" s="211"/>
      <c r="BMM619" s="211"/>
      <c r="BMN619" s="211"/>
      <c r="BMO619" s="211"/>
      <c r="BMP619" s="211"/>
      <c r="BMQ619" s="211"/>
      <c r="BMR619" s="211"/>
      <c r="BMS619" s="211"/>
      <c r="BMT619" s="211"/>
      <c r="BMU619" s="211"/>
      <c r="BMV619" s="211"/>
      <c r="BMW619" s="211"/>
      <c r="BMX619" s="211"/>
      <c r="BMY619" s="211"/>
      <c r="BMZ619" s="211"/>
      <c r="BNA619" s="211"/>
      <c r="BNB619" s="211"/>
      <c r="BNC619" s="211"/>
      <c r="BND619" s="211"/>
      <c r="BNE619" s="211"/>
      <c r="BNF619" s="211"/>
      <c r="BNG619" s="211"/>
      <c r="BNH619" s="211"/>
      <c r="BNI619" s="211"/>
      <c r="BNJ619" s="211"/>
      <c r="BNK619" s="211"/>
      <c r="BNL619" s="211"/>
      <c r="BNM619" s="211"/>
      <c r="BNN619" s="211"/>
      <c r="BNO619" s="211"/>
      <c r="BNP619" s="211"/>
      <c r="BNQ619" s="211"/>
      <c r="BNR619" s="211"/>
      <c r="BNS619" s="211"/>
      <c r="BNT619" s="211"/>
      <c r="BNU619" s="211"/>
      <c r="BNV619" s="211"/>
      <c r="BNW619" s="211"/>
      <c r="BNX619" s="211"/>
      <c r="BNY619" s="211"/>
      <c r="BNZ619" s="211"/>
      <c r="BOA619" s="211"/>
      <c r="BOB619" s="211"/>
      <c r="BOC619" s="211"/>
      <c r="BOD619" s="211"/>
      <c r="BOE619" s="211"/>
      <c r="BOF619" s="211"/>
      <c r="BOG619" s="211"/>
      <c r="BOH619" s="211"/>
      <c r="BOI619" s="211"/>
      <c r="BOJ619" s="211"/>
      <c r="BOK619" s="211"/>
      <c r="BOL619" s="211"/>
      <c r="BOM619" s="211"/>
      <c r="BON619" s="211"/>
      <c r="BOO619" s="211"/>
      <c r="BOP619" s="211"/>
      <c r="BOQ619" s="211"/>
      <c r="BOR619" s="211"/>
      <c r="BOS619" s="211"/>
      <c r="BOT619" s="211"/>
      <c r="BOU619" s="211"/>
      <c r="BOV619" s="211"/>
      <c r="BOW619" s="211"/>
      <c r="BOX619" s="211"/>
      <c r="BOY619" s="211"/>
      <c r="BOZ619" s="211"/>
      <c r="BPA619" s="211"/>
      <c r="BPB619" s="211"/>
      <c r="BPC619" s="211"/>
      <c r="BPD619" s="211"/>
      <c r="BPE619" s="211"/>
      <c r="BPF619" s="211"/>
      <c r="BPG619" s="211"/>
      <c r="BPH619" s="211"/>
      <c r="BPI619" s="211"/>
      <c r="BPJ619" s="211"/>
      <c r="BPK619" s="211"/>
      <c r="BPL619" s="211"/>
      <c r="BPM619" s="211"/>
      <c r="BPN619" s="211"/>
      <c r="BPO619" s="211"/>
      <c r="BPP619" s="211"/>
      <c r="BPQ619" s="211"/>
      <c r="BPR619" s="211"/>
      <c r="BPS619" s="211"/>
      <c r="BPT619" s="211"/>
      <c r="BPU619" s="211"/>
      <c r="BPV619" s="211"/>
      <c r="BPW619" s="211"/>
      <c r="BPX619" s="211"/>
      <c r="BPY619" s="211"/>
      <c r="BPZ619" s="211"/>
      <c r="BQA619" s="211"/>
      <c r="BQB619" s="211"/>
      <c r="BQC619" s="211"/>
      <c r="BQD619" s="211"/>
      <c r="BQE619" s="211"/>
      <c r="BQF619" s="211"/>
      <c r="BQG619" s="211"/>
      <c r="BQH619" s="211"/>
      <c r="BQI619" s="211"/>
      <c r="BQJ619" s="211"/>
      <c r="BQK619" s="211"/>
      <c r="BQL619" s="211"/>
      <c r="BQM619" s="211"/>
      <c r="BQN619" s="211"/>
      <c r="BQO619" s="211"/>
      <c r="BQP619" s="211"/>
      <c r="BQQ619" s="211"/>
      <c r="BQR619" s="211"/>
      <c r="BQS619" s="211"/>
      <c r="BQT619" s="211"/>
      <c r="BQU619" s="211"/>
      <c r="BQV619" s="211"/>
      <c r="BQW619" s="211"/>
      <c r="BQX619" s="211"/>
      <c r="BQY619" s="211"/>
      <c r="BQZ619" s="211"/>
      <c r="BRA619" s="211"/>
      <c r="BRB619" s="211"/>
      <c r="BRC619" s="211"/>
      <c r="BRD619" s="211"/>
      <c r="BRE619" s="211"/>
      <c r="BRF619" s="211"/>
      <c r="BRG619" s="211"/>
      <c r="BRH619" s="211"/>
      <c r="BRI619" s="211"/>
      <c r="BRJ619" s="211"/>
      <c r="BRK619" s="211"/>
      <c r="BRL619" s="211"/>
      <c r="BRM619" s="211"/>
      <c r="BRN619" s="211"/>
      <c r="BRO619" s="211"/>
      <c r="BRP619" s="211"/>
      <c r="BRQ619" s="211"/>
      <c r="BRR619" s="211"/>
      <c r="BRS619" s="211"/>
      <c r="BRT619" s="211"/>
      <c r="BRU619" s="211"/>
      <c r="BRV619" s="211"/>
      <c r="BRW619" s="211"/>
      <c r="BRX619" s="211"/>
      <c r="BRY619" s="211"/>
      <c r="BRZ619" s="211"/>
      <c r="BSA619" s="211"/>
      <c r="BSB619" s="211"/>
      <c r="BSC619" s="211"/>
      <c r="BSD619" s="211"/>
      <c r="BSE619" s="211"/>
      <c r="BSF619" s="211"/>
      <c r="BSG619" s="211"/>
      <c r="BSH619" s="211"/>
      <c r="BSI619" s="211"/>
      <c r="BSJ619" s="211"/>
      <c r="BSK619" s="211"/>
      <c r="BSL619" s="211"/>
      <c r="BSM619" s="211"/>
      <c r="BSN619" s="211"/>
      <c r="BSO619" s="211"/>
      <c r="BSP619" s="211"/>
      <c r="BSQ619" s="211"/>
      <c r="BSR619" s="211"/>
      <c r="BSS619" s="211"/>
      <c r="BST619" s="211"/>
      <c r="BSU619" s="211"/>
      <c r="BSV619" s="211"/>
      <c r="BSW619" s="211"/>
      <c r="BSX619" s="211"/>
      <c r="BSY619" s="211"/>
      <c r="BSZ619" s="211"/>
      <c r="BTA619" s="211"/>
      <c r="BTB619" s="211"/>
      <c r="BTC619" s="211"/>
      <c r="BTD619" s="211"/>
      <c r="BTE619" s="211"/>
      <c r="BTF619" s="211"/>
      <c r="BTG619" s="211"/>
      <c r="BTH619" s="211"/>
      <c r="BTI619" s="211"/>
      <c r="BTJ619" s="211"/>
      <c r="BTK619" s="211"/>
      <c r="BTL619" s="211"/>
      <c r="BTM619" s="211"/>
      <c r="BTN619" s="211"/>
      <c r="BTO619" s="211"/>
      <c r="BTP619" s="211"/>
      <c r="BTQ619" s="211"/>
      <c r="BTR619" s="211"/>
      <c r="BTS619" s="211"/>
      <c r="BTT619" s="211"/>
      <c r="BTU619" s="211"/>
      <c r="BTV619" s="211"/>
      <c r="BTW619" s="211"/>
      <c r="BTX619" s="211"/>
      <c r="BTY619" s="211"/>
      <c r="BTZ619" s="211"/>
      <c r="BUA619" s="211"/>
      <c r="BUB619" s="211"/>
      <c r="BUC619" s="211"/>
      <c r="BUD619" s="211"/>
      <c r="BUE619" s="211"/>
      <c r="BUF619" s="211"/>
      <c r="BUG619" s="211"/>
      <c r="BUH619" s="211"/>
      <c r="BUI619" s="211"/>
      <c r="BUJ619" s="211"/>
      <c r="BUK619" s="211"/>
      <c r="BUL619" s="211"/>
      <c r="BUM619" s="211"/>
      <c r="BUN619" s="211"/>
      <c r="BUO619" s="211"/>
      <c r="BUP619" s="211"/>
      <c r="BUQ619" s="211"/>
      <c r="BUR619" s="211"/>
      <c r="BUS619" s="211"/>
      <c r="BUT619" s="211"/>
      <c r="BUU619" s="211"/>
      <c r="BUV619" s="211"/>
      <c r="BUW619" s="211"/>
      <c r="BUX619" s="211"/>
      <c r="BUY619" s="211"/>
      <c r="BUZ619" s="211"/>
      <c r="BVA619" s="211"/>
      <c r="BVB619" s="211"/>
      <c r="BVC619" s="211"/>
      <c r="BVD619" s="211"/>
      <c r="BVE619" s="211"/>
      <c r="BVF619" s="211"/>
      <c r="BVG619" s="211"/>
      <c r="BVH619" s="211"/>
      <c r="BVI619" s="211"/>
      <c r="BVJ619" s="211"/>
      <c r="BVK619" s="211"/>
      <c r="BVL619" s="211"/>
      <c r="BVM619" s="211"/>
      <c r="BVN619" s="211"/>
      <c r="BVO619" s="211"/>
      <c r="BVP619" s="211"/>
      <c r="BVQ619" s="211"/>
      <c r="BVR619" s="211"/>
      <c r="BVS619" s="211"/>
      <c r="BVT619" s="211"/>
      <c r="BVU619" s="211"/>
      <c r="BVV619" s="211"/>
      <c r="BVW619" s="211"/>
      <c r="BVX619" s="211"/>
      <c r="BVY619" s="211"/>
      <c r="BVZ619" s="211"/>
      <c r="BWA619" s="211"/>
      <c r="BWB619" s="211"/>
      <c r="BWC619" s="211"/>
      <c r="BWD619" s="211"/>
      <c r="BWE619" s="211"/>
      <c r="BWF619" s="211"/>
      <c r="BWG619" s="211"/>
      <c r="BWH619" s="211"/>
      <c r="BWI619" s="211"/>
      <c r="BWJ619" s="211"/>
      <c r="BWK619" s="211"/>
      <c r="BWL619" s="211"/>
      <c r="BWM619" s="211"/>
      <c r="BWN619" s="211"/>
      <c r="BWO619" s="211"/>
      <c r="BWP619" s="211"/>
      <c r="BWQ619" s="211"/>
      <c r="BWR619" s="211"/>
      <c r="BWS619" s="211"/>
      <c r="BWT619" s="211"/>
      <c r="BWU619" s="211"/>
      <c r="BWV619" s="211"/>
      <c r="BWW619" s="211"/>
      <c r="BWX619" s="211"/>
      <c r="BWY619" s="211"/>
      <c r="BWZ619" s="211"/>
      <c r="BXA619" s="211"/>
      <c r="BXB619" s="211"/>
      <c r="BXC619" s="211"/>
      <c r="BXD619" s="211"/>
      <c r="BXE619" s="211"/>
      <c r="BXF619" s="211"/>
      <c r="BXG619" s="211"/>
      <c r="BXH619" s="211"/>
      <c r="BXI619" s="211"/>
      <c r="BXJ619" s="211"/>
      <c r="BXK619" s="211"/>
      <c r="BXL619" s="211"/>
      <c r="BXM619" s="211"/>
      <c r="BXN619" s="211"/>
      <c r="BXO619" s="211"/>
      <c r="BXP619" s="211"/>
      <c r="BXQ619" s="211"/>
      <c r="BXR619" s="211"/>
      <c r="BXS619" s="211"/>
      <c r="BXT619" s="211"/>
      <c r="BXU619" s="211"/>
      <c r="BXV619" s="211"/>
      <c r="BXW619" s="211"/>
      <c r="BXX619" s="211"/>
      <c r="BXY619" s="211"/>
      <c r="BXZ619" s="211"/>
      <c r="BYA619" s="211"/>
      <c r="BYB619" s="211"/>
      <c r="BYC619" s="211"/>
      <c r="BYD619" s="211"/>
      <c r="BYE619" s="211"/>
      <c r="BYF619" s="211"/>
      <c r="BYG619" s="211"/>
      <c r="BYH619" s="211"/>
      <c r="BYI619" s="211"/>
      <c r="BYJ619" s="211"/>
      <c r="BYK619" s="211"/>
      <c r="BYL619" s="211"/>
      <c r="BYM619" s="211"/>
      <c r="BYN619" s="211"/>
      <c r="BYO619" s="211"/>
      <c r="BYP619" s="211"/>
      <c r="BYQ619" s="211"/>
      <c r="BYR619" s="211"/>
      <c r="BYS619" s="211"/>
      <c r="BYT619" s="211"/>
      <c r="BYU619" s="211"/>
      <c r="BYV619" s="211"/>
      <c r="BYW619" s="211"/>
      <c r="BYX619" s="211"/>
      <c r="BYY619" s="211"/>
      <c r="BYZ619" s="211"/>
      <c r="BZA619" s="211"/>
      <c r="BZB619" s="211"/>
      <c r="BZC619" s="211"/>
      <c r="BZD619" s="211"/>
      <c r="BZE619" s="211"/>
      <c r="BZF619" s="211"/>
      <c r="BZG619" s="211"/>
      <c r="BZH619" s="211"/>
      <c r="BZI619" s="211"/>
      <c r="BZJ619" s="211"/>
      <c r="BZK619" s="211"/>
      <c r="BZL619" s="211"/>
      <c r="BZM619" s="211"/>
      <c r="BZN619" s="211"/>
      <c r="BZO619" s="211"/>
      <c r="BZP619" s="211"/>
      <c r="BZQ619" s="211"/>
      <c r="BZR619" s="211"/>
      <c r="BZS619" s="211"/>
      <c r="BZT619" s="211"/>
      <c r="BZU619" s="211"/>
      <c r="BZV619" s="211"/>
      <c r="BZW619" s="211"/>
      <c r="BZX619" s="211"/>
      <c r="BZY619" s="211"/>
      <c r="BZZ619" s="211"/>
      <c r="CAA619" s="211"/>
      <c r="CAB619" s="211"/>
      <c r="CAC619" s="211"/>
      <c r="CAD619" s="211"/>
      <c r="CAE619" s="211"/>
      <c r="CAF619" s="211"/>
      <c r="CAG619" s="211"/>
      <c r="CAH619" s="211"/>
      <c r="CAI619" s="211"/>
      <c r="CAJ619" s="211"/>
      <c r="CAK619" s="211"/>
      <c r="CAL619" s="211"/>
      <c r="CAM619" s="211"/>
      <c r="CAN619" s="211"/>
      <c r="CAO619" s="211"/>
      <c r="CAP619" s="211"/>
      <c r="CAQ619" s="211"/>
      <c r="CAR619" s="211"/>
      <c r="CAS619" s="211"/>
      <c r="CAT619" s="211"/>
      <c r="CAU619" s="211"/>
      <c r="CAV619" s="211"/>
      <c r="CAW619" s="211"/>
      <c r="CAX619" s="211"/>
      <c r="CAY619" s="211"/>
      <c r="CAZ619" s="211"/>
      <c r="CBA619" s="211"/>
      <c r="CBB619" s="211"/>
      <c r="CBC619" s="211"/>
      <c r="CBD619" s="211"/>
      <c r="CBE619" s="211"/>
      <c r="CBF619" s="211"/>
      <c r="CBG619" s="211"/>
      <c r="CBH619" s="211"/>
      <c r="CBI619" s="211"/>
      <c r="CBJ619" s="211"/>
      <c r="CBK619" s="211"/>
      <c r="CBL619" s="211"/>
      <c r="CBM619" s="211"/>
      <c r="CBN619" s="211"/>
      <c r="CBO619" s="211"/>
      <c r="CBP619" s="211"/>
      <c r="CBQ619" s="211"/>
      <c r="CBR619" s="211"/>
      <c r="CBS619" s="211"/>
      <c r="CBT619" s="211"/>
      <c r="CBU619" s="211"/>
      <c r="CBV619" s="211"/>
      <c r="CBW619" s="211"/>
      <c r="CBX619" s="211"/>
      <c r="CBY619" s="211"/>
      <c r="CBZ619" s="211"/>
      <c r="CCA619" s="211"/>
      <c r="CCB619" s="211"/>
      <c r="CCC619" s="211"/>
      <c r="CCD619" s="211"/>
      <c r="CCE619" s="211"/>
      <c r="CCF619" s="211"/>
      <c r="CCG619" s="211"/>
      <c r="CCH619" s="211"/>
      <c r="CCI619" s="211"/>
      <c r="CCJ619" s="211"/>
      <c r="CCK619" s="211"/>
      <c r="CCL619" s="211"/>
      <c r="CCM619" s="211"/>
      <c r="CCN619" s="211"/>
      <c r="CCO619" s="211"/>
      <c r="CCP619" s="211"/>
      <c r="CCQ619" s="211"/>
      <c r="CCR619" s="211"/>
      <c r="CCS619" s="211"/>
      <c r="CCT619" s="211"/>
      <c r="CCU619" s="211"/>
      <c r="CCV619" s="211"/>
      <c r="CCW619" s="211"/>
      <c r="CCX619" s="211"/>
      <c r="CCY619" s="211"/>
      <c r="CCZ619" s="211"/>
      <c r="CDA619" s="211"/>
      <c r="CDB619" s="211"/>
      <c r="CDC619" s="211"/>
      <c r="CDD619" s="211"/>
      <c r="CDE619" s="211"/>
      <c r="CDF619" s="211"/>
      <c r="CDG619" s="211"/>
      <c r="CDH619" s="211"/>
      <c r="CDI619" s="211"/>
      <c r="CDJ619" s="211"/>
      <c r="CDK619" s="211"/>
      <c r="CDL619" s="211"/>
      <c r="CDM619" s="211"/>
      <c r="CDN619" s="211"/>
      <c r="CDO619" s="211"/>
      <c r="CDP619" s="211"/>
      <c r="CDQ619" s="211"/>
      <c r="CDR619" s="211"/>
      <c r="CDS619" s="211"/>
      <c r="CDT619" s="211"/>
      <c r="CDU619" s="211"/>
      <c r="CDV619" s="211"/>
      <c r="CDW619" s="211"/>
      <c r="CDX619" s="211"/>
      <c r="CDY619" s="211"/>
      <c r="CDZ619" s="211"/>
      <c r="CEA619" s="211"/>
      <c r="CEB619" s="211"/>
      <c r="CEC619" s="211"/>
      <c r="CED619" s="211"/>
      <c r="CEE619" s="211"/>
      <c r="CEF619" s="211"/>
      <c r="CEG619" s="211"/>
      <c r="CEH619" s="211"/>
      <c r="CEI619" s="211"/>
      <c r="CEJ619" s="211"/>
      <c r="CEK619" s="211"/>
      <c r="CEL619" s="211"/>
      <c r="CEM619" s="211"/>
      <c r="CEN619" s="211"/>
      <c r="CEO619" s="211"/>
      <c r="CEP619" s="211"/>
      <c r="CEQ619" s="211"/>
      <c r="CER619" s="211"/>
      <c r="CES619" s="211"/>
      <c r="CET619" s="211"/>
      <c r="CEU619" s="211"/>
      <c r="CEV619" s="211"/>
      <c r="CEW619" s="211"/>
      <c r="CEX619" s="211"/>
      <c r="CEY619" s="211"/>
      <c r="CEZ619" s="211"/>
      <c r="CFA619" s="211"/>
      <c r="CFB619" s="211"/>
      <c r="CFC619" s="211"/>
      <c r="CFD619" s="211"/>
      <c r="CFE619" s="211"/>
      <c r="CFF619" s="211"/>
      <c r="CFG619" s="211"/>
      <c r="CFH619" s="211"/>
      <c r="CFI619" s="211"/>
      <c r="CFJ619" s="211"/>
      <c r="CFK619" s="211"/>
      <c r="CFL619" s="211"/>
      <c r="CFM619" s="211"/>
      <c r="CFN619" s="211"/>
      <c r="CFO619" s="211"/>
      <c r="CFP619" s="211"/>
      <c r="CFQ619" s="211"/>
      <c r="CFR619" s="211"/>
      <c r="CFS619" s="211"/>
      <c r="CFT619" s="211"/>
      <c r="CFU619" s="211"/>
      <c r="CFV619" s="211"/>
      <c r="CFW619" s="211"/>
      <c r="CFX619" s="211"/>
      <c r="CFY619" s="211"/>
      <c r="CFZ619" s="211"/>
      <c r="CGA619" s="211"/>
      <c r="CGB619" s="211"/>
      <c r="CGC619" s="211"/>
      <c r="CGD619" s="211"/>
      <c r="CGE619" s="211"/>
      <c r="CGF619" s="211"/>
      <c r="CGG619" s="211"/>
      <c r="CGH619" s="211"/>
      <c r="CGI619" s="211"/>
      <c r="CGJ619" s="211"/>
      <c r="CGK619" s="211"/>
      <c r="CGL619" s="211"/>
      <c r="CGM619" s="211"/>
      <c r="CGN619" s="211"/>
      <c r="CGO619" s="211"/>
      <c r="CGP619" s="211"/>
      <c r="CGQ619" s="211"/>
      <c r="CGR619" s="211"/>
      <c r="CGS619" s="211"/>
      <c r="CGT619" s="211"/>
      <c r="CGU619" s="211"/>
      <c r="CGV619" s="211"/>
      <c r="CGW619" s="211"/>
      <c r="CGX619" s="211"/>
      <c r="CGY619" s="211"/>
      <c r="CGZ619" s="211"/>
      <c r="CHA619" s="211"/>
      <c r="CHB619" s="211"/>
      <c r="CHC619" s="211"/>
      <c r="CHD619" s="211"/>
      <c r="CHE619" s="211"/>
      <c r="CHF619" s="211"/>
      <c r="CHG619" s="211"/>
      <c r="CHH619" s="211"/>
      <c r="CHI619" s="211"/>
      <c r="CHJ619" s="211"/>
      <c r="CHK619" s="211"/>
      <c r="CHL619" s="211"/>
      <c r="CHM619" s="211"/>
      <c r="CHN619" s="211"/>
      <c r="CHO619" s="211"/>
      <c r="CHP619" s="211"/>
      <c r="CHQ619" s="211"/>
      <c r="CHR619" s="211"/>
      <c r="CHS619" s="211"/>
      <c r="CHT619" s="211"/>
      <c r="CHU619" s="211"/>
      <c r="CHV619" s="211"/>
      <c r="CHW619" s="211"/>
      <c r="CHX619" s="211"/>
      <c r="CHY619" s="211"/>
      <c r="CHZ619" s="211"/>
      <c r="CIA619" s="211"/>
      <c r="CIB619" s="211"/>
      <c r="CIC619" s="211"/>
      <c r="CID619" s="211"/>
      <c r="CIE619" s="211"/>
      <c r="CIF619" s="211"/>
      <c r="CIG619" s="211"/>
      <c r="CIH619" s="211"/>
      <c r="CII619" s="211"/>
      <c r="CIJ619" s="211"/>
      <c r="CIK619" s="211"/>
      <c r="CIL619" s="211"/>
      <c r="CIM619" s="211"/>
      <c r="CIN619" s="211"/>
      <c r="CIO619" s="211"/>
      <c r="CIP619" s="211"/>
      <c r="CIQ619" s="211"/>
      <c r="CIR619" s="211"/>
      <c r="CIS619" s="211"/>
      <c r="CIT619" s="211"/>
      <c r="CIU619" s="211"/>
      <c r="CIV619" s="211"/>
      <c r="CIW619" s="211"/>
      <c r="CIX619" s="211"/>
      <c r="CIY619" s="211"/>
      <c r="CIZ619" s="211"/>
      <c r="CJA619" s="211"/>
      <c r="CJB619" s="211"/>
      <c r="CJC619" s="211"/>
      <c r="CJD619" s="211"/>
      <c r="CJE619" s="211"/>
      <c r="CJF619" s="211"/>
      <c r="CJG619" s="211"/>
      <c r="CJH619" s="211"/>
      <c r="CJI619" s="211"/>
      <c r="CJJ619" s="211"/>
      <c r="CJK619" s="211"/>
      <c r="CJL619" s="211"/>
      <c r="CJM619" s="211"/>
      <c r="CJN619" s="211"/>
      <c r="CJO619" s="211"/>
      <c r="CJP619" s="211"/>
      <c r="CJQ619" s="211"/>
      <c r="CJR619" s="211"/>
      <c r="CJS619" s="211"/>
      <c r="CJT619" s="211"/>
      <c r="CJU619" s="211"/>
      <c r="CJV619" s="211"/>
      <c r="CJW619" s="211"/>
      <c r="CJX619" s="211"/>
      <c r="CJY619" s="211"/>
      <c r="CJZ619" s="211"/>
      <c r="CKA619" s="211"/>
      <c r="CKB619" s="211"/>
      <c r="CKC619" s="211"/>
      <c r="CKD619" s="211"/>
      <c r="CKE619" s="211"/>
      <c r="CKF619" s="211"/>
      <c r="CKG619" s="211"/>
      <c r="CKH619" s="211"/>
      <c r="CKI619" s="211"/>
      <c r="CKJ619" s="211"/>
      <c r="CKK619" s="211"/>
      <c r="CKL619" s="211"/>
      <c r="CKM619" s="211"/>
      <c r="CKN619" s="211"/>
      <c r="CKO619" s="211"/>
      <c r="CKP619" s="211"/>
      <c r="CKQ619" s="211"/>
      <c r="CKR619" s="211"/>
      <c r="CKS619" s="211"/>
      <c r="CKT619" s="211"/>
      <c r="CKU619" s="211"/>
      <c r="CKV619" s="211"/>
      <c r="CKW619" s="211"/>
      <c r="CKX619" s="211"/>
      <c r="CKY619" s="211"/>
      <c r="CKZ619" s="211"/>
      <c r="CLA619" s="211"/>
      <c r="CLB619" s="211"/>
      <c r="CLC619" s="211"/>
      <c r="CLD619" s="211"/>
      <c r="CLE619" s="211"/>
      <c r="CLF619" s="211"/>
      <c r="CLG619" s="211"/>
      <c r="CLH619" s="211"/>
      <c r="CLI619" s="211"/>
      <c r="CLJ619" s="211"/>
      <c r="CLK619" s="211"/>
      <c r="CLL619" s="211"/>
      <c r="CLM619" s="211"/>
      <c r="CLN619" s="211"/>
      <c r="CLO619" s="211"/>
      <c r="CLP619" s="211"/>
      <c r="CLQ619" s="211"/>
      <c r="CLR619" s="211"/>
      <c r="CLS619" s="211"/>
      <c r="CLT619" s="211"/>
      <c r="CLU619" s="211"/>
      <c r="CLV619" s="211"/>
      <c r="CLW619" s="211"/>
      <c r="CLX619" s="211"/>
      <c r="CLY619" s="211"/>
      <c r="CLZ619" s="211"/>
      <c r="CMA619" s="211"/>
      <c r="CMB619" s="211"/>
      <c r="CMC619" s="211"/>
      <c r="CMD619" s="211"/>
      <c r="CME619" s="211"/>
      <c r="CMF619" s="211"/>
      <c r="CMG619" s="211"/>
      <c r="CMH619" s="211"/>
      <c r="CMI619" s="211"/>
      <c r="CMJ619" s="211"/>
      <c r="CMK619" s="211"/>
      <c r="CML619" s="211"/>
      <c r="CMM619" s="211"/>
      <c r="CMN619" s="211"/>
      <c r="CMO619" s="211"/>
      <c r="CMP619" s="211"/>
      <c r="CMQ619" s="211"/>
      <c r="CMR619" s="211"/>
      <c r="CMS619" s="211"/>
      <c r="CMT619" s="211"/>
      <c r="CMU619" s="211"/>
      <c r="CMV619" s="211"/>
      <c r="CMW619" s="211"/>
      <c r="CMX619" s="211"/>
      <c r="CMY619" s="211"/>
      <c r="CMZ619" s="211"/>
      <c r="CNA619" s="211"/>
      <c r="CNB619" s="211"/>
      <c r="CNC619" s="211"/>
      <c r="CND619" s="211"/>
      <c r="CNE619" s="211"/>
      <c r="CNF619" s="211"/>
      <c r="CNG619" s="211"/>
      <c r="CNH619" s="211"/>
      <c r="CNI619" s="211"/>
      <c r="CNJ619" s="211"/>
      <c r="CNK619" s="211"/>
      <c r="CNL619" s="211"/>
      <c r="CNM619" s="211"/>
      <c r="CNN619" s="211"/>
      <c r="CNO619" s="211"/>
      <c r="CNP619" s="211"/>
      <c r="CNQ619" s="211"/>
      <c r="CNR619" s="211"/>
      <c r="CNS619" s="211"/>
      <c r="CNT619" s="211"/>
      <c r="CNU619" s="211"/>
      <c r="CNV619" s="211"/>
      <c r="CNW619" s="211"/>
      <c r="CNX619" s="211"/>
      <c r="CNY619" s="211"/>
      <c r="CNZ619" s="211"/>
      <c r="COA619" s="211"/>
      <c r="COB619" s="211"/>
      <c r="COC619" s="211"/>
      <c r="COD619" s="211"/>
      <c r="COE619" s="211"/>
      <c r="COF619" s="211"/>
      <c r="COG619" s="211"/>
      <c r="COH619" s="211"/>
      <c r="COI619" s="211"/>
      <c r="COJ619" s="211"/>
      <c r="COK619" s="211"/>
      <c r="COL619" s="211"/>
      <c r="COM619" s="211"/>
      <c r="CON619" s="211"/>
      <c r="COO619" s="211"/>
      <c r="COP619" s="211"/>
      <c r="COQ619" s="211"/>
      <c r="COR619" s="211"/>
      <c r="COS619" s="211"/>
      <c r="COT619" s="211"/>
      <c r="COU619" s="211"/>
      <c r="COV619" s="211"/>
      <c r="COW619" s="211"/>
      <c r="COX619" s="211"/>
      <c r="COY619" s="211"/>
      <c r="COZ619" s="211"/>
      <c r="CPA619" s="211"/>
      <c r="CPB619" s="211"/>
      <c r="CPC619" s="211"/>
      <c r="CPD619" s="211"/>
      <c r="CPE619" s="211"/>
      <c r="CPF619" s="211"/>
      <c r="CPG619" s="211"/>
      <c r="CPH619" s="211"/>
      <c r="CPI619" s="211"/>
      <c r="CPJ619" s="211"/>
      <c r="CPK619" s="211"/>
      <c r="CPL619" s="211"/>
      <c r="CPM619" s="211"/>
      <c r="CPN619" s="211"/>
      <c r="CPO619" s="211"/>
      <c r="CPP619" s="211"/>
      <c r="CPQ619" s="211"/>
      <c r="CPR619" s="211"/>
      <c r="CPS619" s="211"/>
      <c r="CPT619" s="211"/>
      <c r="CPU619" s="211"/>
      <c r="CPV619" s="211"/>
      <c r="CPW619" s="211"/>
      <c r="CPX619" s="211"/>
      <c r="CPY619" s="211"/>
      <c r="CPZ619" s="211"/>
      <c r="CQA619" s="211"/>
      <c r="CQB619" s="211"/>
      <c r="CQC619" s="211"/>
      <c r="CQD619" s="211"/>
      <c r="CQE619" s="211"/>
      <c r="CQF619" s="211"/>
      <c r="CQG619" s="211"/>
      <c r="CQH619" s="211"/>
      <c r="CQI619" s="211"/>
      <c r="CQJ619" s="211"/>
      <c r="CQK619" s="211"/>
      <c r="CQL619" s="211"/>
      <c r="CQM619" s="211"/>
      <c r="CQN619" s="211"/>
      <c r="CQO619" s="211"/>
      <c r="CQP619" s="211"/>
      <c r="CQQ619" s="211"/>
      <c r="CQR619" s="211"/>
      <c r="CQS619" s="211"/>
      <c r="CQT619" s="211"/>
      <c r="CQU619" s="211"/>
      <c r="CQV619" s="211"/>
      <c r="CQW619" s="211"/>
      <c r="CQX619" s="211"/>
      <c r="CQY619" s="211"/>
      <c r="CQZ619" s="211"/>
      <c r="CRA619" s="211"/>
      <c r="CRB619" s="211"/>
      <c r="CRC619" s="211"/>
      <c r="CRD619" s="211"/>
      <c r="CRE619" s="211"/>
      <c r="CRF619" s="211"/>
      <c r="CRG619" s="211"/>
      <c r="CRH619" s="211"/>
      <c r="CRI619" s="211"/>
      <c r="CRJ619" s="211"/>
      <c r="CRK619" s="211"/>
      <c r="CRL619" s="211"/>
      <c r="CRM619" s="211"/>
      <c r="CRN619" s="211"/>
      <c r="CRO619" s="211"/>
      <c r="CRP619" s="211"/>
      <c r="CRQ619" s="211"/>
      <c r="CRR619" s="211"/>
      <c r="CRS619" s="211"/>
      <c r="CRT619" s="211"/>
      <c r="CRU619" s="211"/>
      <c r="CRV619" s="211"/>
      <c r="CRW619" s="211"/>
      <c r="CRX619" s="211"/>
      <c r="CRY619" s="211"/>
      <c r="CRZ619" s="211"/>
      <c r="CSA619" s="211"/>
      <c r="CSB619" s="211"/>
      <c r="CSC619" s="211"/>
      <c r="CSD619" s="211"/>
      <c r="CSE619" s="211"/>
      <c r="CSF619" s="211"/>
      <c r="CSG619" s="211"/>
      <c r="CSH619" s="211"/>
      <c r="CSI619" s="211"/>
      <c r="CSJ619" s="211"/>
      <c r="CSK619" s="211"/>
      <c r="CSL619" s="211"/>
      <c r="CSM619" s="211"/>
      <c r="CSN619" s="211"/>
      <c r="CSO619" s="211"/>
      <c r="CSP619" s="211"/>
      <c r="CSQ619" s="211"/>
      <c r="CSR619" s="211"/>
      <c r="CSS619" s="211"/>
      <c r="CST619" s="211"/>
      <c r="CSU619" s="211"/>
      <c r="CSV619" s="211"/>
      <c r="CSW619" s="211"/>
      <c r="CSX619" s="211"/>
      <c r="CSY619" s="211"/>
      <c r="CSZ619" s="211"/>
      <c r="CTA619" s="211"/>
      <c r="CTB619" s="211"/>
      <c r="CTC619" s="211"/>
      <c r="CTD619" s="211"/>
      <c r="CTE619" s="211"/>
      <c r="CTF619" s="211"/>
      <c r="CTG619" s="211"/>
      <c r="CTH619" s="211"/>
      <c r="CTI619" s="211"/>
      <c r="CTJ619" s="211"/>
      <c r="CTK619" s="211"/>
      <c r="CTL619" s="211"/>
      <c r="CTM619" s="211"/>
      <c r="CTN619" s="211"/>
      <c r="CTO619" s="211"/>
      <c r="CTP619" s="211"/>
      <c r="CTQ619" s="211"/>
      <c r="CTR619" s="211"/>
      <c r="CTS619" s="211"/>
      <c r="CTT619" s="211"/>
      <c r="CTU619" s="211"/>
      <c r="CTV619" s="211"/>
      <c r="CTW619" s="211"/>
      <c r="CTX619" s="211"/>
      <c r="CTY619" s="211"/>
      <c r="CTZ619" s="211"/>
      <c r="CUA619" s="211"/>
      <c r="CUB619" s="211"/>
      <c r="CUC619" s="211"/>
      <c r="CUD619" s="211"/>
      <c r="CUE619" s="211"/>
      <c r="CUF619" s="211"/>
      <c r="CUG619" s="211"/>
      <c r="CUH619" s="211"/>
      <c r="CUI619" s="211"/>
      <c r="CUJ619" s="211"/>
      <c r="CUK619" s="211"/>
      <c r="CUL619" s="211"/>
      <c r="CUM619" s="211"/>
      <c r="CUN619" s="211"/>
      <c r="CUO619" s="211"/>
      <c r="CUP619" s="211"/>
      <c r="CUQ619" s="211"/>
      <c r="CUR619" s="211"/>
      <c r="CUS619" s="211"/>
      <c r="CUT619" s="211"/>
      <c r="CUU619" s="211"/>
      <c r="CUV619" s="211"/>
      <c r="CUW619" s="211"/>
      <c r="CUX619" s="211"/>
      <c r="CUY619" s="211"/>
      <c r="CUZ619" s="211"/>
      <c r="CVA619" s="211"/>
      <c r="CVB619" s="211"/>
      <c r="CVC619" s="211"/>
      <c r="CVD619" s="211"/>
      <c r="CVE619" s="211"/>
      <c r="CVF619" s="211"/>
      <c r="CVG619" s="211"/>
      <c r="CVH619" s="211"/>
      <c r="CVI619" s="211"/>
      <c r="CVJ619" s="211"/>
      <c r="CVK619" s="211"/>
      <c r="CVL619" s="211"/>
      <c r="CVM619" s="211"/>
      <c r="CVN619" s="211"/>
      <c r="CVO619" s="211"/>
      <c r="CVP619" s="211"/>
      <c r="CVQ619" s="211"/>
      <c r="CVR619" s="211"/>
      <c r="CVS619" s="211"/>
      <c r="CVT619" s="211"/>
      <c r="CVU619" s="211"/>
      <c r="CVV619" s="211"/>
      <c r="CVW619" s="211"/>
      <c r="CVX619" s="211"/>
      <c r="CVY619" s="211"/>
      <c r="CVZ619" s="211"/>
      <c r="CWA619" s="211"/>
      <c r="CWB619" s="211"/>
      <c r="CWC619" s="211"/>
      <c r="CWD619" s="211"/>
      <c r="CWE619" s="211"/>
      <c r="CWF619" s="211"/>
      <c r="CWG619" s="211"/>
      <c r="CWH619" s="211"/>
      <c r="CWI619" s="211"/>
      <c r="CWJ619" s="211"/>
      <c r="CWK619" s="211"/>
      <c r="CWL619" s="211"/>
      <c r="CWM619" s="211"/>
      <c r="CWN619" s="211"/>
      <c r="CWO619" s="211"/>
      <c r="CWP619" s="211"/>
      <c r="CWQ619" s="211"/>
      <c r="CWR619" s="211"/>
      <c r="CWS619" s="211"/>
      <c r="CWT619" s="211"/>
      <c r="CWU619" s="211"/>
      <c r="CWV619" s="211"/>
      <c r="CWW619" s="211"/>
      <c r="CWX619" s="211"/>
      <c r="CWY619" s="211"/>
      <c r="CWZ619" s="211"/>
      <c r="CXA619" s="211"/>
      <c r="CXB619" s="211"/>
      <c r="CXC619" s="211"/>
      <c r="CXD619" s="211"/>
      <c r="CXE619" s="211"/>
      <c r="CXF619" s="211"/>
      <c r="CXG619" s="211"/>
      <c r="CXH619" s="211"/>
      <c r="CXI619" s="211"/>
      <c r="CXJ619" s="211"/>
      <c r="CXK619" s="211"/>
      <c r="CXL619" s="211"/>
      <c r="CXM619" s="211"/>
      <c r="CXN619" s="211"/>
      <c r="CXO619" s="211"/>
      <c r="CXP619" s="211"/>
      <c r="CXQ619" s="211"/>
      <c r="CXR619" s="211"/>
      <c r="CXS619" s="211"/>
      <c r="CXT619" s="211"/>
      <c r="CXU619" s="211"/>
      <c r="CXV619" s="211"/>
      <c r="CXW619" s="211"/>
      <c r="CXX619" s="211"/>
      <c r="CXY619" s="211"/>
      <c r="CXZ619" s="211"/>
      <c r="CYA619" s="211"/>
      <c r="CYB619" s="211"/>
      <c r="CYC619" s="211"/>
      <c r="CYD619" s="211"/>
      <c r="CYE619" s="211"/>
      <c r="CYF619" s="211"/>
      <c r="CYG619" s="211"/>
      <c r="CYH619" s="211"/>
      <c r="CYI619" s="211"/>
      <c r="CYJ619" s="211"/>
      <c r="CYK619" s="211"/>
      <c r="CYL619" s="211"/>
      <c r="CYM619" s="211"/>
      <c r="CYN619" s="211"/>
      <c r="CYO619" s="211"/>
      <c r="CYP619" s="211"/>
      <c r="CYQ619" s="211"/>
      <c r="CYR619" s="211"/>
      <c r="CYS619" s="211"/>
      <c r="CYT619" s="211"/>
      <c r="CYU619" s="211"/>
      <c r="CYV619" s="211"/>
      <c r="CYW619" s="211"/>
      <c r="CYX619" s="211"/>
      <c r="CYY619" s="211"/>
      <c r="CYZ619" s="211"/>
      <c r="CZA619" s="211"/>
      <c r="CZB619" s="211"/>
      <c r="CZC619" s="211"/>
      <c r="CZD619" s="211"/>
      <c r="CZE619" s="211"/>
      <c r="CZF619" s="211"/>
      <c r="CZG619" s="211"/>
      <c r="CZH619" s="211"/>
      <c r="CZI619" s="211"/>
      <c r="CZJ619" s="211"/>
      <c r="CZK619" s="211"/>
      <c r="CZL619" s="211"/>
      <c r="CZM619" s="211"/>
      <c r="CZN619" s="211"/>
      <c r="CZO619" s="211"/>
      <c r="CZP619" s="211"/>
      <c r="CZQ619" s="211"/>
      <c r="CZR619" s="211"/>
      <c r="CZS619" s="211"/>
      <c r="CZT619" s="211"/>
      <c r="CZU619" s="211"/>
      <c r="CZV619" s="211"/>
      <c r="CZW619" s="211"/>
      <c r="CZX619" s="211"/>
      <c r="CZY619" s="211"/>
      <c r="CZZ619" s="211"/>
      <c r="DAA619" s="211"/>
      <c r="DAB619" s="211"/>
      <c r="DAC619" s="211"/>
      <c r="DAD619" s="211"/>
      <c r="DAE619" s="211"/>
      <c r="DAF619" s="211"/>
      <c r="DAG619" s="211"/>
      <c r="DAH619" s="211"/>
      <c r="DAI619" s="211"/>
      <c r="DAJ619" s="211"/>
      <c r="DAK619" s="211"/>
      <c r="DAL619" s="211"/>
      <c r="DAM619" s="211"/>
      <c r="DAN619" s="211"/>
      <c r="DAO619" s="211"/>
      <c r="DAP619" s="211"/>
      <c r="DAQ619" s="211"/>
      <c r="DAR619" s="211"/>
      <c r="DAS619" s="211"/>
      <c r="DAT619" s="211"/>
      <c r="DAU619" s="211"/>
      <c r="DAV619" s="211"/>
      <c r="DAW619" s="211"/>
      <c r="DAX619" s="211"/>
      <c r="DAY619" s="211"/>
      <c r="DAZ619" s="211"/>
      <c r="DBA619" s="211"/>
      <c r="DBB619" s="211"/>
      <c r="DBC619" s="211"/>
      <c r="DBD619" s="211"/>
      <c r="DBE619" s="211"/>
      <c r="DBF619" s="211"/>
      <c r="DBG619" s="211"/>
      <c r="DBH619" s="211"/>
      <c r="DBI619" s="211"/>
      <c r="DBJ619" s="211"/>
      <c r="DBK619" s="211"/>
      <c r="DBL619" s="211"/>
      <c r="DBM619" s="211"/>
      <c r="DBN619" s="211"/>
      <c r="DBO619" s="211"/>
      <c r="DBP619" s="211"/>
      <c r="DBQ619" s="211"/>
      <c r="DBR619" s="211"/>
      <c r="DBS619" s="211"/>
      <c r="DBT619" s="211"/>
      <c r="DBU619" s="211"/>
      <c r="DBV619" s="211"/>
      <c r="DBW619" s="211"/>
      <c r="DBX619" s="211"/>
      <c r="DBY619" s="211"/>
      <c r="DBZ619" s="211"/>
      <c r="DCA619" s="211"/>
      <c r="DCB619" s="211"/>
      <c r="DCC619" s="211"/>
      <c r="DCD619" s="211"/>
      <c r="DCE619" s="211"/>
      <c r="DCF619" s="211"/>
      <c r="DCG619" s="211"/>
      <c r="DCH619" s="211"/>
      <c r="DCI619" s="211"/>
      <c r="DCJ619" s="211"/>
      <c r="DCK619" s="211"/>
      <c r="DCL619" s="211"/>
      <c r="DCM619" s="211"/>
      <c r="DCN619" s="211"/>
      <c r="DCO619" s="211"/>
      <c r="DCP619" s="211"/>
      <c r="DCQ619" s="211"/>
      <c r="DCR619" s="211"/>
      <c r="DCS619" s="211"/>
      <c r="DCT619" s="211"/>
      <c r="DCU619" s="211"/>
      <c r="DCV619" s="211"/>
      <c r="DCW619" s="211"/>
      <c r="DCX619" s="211"/>
      <c r="DCY619" s="211"/>
      <c r="DCZ619" s="211"/>
      <c r="DDA619" s="211"/>
      <c r="DDB619" s="211"/>
      <c r="DDC619" s="211"/>
      <c r="DDD619" s="211"/>
      <c r="DDE619" s="211"/>
      <c r="DDF619" s="211"/>
      <c r="DDG619" s="211"/>
      <c r="DDH619" s="211"/>
      <c r="DDI619" s="211"/>
      <c r="DDJ619" s="211"/>
      <c r="DDK619" s="211"/>
      <c r="DDL619" s="211"/>
      <c r="DDM619" s="211"/>
      <c r="DDN619" s="211"/>
      <c r="DDO619" s="211"/>
      <c r="DDP619" s="211"/>
      <c r="DDQ619" s="211"/>
      <c r="DDR619" s="211"/>
      <c r="DDS619" s="211"/>
      <c r="DDT619" s="211"/>
      <c r="DDU619" s="211"/>
      <c r="DDV619" s="211"/>
      <c r="DDW619" s="211"/>
      <c r="DDX619" s="211"/>
      <c r="DDY619" s="211"/>
      <c r="DDZ619" s="211"/>
      <c r="DEA619" s="211"/>
      <c r="DEB619" s="211"/>
      <c r="DEC619" s="211"/>
      <c r="DED619" s="211"/>
      <c r="DEE619" s="211"/>
      <c r="DEF619" s="211"/>
      <c r="DEG619" s="211"/>
      <c r="DEH619" s="211"/>
      <c r="DEI619" s="211"/>
      <c r="DEJ619" s="211"/>
      <c r="DEK619" s="211"/>
      <c r="DEL619" s="211"/>
      <c r="DEM619" s="211"/>
      <c r="DEN619" s="211"/>
      <c r="DEO619" s="211"/>
      <c r="DEP619" s="211"/>
      <c r="DEQ619" s="211"/>
      <c r="DER619" s="211"/>
      <c r="DES619" s="211"/>
      <c r="DET619" s="211"/>
      <c r="DEU619" s="211"/>
      <c r="DEV619" s="211"/>
      <c r="DEW619" s="211"/>
      <c r="DEX619" s="211"/>
      <c r="DEY619" s="211"/>
      <c r="DEZ619" s="211"/>
      <c r="DFA619" s="211"/>
      <c r="DFB619" s="211"/>
      <c r="DFC619" s="211"/>
      <c r="DFD619" s="211"/>
      <c r="DFE619" s="211"/>
      <c r="DFF619" s="211"/>
      <c r="DFG619" s="211"/>
      <c r="DFH619" s="211"/>
      <c r="DFI619" s="211"/>
      <c r="DFJ619" s="211"/>
      <c r="DFK619" s="211"/>
      <c r="DFL619" s="211"/>
      <c r="DFM619" s="211"/>
      <c r="DFN619" s="211"/>
      <c r="DFO619" s="211"/>
      <c r="DFP619" s="211"/>
      <c r="DFQ619" s="211"/>
      <c r="DFR619" s="211"/>
      <c r="DFS619" s="211"/>
      <c r="DFT619" s="211"/>
      <c r="DFU619" s="211"/>
      <c r="DFV619" s="211"/>
      <c r="DFW619" s="211"/>
      <c r="DFX619" s="211"/>
      <c r="DFY619" s="211"/>
      <c r="DFZ619" s="211"/>
      <c r="DGA619" s="211"/>
      <c r="DGB619" s="211"/>
      <c r="DGC619" s="211"/>
      <c r="DGD619" s="211"/>
      <c r="DGE619" s="211"/>
      <c r="DGF619" s="211"/>
      <c r="DGG619" s="211"/>
      <c r="DGH619" s="211"/>
      <c r="DGI619" s="211"/>
      <c r="DGJ619" s="211"/>
      <c r="DGK619" s="211"/>
      <c r="DGL619" s="211"/>
      <c r="DGM619" s="211"/>
      <c r="DGN619" s="211"/>
      <c r="DGO619" s="211"/>
      <c r="DGP619" s="211"/>
      <c r="DGQ619" s="211"/>
      <c r="DGR619" s="211"/>
      <c r="DGS619" s="211"/>
      <c r="DGT619" s="211"/>
      <c r="DGU619" s="211"/>
      <c r="DGV619" s="211"/>
      <c r="DGW619" s="211"/>
      <c r="DGX619" s="211"/>
      <c r="DGY619" s="211"/>
      <c r="DGZ619" s="211"/>
      <c r="DHA619" s="211"/>
      <c r="DHB619" s="211"/>
      <c r="DHC619" s="211"/>
      <c r="DHD619" s="211"/>
      <c r="DHE619" s="211"/>
      <c r="DHF619" s="211"/>
      <c r="DHG619" s="211"/>
      <c r="DHH619" s="211"/>
      <c r="DHI619" s="211"/>
      <c r="DHJ619" s="211"/>
      <c r="DHK619" s="211"/>
      <c r="DHL619" s="211"/>
      <c r="DHM619" s="211"/>
      <c r="DHN619" s="211"/>
      <c r="DHO619" s="211"/>
      <c r="DHP619" s="211"/>
      <c r="DHQ619" s="211"/>
      <c r="DHR619" s="211"/>
      <c r="DHS619" s="211"/>
      <c r="DHT619" s="211"/>
      <c r="DHU619" s="211"/>
      <c r="DHV619" s="211"/>
      <c r="DHW619" s="211"/>
      <c r="DHX619" s="211"/>
      <c r="DHY619" s="211"/>
      <c r="DHZ619" s="211"/>
      <c r="DIA619" s="211"/>
      <c r="DIB619" s="211"/>
      <c r="DIC619" s="211"/>
      <c r="DID619" s="211"/>
      <c r="DIE619" s="211"/>
      <c r="DIF619" s="211"/>
      <c r="DIG619" s="211"/>
      <c r="DIH619" s="211"/>
      <c r="DII619" s="211"/>
      <c r="DIJ619" s="211"/>
      <c r="DIK619" s="211"/>
      <c r="DIL619" s="211"/>
      <c r="DIM619" s="211"/>
      <c r="DIN619" s="211"/>
      <c r="DIO619" s="211"/>
      <c r="DIP619" s="211"/>
      <c r="DIQ619" s="211"/>
      <c r="DIR619" s="211"/>
      <c r="DIS619" s="211"/>
      <c r="DIT619" s="211"/>
      <c r="DIU619" s="211"/>
      <c r="DIV619" s="211"/>
      <c r="DIW619" s="211"/>
      <c r="DIX619" s="211"/>
      <c r="DIY619" s="211"/>
      <c r="DIZ619" s="211"/>
      <c r="DJA619" s="211"/>
      <c r="DJB619" s="211"/>
      <c r="DJC619" s="211"/>
      <c r="DJD619" s="211"/>
      <c r="DJE619" s="211"/>
      <c r="DJF619" s="211"/>
      <c r="DJG619" s="211"/>
      <c r="DJH619" s="211"/>
      <c r="DJI619" s="211"/>
      <c r="DJJ619" s="211"/>
      <c r="DJK619" s="211"/>
      <c r="DJL619" s="211"/>
      <c r="DJM619" s="211"/>
      <c r="DJN619" s="211"/>
      <c r="DJO619" s="211"/>
      <c r="DJP619" s="211"/>
      <c r="DJQ619" s="211"/>
      <c r="DJR619" s="211"/>
      <c r="DJS619" s="211"/>
      <c r="DJT619" s="211"/>
      <c r="DJU619" s="211"/>
      <c r="DJV619" s="211"/>
      <c r="DJW619" s="211"/>
      <c r="DJX619" s="211"/>
      <c r="DJY619" s="211"/>
      <c r="DJZ619" s="211"/>
      <c r="DKA619" s="211"/>
      <c r="DKB619" s="211"/>
      <c r="DKC619" s="211"/>
      <c r="DKD619" s="211"/>
      <c r="DKE619" s="211"/>
      <c r="DKF619" s="211"/>
      <c r="DKG619" s="211"/>
      <c r="DKH619" s="211"/>
      <c r="DKI619" s="211"/>
      <c r="DKJ619" s="211"/>
      <c r="DKK619" s="211"/>
      <c r="DKL619" s="211"/>
      <c r="DKM619" s="211"/>
      <c r="DKN619" s="211"/>
      <c r="DKO619" s="211"/>
      <c r="DKP619" s="211"/>
      <c r="DKQ619" s="211"/>
      <c r="DKR619" s="211"/>
      <c r="DKS619" s="211"/>
      <c r="DKT619" s="211"/>
      <c r="DKU619" s="211"/>
      <c r="DKV619" s="211"/>
      <c r="DKW619" s="211"/>
      <c r="DKX619" s="211"/>
      <c r="DKY619" s="211"/>
      <c r="DKZ619" s="211"/>
      <c r="DLA619" s="211"/>
      <c r="DLB619" s="211"/>
      <c r="DLC619" s="211"/>
      <c r="DLD619" s="211"/>
      <c r="DLE619" s="211"/>
      <c r="DLF619" s="211"/>
      <c r="DLG619" s="211"/>
      <c r="DLH619" s="211"/>
      <c r="DLI619" s="211"/>
      <c r="DLJ619" s="211"/>
      <c r="DLK619" s="211"/>
      <c r="DLL619" s="211"/>
      <c r="DLM619" s="211"/>
      <c r="DLN619" s="211"/>
      <c r="DLO619" s="211"/>
      <c r="DLP619" s="211"/>
      <c r="DLQ619" s="211"/>
      <c r="DLR619" s="211"/>
      <c r="DLS619" s="211"/>
      <c r="DLT619" s="211"/>
      <c r="DLU619" s="211"/>
      <c r="DLV619" s="211"/>
      <c r="DLW619" s="211"/>
      <c r="DLX619" s="211"/>
      <c r="DLY619" s="211"/>
      <c r="DLZ619" s="211"/>
      <c r="DMA619" s="211"/>
      <c r="DMB619" s="211"/>
      <c r="DMC619" s="211"/>
      <c r="DMD619" s="211"/>
      <c r="DME619" s="211"/>
      <c r="DMF619" s="211"/>
      <c r="DMG619" s="211"/>
      <c r="DMH619" s="211"/>
      <c r="DMI619" s="211"/>
      <c r="DMJ619" s="211"/>
      <c r="DMK619" s="211"/>
      <c r="DML619" s="211"/>
      <c r="DMM619" s="211"/>
      <c r="DMN619" s="211"/>
      <c r="DMO619" s="211"/>
      <c r="DMP619" s="211"/>
      <c r="DMQ619" s="211"/>
      <c r="DMR619" s="211"/>
      <c r="DMS619" s="211"/>
      <c r="DMT619" s="211"/>
      <c r="DMU619" s="211"/>
      <c r="DMV619" s="211"/>
      <c r="DMW619" s="211"/>
      <c r="DMX619" s="211"/>
      <c r="DMY619" s="211"/>
      <c r="DMZ619" s="211"/>
      <c r="DNA619" s="211"/>
      <c r="DNB619" s="211"/>
      <c r="DNC619" s="211"/>
      <c r="DND619" s="211"/>
      <c r="DNE619" s="211"/>
      <c r="DNF619" s="211"/>
      <c r="DNG619" s="211"/>
      <c r="DNH619" s="211"/>
      <c r="DNI619" s="211"/>
      <c r="DNJ619" s="211"/>
      <c r="DNK619" s="211"/>
      <c r="DNL619" s="211"/>
      <c r="DNM619" s="211"/>
      <c r="DNN619" s="211"/>
      <c r="DNO619" s="211"/>
      <c r="DNP619" s="211"/>
      <c r="DNQ619" s="211"/>
      <c r="DNR619" s="211"/>
      <c r="DNS619" s="211"/>
      <c r="DNT619" s="211"/>
      <c r="DNU619" s="211"/>
      <c r="DNV619" s="211"/>
      <c r="DNW619" s="211"/>
      <c r="DNX619" s="211"/>
      <c r="DNY619" s="211"/>
      <c r="DNZ619" s="211"/>
      <c r="DOA619" s="211"/>
      <c r="DOB619" s="211"/>
      <c r="DOC619" s="211"/>
      <c r="DOD619" s="211"/>
      <c r="DOE619" s="211"/>
      <c r="DOF619" s="211"/>
      <c r="DOG619" s="211"/>
      <c r="DOH619" s="211"/>
      <c r="DOI619" s="211"/>
      <c r="DOJ619" s="211"/>
      <c r="DOK619" s="211"/>
      <c r="DOL619" s="211"/>
      <c r="DOM619" s="211"/>
      <c r="DON619" s="211"/>
      <c r="DOO619" s="211"/>
      <c r="DOP619" s="211"/>
      <c r="DOQ619" s="211"/>
      <c r="DOR619" s="211"/>
      <c r="DOS619" s="211"/>
      <c r="DOT619" s="211"/>
      <c r="DOU619" s="211"/>
      <c r="DOV619" s="211"/>
      <c r="DOW619" s="211"/>
      <c r="DOX619" s="211"/>
      <c r="DOY619" s="211"/>
      <c r="DOZ619" s="211"/>
      <c r="DPA619" s="211"/>
      <c r="DPB619" s="211"/>
      <c r="DPC619" s="211"/>
      <c r="DPD619" s="211"/>
      <c r="DPE619" s="211"/>
      <c r="DPF619" s="211"/>
      <c r="DPG619" s="211"/>
      <c r="DPH619" s="211"/>
      <c r="DPI619" s="211"/>
      <c r="DPJ619" s="211"/>
      <c r="DPK619" s="211"/>
      <c r="DPL619" s="211"/>
      <c r="DPM619" s="211"/>
      <c r="DPN619" s="211"/>
      <c r="DPO619" s="211"/>
      <c r="DPP619" s="211"/>
      <c r="DPQ619" s="211"/>
      <c r="DPR619" s="211"/>
      <c r="DPS619" s="211"/>
      <c r="DPT619" s="211"/>
      <c r="DPU619" s="211"/>
      <c r="DPV619" s="211"/>
      <c r="DPW619" s="211"/>
      <c r="DPX619" s="211"/>
      <c r="DPY619" s="211"/>
      <c r="DPZ619" s="211"/>
      <c r="DQA619" s="211"/>
      <c r="DQB619" s="211"/>
      <c r="DQC619" s="211"/>
      <c r="DQD619" s="211"/>
      <c r="DQE619" s="211"/>
      <c r="DQF619" s="211"/>
      <c r="DQG619" s="211"/>
      <c r="DQH619" s="211"/>
      <c r="DQI619" s="211"/>
      <c r="DQJ619" s="211"/>
      <c r="DQK619" s="211"/>
      <c r="DQL619" s="211"/>
      <c r="DQM619" s="211"/>
      <c r="DQN619" s="211"/>
      <c r="DQO619" s="211"/>
      <c r="DQP619" s="211"/>
      <c r="DQQ619" s="211"/>
      <c r="DQR619" s="211"/>
      <c r="DQS619" s="211"/>
      <c r="DQT619" s="211"/>
      <c r="DQU619" s="211"/>
      <c r="DQV619" s="211"/>
      <c r="DQW619" s="211"/>
      <c r="DQX619" s="211"/>
      <c r="DQY619" s="211"/>
      <c r="DQZ619" s="211"/>
      <c r="DRA619" s="211"/>
      <c r="DRB619" s="211"/>
      <c r="DRC619" s="211"/>
      <c r="DRD619" s="211"/>
      <c r="DRE619" s="211"/>
      <c r="DRF619" s="211"/>
      <c r="DRG619" s="211"/>
      <c r="DRH619" s="211"/>
      <c r="DRI619" s="211"/>
      <c r="DRJ619" s="211"/>
      <c r="DRK619" s="211"/>
      <c r="DRL619" s="211"/>
      <c r="DRM619" s="211"/>
      <c r="DRN619" s="211"/>
      <c r="DRO619" s="211"/>
      <c r="DRP619" s="211"/>
      <c r="DRQ619" s="211"/>
      <c r="DRR619" s="211"/>
      <c r="DRS619" s="211"/>
      <c r="DRT619" s="211"/>
      <c r="DRU619" s="211"/>
      <c r="DRV619" s="211"/>
      <c r="DRW619" s="211"/>
      <c r="DRX619" s="211"/>
      <c r="DRY619" s="211"/>
      <c r="DRZ619" s="211"/>
      <c r="DSA619" s="211"/>
      <c r="DSB619" s="211"/>
      <c r="DSC619" s="211"/>
      <c r="DSD619" s="211"/>
      <c r="DSE619" s="211"/>
      <c r="DSF619" s="211"/>
      <c r="DSG619" s="211"/>
      <c r="DSH619" s="211"/>
      <c r="DSI619" s="211"/>
      <c r="DSJ619" s="211"/>
      <c r="DSK619" s="211"/>
      <c r="DSL619" s="211"/>
      <c r="DSM619" s="211"/>
      <c r="DSN619" s="211"/>
      <c r="DSO619" s="211"/>
      <c r="DSP619" s="211"/>
      <c r="DSQ619" s="211"/>
      <c r="DSR619" s="211"/>
      <c r="DSS619" s="211"/>
      <c r="DST619" s="211"/>
      <c r="DSU619" s="211"/>
      <c r="DSV619" s="211"/>
      <c r="DSW619" s="211"/>
      <c r="DSX619" s="211"/>
      <c r="DSY619" s="211"/>
      <c r="DSZ619" s="211"/>
      <c r="DTA619" s="211"/>
      <c r="DTB619" s="211"/>
      <c r="DTC619" s="211"/>
      <c r="DTD619" s="211"/>
      <c r="DTE619" s="211"/>
      <c r="DTF619" s="211"/>
      <c r="DTG619" s="211"/>
      <c r="DTH619" s="211"/>
      <c r="DTI619" s="211"/>
      <c r="DTJ619" s="211"/>
      <c r="DTK619" s="211"/>
      <c r="DTL619" s="211"/>
      <c r="DTM619" s="211"/>
      <c r="DTN619" s="211"/>
      <c r="DTO619" s="211"/>
      <c r="DTP619" s="211"/>
      <c r="DTQ619" s="211"/>
      <c r="DTR619" s="211"/>
      <c r="DTS619" s="211"/>
      <c r="DTT619" s="211"/>
      <c r="DTU619" s="211"/>
      <c r="DTV619" s="211"/>
      <c r="DTW619" s="211"/>
      <c r="DTX619" s="211"/>
      <c r="DTY619" s="211"/>
      <c r="DTZ619" s="211"/>
      <c r="DUA619" s="211"/>
      <c r="DUB619" s="211"/>
      <c r="DUC619" s="211"/>
      <c r="DUD619" s="211"/>
      <c r="DUE619" s="211"/>
      <c r="DUF619" s="211"/>
      <c r="DUG619" s="211"/>
      <c r="DUH619" s="211"/>
      <c r="DUI619" s="211"/>
      <c r="DUJ619" s="211"/>
      <c r="DUK619" s="211"/>
      <c r="DUL619" s="211"/>
      <c r="DUM619" s="211"/>
      <c r="DUN619" s="211"/>
      <c r="DUO619" s="211"/>
      <c r="DUP619" s="211"/>
      <c r="DUQ619" s="211"/>
      <c r="DUR619" s="211"/>
      <c r="DUS619" s="211"/>
      <c r="DUT619" s="211"/>
      <c r="DUU619" s="211"/>
      <c r="DUV619" s="211"/>
      <c r="DUW619" s="211"/>
      <c r="DUX619" s="211"/>
      <c r="DUY619" s="211"/>
      <c r="DUZ619" s="211"/>
      <c r="DVA619" s="211"/>
      <c r="DVB619" s="211"/>
      <c r="DVC619" s="211"/>
      <c r="DVD619" s="211"/>
      <c r="DVE619" s="211"/>
      <c r="DVF619" s="211"/>
      <c r="DVG619" s="211"/>
      <c r="DVH619" s="211"/>
      <c r="DVI619" s="211"/>
      <c r="DVJ619" s="211"/>
      <c r="DVK619" s="211"/>
      <c r="DVL619" s="211"/>
      <c r="DVM619" s="211"/>
      <c r="DVN619" s="211"/>
      <c r="DVO619" s="211"/>
      <c r="DVP619" s="211"/>
      <c r="DVQ619" s="211"/>
      <c r="DVR619" s="211"/>
      <c r="DVS619" s="211"/>
      <c r="DVT619" s="211"/>
      <c r="DVU619" s="211"/>
      <c r="DVV619" s="211"/>
      <c r="DVW619" s="211"/>
      <c r="DVX619" s="211"/>
      <c r="DVY619" s="211"/>
      <c r="DVZ619" s="211"/>
      <c r="DWA619" s="211"/>
      <c r="DWB619" s="211"/>
      <c r="DWC619" s="211"/>
      <c r="DWD619" s="211"/>
      <c r="DWE619" s="211"/>
      <c r="DWF619" s="211"/>
      <c r="DWG619" s="211"/>
      <c r="DWH619" s="211"/>
      <c r="DWI619" s="211"/>
      <c r="DWJ619" s="211"/>
      <c r="DWK619" s="211"/>
      <c r="DWL619" s="211"/>
      <c r="DWM619" s="211"/>
      <c r="DWN619" s="211"/>
      <c r="DWO619" s="211"/>
      <c r="DWP619" s="211"/>
      <c r="DWQ619" s="211"/>
      <c r="DWR619" s="211"/>
      <c r="DWS619" s="211"/>
      <c r="DWT619" s="211"/>
      <c r="DWU619" s="211"/>
      <c r="DWV619" s="211"/>
      <c r="DWW619" s="211"/>
      <c r="DWX619" s="211"/>
      <c r="DWY619" s="211"/>
      <c r="DWZ619" s="211"/>
      <c r="DXA619" s="211"/>
      <c r="DXB619" s="211"/>
      <c r="DXC619" s="211"/>
      <c r="DXD619" s="211"/>
      <c r="DXE619" s="211"/>
      <c r="DXF619" s="211"/>
      <c r="DXG619" s="211"/>
      <c r="DXH619" s="211"/>
      <c r="DXI619" s="211"/>
      <c r="DXJ619" s="211"/>
      <c r="DXK619" s="211"/>
      <c r="DXL619" s="211"/>
      <c r="DXM619" s="211"/>
      <c r="DXN619" s="211"/>
      <c r="DXO619" s="211"/>
      <c r="DXP619" s="211"/>
      <c r="DXQ619" s="211"/>
      <c r="DXR619" s="211"/>
      <c r="DXS619" s="211"/>
      <c r="DXT619" s="211"/>
      <c r="DXU619" s="211"/>
      <c r="DXV619" s="211"/>
      <c r="DXW619" s="211"/>
      <c r="DXX619" s="211"/>
      <c r="DXY619" s="211"/>
      <c r="DXZ619" s="211"/>
      <c r="DYA619" s="211"/>
      <c r="DYB619" s="211"/>
      <c r="DYC619" s="211"/>
      <c r="DYD619" s="211"/>
      <c r="DYE619" s="211"/>
      <c r="DYF619" s="211"/>
      <c r="DYG619" s="211"/>
      <c r="DYH619" s="211"/>
      <c r="DYI619" s="211"/>
      <c r="DYJ619" s="211"/>
      <c r="DYK619" s="211"/>
      <c r="DYL619" s="211"/>
      <c r="DYM619" s="211"/>
      <c r="DYN619" s="211"/>
      <c r="DYO619" s="211"/>
      <c r="DYP619" s="211"/>
      <c r="DYQ619" s="211"/>
      <c r="DYR619" s="211"/>
      <c r="DYS619" s="211"/>
      <c r="DYT619" s="211"/>
      <c r="DYU619" s="211"/>
      <c r="DYV619" s="211"/>
      <c r="DYW619" s="211"/>
      <c r="DYX619" s="211"/>
      <c r="DYY619" s="211"/>
      <c r="DYZ619" s="211"/>
      <c r="DZA619" s="211"/>
      <c r="DZB619" s="211"/>
      <c r="DZC619" s="211"/>
      <c r="DZD619" s="211"/>
      <c r="DZE619" s="211"/>
      <c r="DZF619" s="211"/>
      <c r="DZG619" s="211"/>
      <c r="DZH619" s="211"/>
      <c r="DZI619" s="211"/>
      <c r="DZJ619" s="211"/>
      <c r="DZK619" s="211"/>
      <c r="DZL619" s="211"/>
      <c r="DZM619" s="211"/>
      <c r="DZN619" s="211"/>
      <c r="DZO619" s="211"/>
      <c r="DZP619" s="211"/>
      <c r="DZQ619" s="211"/>
      <c r="DZR619" s="211"/>
      <c r="DZS619" s="211"/>
      <c r="DZT619" s="211"/>
      <c r="DZU619" s="211"/>
      <c r="DZV619" s="211"/>
      <c r="DZW619" s="211"/>
      <c r="DZX619" s="211"/>
      <c r="DZY619" s="211"/>
      <c r="DZZ619" s="211"/>
      <c r="EAA619" s="211"/>
      <c r="EAB619" s="211"/>
      <c r="EAC619" s="211"/>
      <c r="EAD619" s="211"/>
      <c r="EAE619" s="211"/>
      <c r="EAF619" s="211"/>
      <c r="EAG619" s="211"/>
      <c r="EAH619" s="211"/>
      <c r="EAI619" s="211"/>
      <c r="EAJ619" s="211"/>
      <c r="EAK619" s="211"/>
      <c r="EAL619" s="211"/>
      <c r="EAM619" s="211"/>
      <c r="EAN619" s="211"/>
      <c r="EAO619" s="211"/>
      <c r="EAP619" s="211"/>
      <c r="EAQ619" s="211"/>
      <c r="EAR619" s="211"/>
      <c r="EAS619" s="211"/>
      <c r="EAT619" s="211"/>
      <c r="EAU619" s="211"/>
      <c r="EAV619" s="211"/>
      <c r="EAW619" s="211"/>
      <c r="EAX619" s="211"/>
      <c r="EAY619" s="211"/>
      <c r="EAZ619" s="211"/>
      <c r="EBA619" s="211"/>
      <c r="EBB619" s="211"/>
      <c r="EBC619" s="211"/>
      <c r="EBD619" s="211"/>
      <c r="EBE619" s="211"/>
      <c r="EBF619" s="211"/>
      <c r="EBG619" s="211"/>
      <c r="EBH619" s="211"/>
      <c r="EBI619" s="211"/>
      <c r="EBJ619" s="211"/>
      <c r="EBK619" s="211"/>
      <c r="EBL619" s="211"/>
      <c r="EBM619" s="211"/>
      <c r="EBN619" s="211"/>
      <c r="EBO619" s="211"/>
      <c r="EBP619" s="211"/>
      <c r="EBQ619" s="211"/>
      <c r="EBR619" s="211"/>
      <c r="EBS619" s="211"/>
      <c r="EBT619" s="211"/>
      <c r="EBU619" s="211"/>
      <c r="EBV619" s="211"/>
      <c r="EBW619" s="211"/>
      <c r="EBX619" s="211"/>
      <c r="EBY619" s="211"/>
      <c r="EBZ619" s="211"/>
      <c r="ECA619" s="211"/>
      <c r="ECB619" s="211"/>
      <c r="ECC619" s="211"/>
      <c r="ECD619" s="211"/>
      <c r="ECE619" s="211"/>
      <c r="ECF619" s="211"/>
      <c r="ECG619" s="211"/>
      <c r="ECH619" s="211"/>
      <c r="ECI619" s="211"/>
      <c r="ECJ619" s="211"/>
      <c r="ECK619" s="211"/>
      <c r="ECL619" s="211"/>
      <c r="ECM619" s="211"/>
      <c r="ECN619" s="211"/>
      <c r="ECO619" s="211"/>
      <c r="ECP619" s="211"/>
      <c r="ECQ619" s="211"/>
      <c r="ECR619" s="211"/>
      <c r="ECS619" s="211"/>
      <c r="ECT619" s="211"/>
      <c r="ECU619" s="211"/>
      <c r="ECV619" s="211"/>
      <c r="ECW619" s="211"/>
      <c r="ECX619" s="211"/>
      <c r="ECY619" s="211"/>
      <c r="ECZ619" s="211"/>
      <c r="EDA619" s="211"/>
      <c r="EDB619" s="211"/>
      <c r="EDC619" s="211"/>
      <c r="EDD619" s="211"/>
      <c r="EDE619" s="211"/>
      <c r="EDF619" s="211"/>
      <c r="EDG619" s="211"/>
      <c r="EDH619" s="211"/>
      <c r="EDI619" s="211"/>
      <c r="EDJ619" s="211"/>
      <c r="EDK619" s="211"/>
      <c r="EDL619" s="211"/>
      <c r="EDM619" s="211"/>
      <c r="EDN619" s="211"/>
      <c r="EDO619" s="211"/>
      <c r="EDP619" s="211"/>
      <c r="EDQ619" s="211"/>
      <c r="EDR619" s="211"/>
      <c r="EDS619" s="211"/>
      <c r="EDT619" s="211"/>
      <c r="EDU619" s="211"/>
      <c r="EDV619" s="211"/>
      <c r="EDW619" s="211"/>
      <c r="EDX619" s="211"/>
      <c r="EDY619" s="211"/>
      <c r="EDZ619" s="211"/>
      <c r="EEA619" s="211"/>
      <c r="EEB619" s="211"/>
      <c r="EEC619" s="211"/>
      <c r="EED619" s="211"/>
      <c r="EEE619" s="211"/>
      <c r="EEF619" s="211"/>
      <c r="EEG619" s="211"/>
      <c r="EEH619" s="211"/>
      <c r="EEI619" s="211"/>
      <c r="EEJ619" s="211"/>
      <c r="EEK619" s="211"/>
      <c r="EEL619" s="211"/>
      <c r="EEM619" s="211"/>
      <c r="EEN619" s="211"/>
      <c r="EEO619" s="211"/>
      <c r="EEP619" s="211"/>
      <c r="EEQ619" s="211"/>
      <c r="EER619" s="211"/>
      <c r="EES619" s="211"/>
      <c r="EET619" s="211"/>
      <c r="EEU619" s="211"/>
      <c r="EEV619" s="211"/>
      <c r="EEW619" s="211"/>
      <c r="EEX619" s="211"/>
      <c r="EEY619" s="211"/>
      <c r="EEZ619" s="211"/>
      <c r="EFA619" s="211"/>
      <c r="EFB619" s="211"/>
      <c r="EFC619" s="211"/>
      <c r="EFD619" s="211"/>
      <c r="EFE619" s="211"/>
      <c r="EFF619" s="211"/>
      <c r="EFG619" s="211"/>
      <c r="EFH619" s="211"/>
      <c r="EFI619" s="211"/>
      <c r="EFJ619" s="211"/>
      <c r="EFK619" s="211"/>
      <c r="EFL619" s="211"/>
      <c r="EFM619" s="211"/>
      <c r="EFN619" s="211"/>
      <c r="EFO619" s="211"/>
      <c r="EFP619" s="211"/>
      <c r="EFQ619" s="211"/>
      <c r="EFR619" s="211"/>
      <c r="EFS619" s="211"/>
      <c r="EFT619" s="211"/>
      <c r="EFU619" s="211"/>
      <c r="EFV619" s="211"/>
      <c r="EFW619" s="211"/>
      <c r="EFX619" s="211"/>
      <c r="EFY619" s="211"/>
      <c r="EFZ619" s="211"/>
      <c r="EGA619" s="211"/>
      <c r="EGB619" s="211"/>
      <c r="EGC619" s="211"/>
      <c r="EGD619" s="211"/>
      <c r="EGE619" s="211"/>
      <c r="EGF619" s="211"/>
      <c r="EGG619" s="211"/>
      <c r="EGH619" s="211"/>
      <c r="EGI619" s="211"/>
      <c r="EGJ619" s="211"/>
      <c r="EGK619" s="211"/>
      <c r="EGL619" s="211"/>
      <c r="EGM619" s="211"/>
      <c r="EGN619" s="211"/>
      <c r="EGO619" s="211"/>
      <c r="EGP619" s="211"/>
      <c r="EGQ619" s="211"/>
      <c r="EGR619" s="211"/>
      <c r="EGS619" s="211"/>
      <c r="EGT619" s="211"/>
      <c r="EGU619" s="211"/>
      <c r="EGV619" s="211"/>
      <c r="EGW619" s="211"/>
      <c r="EGX619" s="211"/>
      <c r="EGY619" s="211"/>
      <c r="EGZ619" s="211"/>
      <c r="EHA619" s="211"/>
      <c r="EHB619" s="211"/>
      <c r="EHC619" s="211"/>
      <c r="EHD619" s="211"/>
      <c r="EHE619" s="211"/>
      <c r="EHF619" s="211"/>
      <c r="EHG619" s="211"/>
      <c r="EHH619" s="211"/>
      <c r="EHI619" s="211"/>
      <c r="EHJ619" s="211"/>
      <c r="EHK619" s="211"/>
      <c r="EHL619" s="211"/>
      <c r="EHM619" s="211"/>
      <c r="EHN619" s="211"/>
      <c r="EHO619" s="211"/>
      <c r="EHP619" s="211"/>
      <c r="EHQ619" s="211"/>
      <c r="EHR619" s="211"/>
      <c r="EHS619" s="211"/>
      <c r="EHT619" s="211"/>
      <c r="EHU619" s="211"/>
      <c r="EHV619" s="211"/>
      <c r="EHW619" s="211"/>
      <c r="EHX619" s="211"/>
      <c r="EHY619" s="211"/>
      <c r="EHZ619" s="211"/>
      <c r="EIA619" s="211"/>
      <c r="EIB619" s="211"/>
      <c r="EIC619" s="211"/>
      <c r="EID619" s="211"/>
      <c r="EIE619" s="211"/>
      <c r="EIF619" s="211"/>
      <c r="EIG619" s="211"/>
      <c r="EIH619" s="211"/>
      <c r="EII619" s="211"/>
      <c r="EIJ619" s="211"/>
      <c r="EIK619" s="211"/>
      <c r="EIL619" s="211"/>
      <c r="EIM619" s="211"/>
      <c r="EIN619" s="211"/>
      <c r="EIO619" s="211"/>
      <c r="EIP619" s="211"/>
      <c r="EIQ619" s="211"/>
      <c r="EIR619" s="211"/>
      <c r="EIS619" s="211"/>
      <c r="EIT619" s="211"/>
      <c r="EIU619" s="211"/>
      <c r="EIV619" s="211"/>
      <c r="EIW619" s="211"/>
      <c r="EIX619" s="211"/>
      <c r="EIY619" s="211"/>
      <c r="EIZ619" s="211"/>
      <c r="EJA619" s="211"/>
      <c r="EJB619" s="211"/>
      <c r="EJC619" s="211"/>
      <c r="EJD619" s="211"/>
      <c r="EJE619" s="211"/>
      <c r="EJF619" s="211"/>
      <c r="EJG619" s="211"/>
      <c r="EJH619" s="211"/>
      <c r="EJI619" s="211"/>
      <c r="EJJ619" s="211"/>
      <c r="EJK619" s="211"/>
      <c r="EJL619" s="211"/>
      <c r="EJM619" s="211"/>
      <c r="EJN619" s="211"/>
      <c r="EJO619" s="211"/>
      <c r="EJP619" s="211"/>
      <c r="EJQ619" s="211"/>
      <c r="EJR619" s="211"/>
      <c r="EJS619" s="211"/>
      <c r="EJT619" s="211"/>
      <c r="EJU619" s="211"/>
      <c r="EJV619" s="211"/>
      <c r="EJW619" s="211"/>
      <c r="EJX619" s="211"/>
      <c r="EJY619" s="211"/>
      <c r="EJZ619" s="211"/>
      <c r="EKA619" s="211"/>
      <c r="EKB619" s="211"/>
      <c r="EKC619" s="211"/>
      <c r="EKD619" s="211"/>
      <c r="EKE619" s="211"/>
      <c r="EKF619" s="211"/>
      <c r="EKG619" s="211"/>
      <c r="EKH619" s="211"/>
      <c r="EKI619" s="211"/>
      <c r="EKJ619" s="211"/>
      <c r="EKK619" s="211"/>
      <c r="EKL619" s="211"/>
      <c r="EKM619" s="211"/>
      <c r="EKN619" s="211"/>
      <c r="EKO619" s="211"/>
      <c r="EKP619" s="211"/>
      <c r="EKQ619" s="211"/>
      <c r="EKR619" s="211"/>
      <c r="EKS619" s="211"/>
      <c r="EKT619" s="211"/>
      <c r="EKU619" s="211"/>
      <c r="EKV619" s="211"/>
      <c r="EKW619" s="211"/>
      <c r="EKX619" s="211"/>
      <c r="EKY619" s="211"/>
      <c r="EKZ619" s="211"/>
      <c r="ELA619" s="211"/>
      <c r="ELB619" s="211"/>
      <c r="ELC619" s="211"/>
      <c r="ELD619" s="211"/>
      <c r="ELE619" s="211"/>
      <c r="ELF619" s="211"/>
      <c r="ELG619" s="211"/>
      <c r="ELH619" s="211"/>
      <c r="ELI619" s="211"/>
      <c r="ELJ619" s="211"/>
      <c r="ELK619" s="211"/>
      <c r="ELL619" s="211"/>
      <c r="ELM619" s="211"/>
      <c r="ELN619" s="211"/>
      <c r="ELO619" s="211"/>
      <c r="ELP619" s="211"/>
      <c r="ELQ619" s="211"/>
      <c r="ELR619" s="211"/>
      <c r="ELS619" s="211"/>
      <c r="ELT619" s="211"/>
      <c r="ELU619" s="211"/>
      <c r="ELV619" s="211"/>
      <c r="ELW619" s="211"/>
      <c r="ELX619" s="211"/>
      <c r="ELY619" s="211"/>
      <c r="ELZ619" s="211"/>
      <c r="EMA619" s="211"/>
      <c r="EMB619" s="211"/>
      <c r="EMC619" s="211"/>
      <c r="EMD619" s="211"/>
      <c r="EME619" s="211"/>
      <c r="EMF619" s="211"/>
      <c r="EMG619" s="211"/>
      <c r="EMH619" s="211"/>
      <c r="EMI619" s="211"/>
      <c r="EMJ619" s="211"/>
      <c r="EMK619" s="211"/>
      <c r="EML619" s="211"/>
      <c r="EMM619" s="211"/>
      <c r="EMN619" s="211"/>
      <c r="EMO619" s="211"/>
      <c r="EMP619" s="211"/>
      <c r="EMQ619" s="211"/>
      <c r="EMR619" s="211"/>
      <c r="EMS619" s="211"/>
      <c r="EMT619" s="211"/>
      <c r="EMU619" s="211"/>
      <c r="EMV619" s="211"/>
      <c r="EMW619" s="211"/>
      <c r="EMX619" s="211"/>
      <c r="EMY619" s="211"/>
      <c r="EMZ619" s="211"/>
      <c r="ENA619" s="211"/>
      <c r="ENB619" s="211"/>
      <c r="ENC619" s="211"/>
      <c r="END619" s="211"/>
      <c r="ENE619" s="211"/>
      <c r="ENF619" s="211"/>
      <c r="ENG619" s="211"/>
      <c r="ENH619" s="211"/>
      <c r="ENI619" s="211"/>
      <c r="ENJ619" s="211"/>
      <c r="ENK619" s="211"/>
      <c r="ENL619" s="211"/>
      <c r="ENM619" s="211"/>
      <c r="ENN619" s="211"/>
      <c r="ENO619" s="211"/>
      <c r="ENP619" s="211"/>
      <c r="ENQ619" s="211"/>
      <c r="ENR619" s="211"/>
      <c r="ENS619" s="211"/>
      <c r="ENT619" s="211"/>
      <c r="ENU619" s="211"/>
      <c r="ENV619" s="211"/>
      <c r="ENW619" s="211"/>
      <c r="ENX619" s="211"/>
      <c r="ENY619" s="211"/>
      <c r="ENZ619" s="211"/>
      <c r="EOA619" s="211"/>
      <c r="EOB619" s="211"/>
      <c r="EOC619" s="211"/>
      <c r="EOD619" s="211"/>
      <c r="EOE619" s="211"/>
      <c r="EOF619" s="211"/>
      <c r="EOG619" s="211"/>
      <c r="EOH619" s="211"/>
      <c r="EOI619" s="211"/>
      <c r="EOJ619" s="211"/>
      <c r="EOK619" s="211"/>
      <c r="EOL619" s="211"/>
      <c r="EOM619" s="211"/>
      <c r="EON619" s="211"/>
      <c r="EOO619" s="211"/>
      <c r="EOP619" s="211"/>
      <c r="EOQ619" s="211"/>
      <c r="EOR619" s="211"/>
      <c r="EOS619" s="211"/>
      <c r="EOT619" s="211"/>
      <c r="EOU619" s="211"/>
      <c r="EOV619" s="211"/>
      <c r="EOW619" s="211"/>
      <c r="EOX619" s="211"/>
      <c r="EOY619" s="211"/>
      <c r="EOZ619" s="211"/>
      <c r="EPA619" s="211"/>
      <c r="EPB619" s="211"/>
      <c r="EPC619" s="211"/>
      <c r="EPD619" s="211"/>
      <c r="EPE619" s="211"/>
      <c r="EPF619" s="211"/>
      <c r="EPG619" s="211"/>
      <c r="EPH619" s="211"/>
      <c r="EPI619" s="211"/>
      <c r="EPJ619" s="211"/>
      <c r="EPK619" s="211"/>
      <c r="EPL619" s="211"/>
      <c r="EPM619" s="211"/>
      <c r="EPN619" s="211"/>
      <c r="EPO619" s="211"/>
      <c r="EPP619" s="211"/>
      <c r="EPQ619" s="211"/>
      <c r="EPR619" s="211"/>
      <c r="EPS619" s="211"/>
      <c r="EPT619" s="211"/>
      <c r="EPU619" s="211"/>
      <c r="EPV619" s="211"/>
      <c r="EPW619" s="211"/>
      <c r="EPX619" s="211"/>
      <c r="EPY619" s="211"/>
      <c r="EPZ619" s="211"/>
      <c r="EQA619" s="211"/>
      <c r="EQB619" s="211"/>
      <c r="EQC619" s="211"/>
      <c r="EQD619" s="211"/>
      <c r="EQE619" s="211"/>
      <c r="EQF619" s="211"/>
      <c r="EQG619" s="211"/>
      <c r="EQH619" s="211"/>
      <c r="EQI619" s="211"/>
      <c r="EQJ619" s="211"/>
      <c r="EQK619" s="211"/>
      <c r="EQL619" s="211"/>
      <c r="EQM619" s="211"/>
      <c r="EQN619" s="211"/>
      <c r="EQO619" s="211"/>
      <c r="EQP619" s="211"/>
      <c r="EQQ619" s="211"/>
      <c r="EQR619" s="211"/>
      <c r="EQS619" s="211"/>
      <c r="EQT619" s="211"/>
      <c r="EQU619" s="211"/>
      <c r="EQV619" s="211"/>
      <c r="EQW619" s="211"/>
      <c r="EQX619" s="211"/>
      <c r="EQY619" s="211"/>
      <c r="EQZ619" s="211"/>
      <c r="ERA619" s="211"/>
      <c r="ERB619" s="211"/>
      <c r="ERC619" s="211"/>
      <c r="ERD619" s="211"/>
      <c r="ERE619" s="211"/>
      <c r="ERF619" s="211"/>
      <c r="ERG619" s="211"/>
      <c r="ERH619" s="211"/>
      <c r="ERI619" s="211"/>
      <c r="ERJ619" s="211"/>
      <c r="ERK619" s="211"/>
      <c r="ERL619" s="211"/>
      <c r="ERM619" s="211"/>
      <c r="ERN619" s="211"/>
      <c r="ERO619" s="211"/>
      <c r="ERP619" s="211"/>
      <c r="ERQ619" s="211"/>
      <c r="ERR619" s="211"/>
      <c r="ERS619" s="211"/>
      <c r="ERT619" s="211"/>
      <c r="ERU619" s="211"/>
      <c r="ERV619" s="211"/>
      <c r="ERW619" s="211"/>
      <c r="ERX619" s="211"/>
      <c r="ERY619" s="211"/>
      <c r="ERZ619" s="211"/>
      <c r="ESA619" s="211"/>
      <c r="ESB619" s="211"/>
      <c r="ESC619" s="211"/>
      <c r="ESD619" s="211"/>
      <c r="ESE619" s="211"/>
      <c r="ESF619" s="211"/>
      <c r="ESG619" s="211"/>
      <c r="ESH619" s="211"/>
      <c r="ESI619" s="211"/>
      <c r="ESJ619" s="211"/>
      <c r="ESK619" s="211"/>
      <c r="ESL619" s="211"/>
      <c r="ESM619" s="211"/>
      <c r="ESN619" s="211"/>
      <c r="ESO619" s="211"/>
      <c r="ESP619" s="211"/>
      <c r="ESQ619" s="211"/>
      <c r="ESR619" s="211"/>
      <c r="ESS619" s="211"/>
      <c r="EST619" s="211"/>
      <c r="ESU619" s="211"/>
      <c r="ESV619" s="211"/>
      <c r="ESW619" s="211"/>
      <c r="ESX619" s="211"/>
      <c r="ESY619" s="211"/>
      <c r="ESZ619" s="211"/>
      <c r="ETA619" s="211"/>
      <c r="ETB619" s="211"/>
      <c r="ETC619" s="211"/>
      <c r="ETD619" s="211"/>
      <c r="ETE619" s="211"/>
      <c r="ETF619" s="211"/>
      <c r="ETG619" s="211"/>
      <c r="ETH619" s="211"/>
      <c r="ETI619" s="211"/>
      <c r="ETJ619" s="211"/>
      <c r="ETK619" s="211"/>
      <c r="ETL619" s="211"/>
      <c r="ETM619" s="211"/>
      <c r="ETN619" s="211"/>
      <c r="ETO619" s="211"/>
      <c r="ETP619" s="211"/>
      <c r="ETQ619" s="211"/>
      <c r="ETR619" s="211"/>
      <c r="ETS619" s="211"/>
      <c r="ETT619" s="211"/>
      <c r="ETU619" s="211"/>
      <c r="ETV619" s="211"/>
      <c r="ETW619" s="211"/>
      <c r="ETX619" s="211"/>
      <c r="ETY619" s="211"/>
      <c r="ETZ619" s="211"/>
      <c r="EUA619" s="211"/>
      <c r="EUB619" s="211"/>
      <c r="EUC619" s="211"/>
      <c r="EUD619" s="211"/>
      <c r="EUE619" s="211"/>
      <c r="EUF619" s="211"/>
      <c r="EUG619" s="211"/>
      <c r="EUH619" s="211"/>
      <c r="EUI619" s="211"/>
      <c r="EUJ619" s="211"/>
      <c r="EUK619" s="211"/>
      <c r="EUL619" s="211"/>
      <c r="EUM619" s="211"/>
      <c r="EUN619" s="211"/>
      <c r="EUO619" s="211"/>
      <c r="EUP619" s="211"/>
      <c r="EUQ619" s="211"/>
      <c r="EUR619" s="211"/>
      <c r="EUS619" s="211"/>
      <c r="EUT619" s="211"/>
      <c r="EUU619" s="211"/>
      <c r="EUV619" s="211"/>
      <c r="EUW619" s="211"/>
      <c r="EUX619" s="211"/>
      <c r="EUY619" s="211"/>
      <c r="EUZ619" s="211"/>
      <c r="EVA619" s="211"/>
      <c r="EVB619" s="211"/>
      <c r="EVC619" s="211"/>
      <c r="EVD619" s="211"/>
      <c r="EVE619" s="211"/>
      <c r="EVF619" s="211"/>
      <c r="EVG619" s="211"/>
      <c r="EVH619" s="211"/>
      <c r="EVI619" s="211"/>
      <c r="EVJ619" s="211"/>
      <c r="EVK619" s="211"/>
      <c r="EVL619" s="211"/>
      <c r="EVM619" s="211"/>
      <c r="EVN619" s="211"/>
      <c r="EVO619" s="211"/>
      <c r="EVP619" s="211"/>
      <c r="EVQ619" s="211"/>
      <c r="EVR619" s="211"/>
      <c r="EVS619" s="211"/>
      <c r="EVT619" s="211"/>
      <c r="EVU619" s="211"/>
      <c r="EVV619" s="211"/>
      <c r="EVW619" s="211"/>
      <c r="EVX619" s="211"/>
      <c r="EVY619" s="211"/>
      <c r="EVZ619" s="211"/>
      <c r="EWA619" s="211"/>
      <c r="EWB619" s="211"/>
      <c r="EWC619" s="211"/>
      <c r="EWD619" s="211"/>
      <c r="EWE619" s="211"/>
      <c r="EWF619" s="211"/>
      <c r="EWG619" s="211"/>
      <c r="EWH619" s="211"/>
      <c r="EWI619" s="211"/>
      <c r="EWJ619" s="211"/>
      <c r="EWK619" s="211"/>
      <c r="EWL619" s="211"/>
      <c r="EWM619" s="211"/>
      <c r="EWN619" s="211"/>
      <c r="EWO619" s="211"/>
      <c r="EWP619" s="211"/>
      <c r="EWQ619" s="211"/>
      <c r="EWR619" s="211"/>
      <c r="EWS619" s="211"/>
      <c r="EWT619" s="211"/>
      <c r="EWU619" s="211"/>
      <c r="EWV619" s="211"/>
      <c r="EWW619" s="211"/>
      <c r="EWX619" s="211"/>
      <c r="EWY619" s="211"/>
      <c r="EWZ619" s="211"/>
      <c r="EXA619" s="211"/>
      <c r="EXB619" s="211"/>
      <c r="EXC619" s="211"/>
      <c r="EXD619" s="211"/>
      <c r="EXE619" s="211"/>
      <c r="EXF619" s="211"/>
      <c r="EXG619" s="211"/>
      <c r="EXH619" s="211"/>
      <c r="EXI619" s="211"/>
      <c r="EXJ619" s="211"/>
      <c r="EXK619" s="211"/>
      <c r="EXL619" s="211"/>
      <c r="EXM619" s="211"/>
      <c r="EXN619" s="211"/>
      <c r="EXO619" s="211"/>
      <c r="EXP619" s="211"/>
      <c r="EXQ619" s="211"/>
      <c r="EXR619" s="211"/>
      <c r="EXS619" s="211"/>
      <c r="EXT619" s="211"/>
      <c r="EXU619" s="211"/>
      <c r="EXV619" s="211"/>
      <c r="EXW619" s="211"/>
      <c r="EXX619" s="211"/>
      <c r="EXY619" s="211"/>
      <c r="EXZ619" s="211"/>
      <c r="EYA619" s="211"/>
      <c r="EYB619" s="211"/>
      <c r="EYC619" s="211"/>
      <c r="EYD619" s="211"/>
      <c r="EYE619" s="211"/>
      <c r="EYF619" s="211"/>
      <c r="EYG619" s="211"/>
      <c r="EYH619" s="211"/>
      <c r="EYI619" s="211"/>
      <c r="EYJ619" s="211"/>
      <c r="EYK619" s="211"/>
      <c r="EYL619" s="211"/>
      <c r="EYM619" s="211"/>
      <c r="EYN619" s="211"/>
      <c r="EYO619" s="211"/>
      <c r="EYP619" s="211"/>
      <c r="EYQ619" s="211"/>
      <c r="EYR619" s="211"/>
      <c r="EYS619" s="211"/>
      <c r="EYT619" s="211"/>
      <c r="EYU619" s="211"/>
      <c r="EYV619" s="211"/>
      <c r="EYW619" s="211"/>
      <c r="EYX619" s="211"/>
      <c r="EYY619" s="211"/>
      <c r="EYZ619" s="211"/>
      <c r="EZA619" s="211"/>
      <c r="EZB619" s="211"/>
      <c r="EZC619" s="211"/>
      <c r="EZD619" s="211"/>
      <c r="EZE619" s="211"/>
      <c r="EZF619" s="211"/>
      <c r="EZG619" s="211"/>
      <c r="EZH619" s="211"/>
      <c r="EZI619" s="211"/>
      <c r="EZJ619" s="211"/>
      <c r="EZK619" s="211"/>
      <c r="EZL619" s="211"/>
      <c r="EZM619" s="211"/>
      <c r="EZN619" s="211"/>
      <c r="EZO619" s="211"/>
      <c r="EZP619" s="211"/>
      <c r="EZQ619" s="211"/>
      <c r="EZR619" s="211"/>
      <c r="EZS619" s="211"/>
      <c r="EZT619" s="211"/>
      <c r="EZU619" s="211"/>
      <c r="EZV619" s="211"/>
      <c r="EZW619" s="211"/>
      <c r="EZX619" s="211"/>
      <c r="EZY619" s="211"/>
      <c r="EZZ619" s="211"/>
      <c r="FAA619" s="211"/>
      <c r="FAB619" s="211"/>
      <c r="FAC619" s="211"/>
      <c r="FAD619" s="211"/>
      <c r="FAE619" s="211"/>
    </row>
    <row r="620" spans="1:23" s="212" customFormat="1" ht="28.5" customHeight="1">
      <c r="A620" s="324" t="s">
        <v>808</v>
      </c>
      <c r="B620" s="324" t="s">
        <v>809</v>
      </c>
      <c r="C620" s="233" t="s">
        <v>88</v>
      </c>
      <c r="D620" s="233" t="s">
        <v>810</v>
      </c>
      <c r="E620" s="387">
        <v>44690</v>
      </c>
      <c r="F620" s="232">
        <v>44915</v>
      </c>
      <c r="G620" s="385">
        <v>44915</v>
      </c>
      <c r="H620" s="375"/>
      <c r="I620" s="377">
        <v>5136068</v>
      </c>
      <c r="J620" s="380"/>
      <c r="K620" s="381" t="s">
        <v>210</v>
      </c>
      <c r="L620" s="231">
        <v>100</v>
      </c>
      <c r="M620" s="236">
        <v>138</v>
      </c>
      <c r="N620" s="236" t="s">
        <v>22</v>
      </c>
      <c r="O620" s="484" t="s">
        <v>22</v>
      </c>
      <c r="P620" s="484" t="s">
        <v>22</v>
      </c>
      <c r="Q620" s="484" t="s">
        <v>22</v>
      </c>
      <c r="R620" s="484" t="s">
        <v>22</v>
      </c>
      <c r="S620" s="484" t="s">
        <v>22</v>
      </c>
      <c r="T620" s="484" t="s">
        <v>22</v>
      </c>
      <c r="U620" s="484" t="s">
        <v>22</v>
      </c>
      <c r="V620" s="238" t="s">
        <v>141</v>
      </c>
      <c r="W620" s="233"/>
    </row>
    <row r="621" spans="1:23" s="212" customFormat="1" ht="25.5">
      <c r="A621" s="324" t="s">
        <v>823</v>
      </c>
      <c r="B621" s="324" t="s">
        <v>824</v>
      </c>
      <c r="C621" s="233" t="s">
        <v>482</v>
      </c>
      <c r="D621" s="233" t="s">
        <v>825</v>
      </c>
      <c r="E621" s="387">
        <v>44883</v>
      </c>
      <c r="F621" s="232">
        <v>44904</v>
      </c>
      <c r="G621" s="232">
        <v>44904</v>
      </c>
      <c r="H621" s="375"/>
      <c r="I621" s="377">
        <v>274037</v>
      </c>
      <c r="J621" s="380"/>
      <c r="K621" s="381" t="s">
        <v>210</v>
      </c>
      <c r="L621" s="231">
        <v>100</v>
      </c>
      <c r="M621" s="236">
        <v>69</v>
      </c>
      <c r="N621" s="236" t="s">
        <v>22</v>
      </c>
      <c r="O621" s="236" t="s">
        <v>22</v>
      </c>
      <c r="P621" s="484" t="s">
        <v>22</v>
      </c>
      <c r="Q621" s="484" t="s">
        <v>22</v>
      </c>
      <c r="R621" s="484" t="s">
        <v>22</v>
      </c>
      <c r="S621" s="484" t="s">
        <v>22</v>
      </c>
      <c r="T621" s="484" t="s">
        <v>22</v>
      </c>
      <c r="U621" s="484" t="s">
        <v>22</v>
      </c>
      <c r="V621" s="484" t="s">
        <v>141</v>
      </c>
      <c r="W621" s="233"/>
    </row>
    <row r="622" spans="1:23" s="212" customFormat="1" ht="63.75">
      <c r="A622" s="324" t="s">
        <v>1048</v>
      </c>
      <c r="B622" s="324" t="s">
        <v>826</v>
      </c>
      <c r="C622" s="233" t="s">
        <v>213</v>
      </c>
      <c r="D622" s="233" t="s">
        <v>827</v>
      </c>
      <c r="E622" s="387">
        <v>44671</v>
      </c>
      <c r="F622" s="232">
        <v>44971</v>
      </c>
      <c r="G622" s="232">
        <v>44971</v>
      </c>
      <c r="H622" s="375"/>
      <c r="I622" s="377">
        <v>42462890</v>
      </c>
      <c r="J622" s="380"/>
      <c r="K622" s="381" t="s">
        <v>210</v>
      </c>
      <c r="L622" s="231">
        <v>100</v>
      </c>
      <c r="M622" s="236" t="s">
        <v>22</v>
      </c>
      <c r="N622" s="236">
        <v>138</v>
      </c>
      <c r="O622" s="236" t="s">
        <v>22</v>
      </c>
      <c r="P622" s="484" t="s">
        <v>22</v>
      </c>
      <c r="Q622" s="484" t="s">
        <v>22</v>
      </c>
      <c r="R622" s="484" t="s">
        <v>22</v>
      </c>
      <c r="S622" s="484" t="s">
        <v>22</v>
      </c>
      <c r="T622" s="484" t="s">
        <v>22</v>
      </c>
      <c r="U622" s="484" t="s">
        <v>22</v>
      </c>
      <c r="V622" s="237" t="s">
        <v>141</v>
      </c>
      <c r="W622" s="324"/>
    </row>
    <row r="623" spans="1:23" s="212" customFormat="1" ht="38.25">
      <c r="A623" s="485" t="s">
        <v>1047</v>
      </c>
      <c r="B623" s="485" t="s">
        <v>869</v>
      </c>
      <c r="C623" s="399" t="s">
        <v>26</v>
      </c>
      <c r="D623" s="485" t="s">
        <v>911</v>
      </c>
      <c r="E623" s="387">
        <v>44718</v>
      </c>
      <c r="F623" s="391">
        <v>44922</v>
      </c>
      <c r="G623" s="391">
        <v>44922</v>
      </c>
      <c r="H623" s="428"/>
      <c r="I623" s="404">
        <v>6133672</v>
      </c>
      <c r="J623" s="380"/>
      <c r="K623" s="381" t="s">
        <v>210</v>
      </c>
      <c r="L623" s="324">
        <v>100</v>
      </c>
      <c r="M623" s="237">
        <v>138</v>
      </c>
      <c r="N623" s="237" t="s">
        <v>22</v>
      </c>
      <c r="O623" s="237" t="s">
        <v>22</v>
      </c>
      <c r="P623" s="237" t="s">
        <v>22</v>
      </c>
      <c r="Q623" s="237" t="s">
        <v>22</v>
      </c>
      <c r="R623" s="237" t="s">
        <v>22</v>
      </c>
      <c r="S623" s="237" t="s">
        <v>22</v>
      </c>
      <c r="T623" s="237" t="s">
        <v>22</v>
      </c>
      <c r="U623" s="237" t="s">
        <v>22</v>
      </c>
      <c r="V623" s="237" t="s">
        <v>141</v>
      </c>
      <c r="W623" s="324"/>
    </row>
    <row r="624" spans="1:23" s="212" customFormat="1" ht="38.25">
      <c r="A624" s="485" t="s">
        <v>927</v>
      </c>
      <c r="B624" s="485" t="s">
        <v>848</v>
      </c>
      <c r="C624" s="399" t="s">
        <v>903</v>
      </c>
      <c r="D624" s="485" t="s">
        <v>849</v>
      </c>
      <c r="E624" s="391">
        <v>44757</v>
      </c>
      <c r="F624" s="387">
        <v>45028</v>
      </c>
      <c r="G624" s="388">
        <v>45028</v>
      </c>
      <c r="H624" s="428"/>
      <c r="I624" s="404">
        <v>4880808</v>
      </c>
      <c r="J624" s="380"/>
      <c r="K624" s="381" t="s">
        <v>210</v>
      </c>
      <c r="L624" s="324">
        <v>100</v>
      </c>
      <c r="M624" s="237" t="s">
        <v>22</v>
      </c>
      <c r="N624" s="237">
        <v>69</v>
      </c>
      <c r="O624" s="237" t="s">
        <v>22</v>
      </c>
      <c r="P624" s="237" t="s">
        <v>22</v>
      </c>
      <c r="Q624" s="237" t="s">
        <v>22</v>
      </c>
      <c r="R624" s="237" t="s">
        <v>22</v>
      </c>
      <c r="S624" s="237" t="s">
        <v>22</v>
      </c>
      <c r="T624" s="237" t="s">
        <v>22</v>
      </c>
      <c r="U624" s="237" t="s">
        <v>22</v>
      </c>
      <c r="V624" s="237" t="s">
        <v>141</v>
      </c>
      <c r="W624" s="324"/>
    </row>
    <row r="625" spans="1:23" s="212" customFormat="1" ht="25.5">
      <c r="A625" s="485" t="s">
        <v>850</v>
      </c>
      <c r="B625" s="485" t="s">
        <v>851</v>
      </c>
      <c r="C625" s="399" t="s">
        <v>868</v>
      </c>
      <c r="D625" s="485" t="s">
        <v>852</v>
      </c>
      <c r="E625" s="391">
        <v>44827</v>
      </c>
      <c r="F625" s="391">
        <v>44922</v>
      </c>
      <c r="G625" s="391">
        <v>44922</v>
      </c>
      <c r="H625" s="428"/>
      <c r="I625" s="404">
        <v>700683</v>
      </c>
      <c r="J625" s="380"/>
      <c r="K625" s="381" t="s">
        <v>210</v>
      </c>
      <c r="L625" s="324">
        <v>100</v>
      </c>
      <c r="M625" s="237">
        <v>138</v>
      </c>
      <c r="N625" s="237" t="s">
        <v>22</v>
      </c>
      <c r="O625" s="237" t="s">
        <v>22</v>
      </c>
      <c r="P625" s="237" t="s">
        <v>22</v>
      </c>
      <c r="Q625" s="237" t="s">
        <v>22</v>
      </c>
      <c r="R625" s="237" t="s">
        <v>22</v>
      </c>
      <c r="S625" s="237" t="s">
        <v>22</v>
      </c>
      <c r="T625" s="237" t="s">
        <v>22</v>
      </c>
      <c r="U625" s="237" t="s">
        <v>22</v>
      </c>
      <c r="V625" s="237" t="s">
        <v>141</v>
      </c>
      <c r="W625" s="324"/>
    </row>
    <row r="626" spans="1:23" s="212" customFormat="1" ht="38.25">
      <c r="A626" s="485" t="s">
        <v>853</v>
      </c>
      <c r="B626" s="485" t="s">
        <v>854</v>
      </c>
      <c r="C626" s="399" t="s">
        <v>904</v>
      </c>
      <c r="D626" s="485" t="s">
        <v>855</v>
      </c>
      <c r="E626" s="387">
        <v>44763</v>
      </c>
      <c r="F626" s="387">
        <v>44987</v>
      </c>
      <c r="G626" s="388">
        <v>44987</v>
      </c>
      <c r="H626" s="428"/>
      <c r="I626" s="377">
        <v>3676844</v>
      </c>
      <c r="J626" s="380"/>
      <c r="K626" s="381" t="s">
        <v>210</v>
      </c>
      <c r="L626" s="231">
        <v>100</v>
      </c>
      <c r="M626" s="237">
        <v>69</v>
      </c>
      <c r="N626" s="237">
        <v>138</v>
      </c>
      <c r="O626" s="237" t="s">
        <v>22</v>
      </c>
      <c r="P626" s="237" t="s">
        <v>22</v>
      </c>
      <c r="Q626" s="237" t="s">
        <v>22</v>
      </c>
      <c r="R626" s="237" t="s">
        <v>22</v>
      </c>
      <c r="S626" s="237" t="s">
        <v>22</v>
      </c>
      <c r="T626" s="237" t="s">
        <v>22</v>
      </c>
      <c r="U626" s="237" t="s">
        <v>22</v>
      </c>
      <c r="V626" s="237" t="s">
        <v>141</v>
      </c>
      <c r="W626" s="324"/>
    </row>
    <row r="627" spans="1:23" s="212" customFormat="1" ht="38.25">
      <c r="A627" s="485" t="s">
        <v>856</v>
      </c>
      <c r="B627" s="485" t="s">
        <v>857</v>
      </c>
      <c r="C627" s="399" t="s">
        <v>805</v>
      </c>
      <c r="D627" s="485" t="s">
        <v>858</v>
      </c>
      <c r="E627" s="387">
        <v>44769</v>
      </c>
      <c r="F627" s="391">
        <v>44924</v>
      </c>
      <c r="G627" s="391">
        <v>44924</v>
      </c>
      <c r="H627" s="428"/>
      <c r="I627" s="377">
        <v>2743160</v>
      </c>
      <c r="J627" s="380"/>
      <c r="K627" s="381" t="s">
        <v>210</v>
      </c>
      <c r="L627" s="324">
        <v>100</v>
      </c>
      <c r="M627" s="237">
        <v>138</v>
      </c>
      <c r="N627" s="237" t="s">
        <v>22</v>
      </c>
      <c r="O627" s="237" t="s">
        <v>22</v>
      </c>
      <c r="P627" s="237" t="s">
        <v>22</v>
      </c>
      <c r="Q627" s="237" t="s">
        <v>22</v>
      </c>
      <c r="R627" s="237" t="s">
        <v>22</v>
      </c>
      <c r="S627" s="237" t="s">
        <v>22</v>
      </c>
      <c r="T627" s="237" t="s">
        <v>22</v>
      </c>
      <c r="U627" s="237" t="s">
        <v>22</v>
      </c>
      <c r="V627" s="237" t="s">
        <v>141</v>
      </c>
      <c r="W627" s="324"/>
    </row>
    <row r="628" spans="1:23" ht="25.5">
      <c r="A628" s="485" t="s">
        <v>870</v>
      </c>
      <c r="B628" s="485" t="s">
        <v>871</v>
      </c>
      <c r="C628" s="399" t="s">
        <v>905</v>
      </c>
      <c r="D628" s="485" t="s">
        <v>872</v>
      </c>
      <c r="E628" s="391">
        <v>44693</v>
      </c>
      <c r="F628" s="391">
        <v>44923</v>
      </c>
      <c r="G628" s="407">
        <v>44923</v>
      </c>
      <c r="H628" s="428"/>
      <c r="I628" s="404">
        <v>6954657</v>
      </c>
      <c r="J628" s="380"/>
      <c r="K628" s="381" t="s">
        <v>210</v>
      </c>
      <c r="L628" s="324">
        <v>100</v>
      </c>
      <c r="M628" s="237" t="s">
        <v>22</v>
      </c>
      <c r="N628" s="237">
        <v>345</v>
      </c>
      <c r="O628" s="237" t="s">
        <v>22</v>
      </c>
      <c r="P628" s="237" t="s">
        <v>22</v>
      </c>
      <c r="Q628" s="237" t="s">
        <v>22</v>
      </c>
      <c r="R628" s="237" t="s">
        <v>22</v>
      </c>
      <c r="S628" s="237" t="s">
        <v>22</v>
      </c>
      <c r="T628" s="237" t="s">
        <v>22</v>
      </c>
      <c r="U628" s="237" t="s">
        <v>22</v>
      </c>
      <c r="V628" s="237" t="s">
        <v>141</v>
      </c>
      <c r="W628" s="324"/>
    </row>
    <row r="629" spans="1:23" s="212" customFormat="1" ht="25.5">
      <c r="A629" s="485" t="s">
        <v>859</v>
      </c>
      <c r="B629" s="485" t="s">
        <v>860</v>
      </c>
      <c r="C629" s="399" t="s">
        <v>211</v>
      </c>
      <c r="D629" s="485" t="s">
        <v>861</v>
      </c>
      <c r="E629" s="387">
        <v>44824</v>
      </c>
      <c r="F629" s="391">
        <v>44914</v>
      </c>
      <c r="G629" s="407">
        <v>44914</v>
      </c>
      <c r="H629" s="428"/>
      <c r="I629" s="378">
        <v>2780019</v>
      </c>
      <c r="J629" s="380"/>
      <c r="K629" s="381" t="s">
        <v>210</v>
      </c>
      <c r="L629" s="324">
        <v>100</v>
      </c>
      <c r="M629" s="237">
        <v>138</v>
      </c>
      <c r="N629" s="237" t="s">
        <v>22</v>
      </c>
      <c r="O629" s="237" t="s">
        <v>22</v>
      </c>
      <c r="P629" s="237" t="s">
        <v>22</v>
      </c>
      <c r="Q629" s="237" t="s">
        <v>22</v>
      </c>
      <c r="R629" s="237" t="s">
        <v>22</v>
      </c>
      <c r="S629" s="237" t="s">
        <v>22</v>
      </c>
      <c r="T629" s="237" t="s">
        <v>22</v>
      </c>
      <c r="U629" s="237" t="s">
        <v>22</v>
      </c>
      <c r="V629" s="237" t="s">
        <v>141</v>
      </c>
      <c r="W629" s="324"/>
    </row>
    <row r="630" spans="1:23" s="212" customFormat="1" ht="25.5">
      <c r="A630" s="485" t="s">
        <v>862</v>
      </c>
      <c r="B630" s="485" t="s">
        <v>863</v>
      </c>
      <c r="C630" s="399" t="s">
        <v>483</v>
      </c>
      <c r="D630" s="485" t="s">
        <v>864</v>
      </c>
      <c r="E630" s="387">
        <v>44852</v>
      </c>
      <c r="F630" s="391">
        <v>44922</v>
      </c>
      <c r="G630" s="391">
        <v>44922</v>
      </c>
      <c r="H630" s="428"/>
      <c r="I630" s="378">
        <v>1135637</v>
      </c>
      <c r="J630" s="380"/>
      <c r="K630" s="381" t="s">
        <v>210</v>
      </c>
      <c r="L630" s="324">
        <v>100</v>
      </c>
      <c r="M630" s="237">
        <v>345</v>
      </c>
      <c r="N630" s="237" t="s">
        <v>22</v>
      </c>
      <c r="O630" s="237" t="s">
        <v>22</v>
      </c>
      <c r="P630" s="237" t="s">
        <v>22</v>
      </c>
      <c r="Q630" s="237" t="s">
        <v>22</v>
      </c>
      <c r="R630" s="237" t="s">
        <v>22</v>
      </c>
      <c r="S630" s="237" t="s">
        <v>22</v>
      </c>
      <c r="T630" s="237" t="s">
        <v>22</v>
      </c>
      <c r="U630" s="237" t="s">
        <v>22</v>
      </c>
      <c r="V630" s="237" t="s">
        <v>141</v>
      </c>
      <c r="W630" s="324"/>
    </row>
    <row r="631" spans="1:23" s="212" customFormat="1" ht="25.5">
      <c r="A631" s="233" t="s">
        <v>865</v>
      </c>
      <c r="B631" s="233" t="s">
        <v>431</v>
      </c>
      <c r="C631" s="399" t="s">
        <v>26</v>
      </c>
      <c r="D631" s="233" t="s">
        <v>400</v>
      </c>
      <c r="E631" s="387">
        <v>44839</v>
      </c>
      <c r="F631" s="384">
        <v>44866</v>
      </c>
      <c r="G631" s="384">
        <v>44866</v>
      </c>
      <c r="H631" s="380"/>
      <c r="I631" s="377">
        <v>449976</v>
      </c>
      <c r="J631" s="380"/>
      <c r="K631" s="381" t="s">
        <v>210</v>
      </c>
      <c r="L631" s="231">
        <v>100</v>
      </c>
      <c r="M631" s="400">
        <v>138</v>
      </c>
      <c r="N631" s="287" t="s">
        <v>22</v>
      </c>
      <c r="O631" s="236" t="s">
        <v>22</v>
      </c>
      <c r="P631" s="287" t="s">
        <v>22</v>
      </c>
      <c r="Q631" s="287" t="s">
        <v>22</v>
      </c>
      <c r="R631" s="287" t="s">
        <v>22</v>
      </c>
      <c r="S631" s="287" t="s">
        <v>22</v>
      </c>
      <c r="T631" s="287" t="s">
        <v>22</v>
      </c>
      <c r="U631" s="287" t="s">
        <v>22</v>
      </c>
      <c r="V631" s="237" t="s">
        <v>141</v>
      </c>
      <c r="W631" s="324"/>
    </row>
    <row r="632" spans="1:23" s="212" customFormat="1" ht="25.5">
      <c r="A632" s="315" t="s">
        <v>866</v>
      </c>
      <c r="B632" s="324" t="s">
        <v>1209</v>
      </c>
      <c r="C632" s="399" t="s">
        <v>32</v>
      </c>
      <c r="D632" s="399" t="s">
        <v>400</v>
      </c>
      <c r="E632" s="391">
        <v>44852</v>
      </c>
      <c r="F632" s="391">
        <v>44896</v>
      </c>
      <c r="G632" s="407">
        <v>44896</v>
      </c>
      <c r="H632" s="428"/>
      <c r="I632" s="377">
        <v>383934</v>
      </c>
      <c r="J632" s="380"/>
      <c r="K632" s="381" t="s">
        <v>210</v>
      </c>
      <c r="L632" s="231">
        <v>100</v>
      </c>
      <c r="M632" s="237">
        <v>138</v>
      </c>
      <c r="N632" s="237" t="s">
        <v>22</v>
      </c>
      <c r="O632" s="237" t="s">
        <v>22</v>
      </c>
      <c r="P632" s="237" t="s">
        <v>22</v>
      </c>
      <c r="Q632" s="237" t="s">
        <v>22</v>
      </c>
      <c r="R632" s="237" t="s">
        <v>22</v>
      </c>
      <c r="S632" s="237" t="s">
        <v>22</v>
      </c>
      <c r="T632" s="237" t="s">
        <v>22</v>
      </c>
      <c r="U632" s="237" t="s">
        <v>22</v>
      </c>
      <c r="V632" s="237" t="s">
        <v>141</v>
      </c>
      <c r="W632" s="324"/>
    </row>
    <row r="633" spans="1:23" s="212" customFormat="1" ht="25.5">
      <c r="A633" s="315" t="s">
        <v>1522</v>
      </c>
      <c r="B633" s="324" t="s">
        <v>873</v>
      </c>
      <c r="C633" s="399" t="s">
        <v>347</v>
      </c>
      <c r="D633" s="399" t="s">
        <v>874</v>
      </c>
      <c r="E633" s="391">
        <v>44684</v>
      </c>
      <c r="F633" s="391">
        <v>44923</v>
      </c>
      <c r="G633" s="407">
        <v>44923</v>
      </c>
      <c r="H633" s="428"/>
      <c r="I633" s="404">
        <v>5376538</v>
      </c>
      <c r="J633" s="380"/>
      <c r="K633" s="381" t="s">
        <v>210</v>
      </c>
      <c r="L633" s="324">
        <v>100</v>
      </c>
      <c r="M633" s="237" t="s">
        <v>22</v>
      </c>
      <c r="N633" s="237">
        <v>138</v>
      </c>
      <c r="O633" s="237" t="s">
        <v>22</v>
      </c>
      <c r="P633" s="237" t="s">
        <v>22</v>
      </c>
      <c r="Q633" s="237" t="s">
        <v>22</v>
      </c>
      <c r="R633" s="237" t="s">
        <v>22</v>
      </c>
      <c r="S633" s="237" t="s">
        <v>22</v>
      </c>
      <c r="T633" s="237" t="s">
        <v>22</v>
      </c>
      <c r="U633" s="237" t="s">
        <v>22</v>
      </c>
      <c r="V633" s="237" t="s">
        <v>141</v>
      </c>
      <c r="W633" s="324"/>
    </row>
    <row r="634" spans="1:23" s="212" customFormat="1" ht="38.25">
      <c r="A634" s="315" t="s">
        <v>928</v>
      </c>
      <c r="B634" s="324" t="s">
        <v>875</v>
      </c>
      <c r="C634" s="399" t="s">
        <v>925</v>
      </c>
      <c r="D634" s="399" t="s">
        <v>876</v>
      </c>
      <c r="E634" s="387">
        <v>44774</v>
      </c>
      <c r="F634" s="391">
        <v>44917</v>
      </c>
      <c r="G634" s="391">
        <v>44917</v>
      </c>
      <c r="H634" s="428"/>
      <c r="I634" s="404">
        <v>3647282</v>
      </c>
      <c r="J634" s="380"/>
      <c r="K634" s="381" t="s">
        <v>210</v>
      </c>
      <c r="L634" s="324">
        <v>100</v>
      </c>
      <c r="M634" s="237" t="s">
        <v>22</v>
      </c>
      <c r="N634" s="237">
        <v>138</v>
      </c>
      <c r="O634" s="237" t="s">
        <v>22</v>
      </c>
      <c r="P634" s="237" t="s">
        <v>22</v>
      </c>
      <c r="Q634" s="237" t="s">
        <v>22</v>
      </c>
      <c r="R634" s="237" t="s">
        <v>22</v>
      </c>
      <c r="S634" s="237" t="s">
        <v>22</v>
      </c>
      <c r="T634" s="237" t="s">
        <v>22</v>
      </c>
      <c r="U634" s="237" t="s">
        <v>22</v>
      </c>
      <c r="V634" s="237" t="s">
        <v>141</v>
      </c>
      <c r="W634" s="324"/>
    </row>
    <row r="635" spans="1:23" s="212" customFormat="1" ht="38.25">
      <c r="A635" s="315" t="s">
        <v>929</v>
      </c>
      <c r="B635" s="324" t="s">
        <v>877</v>
      </c>
      <c r="C635" s="399" t="s">
        <v>903</v>
      </c>
      <c r="D635" s="399" t="s">
        <v>878</v>
      </c>
      <c r="E635" s="391">
        <v>44718</v>
      </c>
      <c r="F635" s="391">
        <v>44916</v>
      </c>
      <c r="G635" s="391">
        <v>44916</v>
      </c>
      <c r="H635" s="428"/>
      <c r="I635" s="404">
        <v>5142682</v>
      </c>
      <c r="J635" s="380"/>
      <c r="K635" s="381" t="s">
        <v>210</v>
      </c>
      <c r="L635" s="324">
        <v>100</v>
      </c>
      <c r="M635" s="237" t="s">
        <v>22</v>
      </c>
      <c r="N635" s="237">
        <v>69</v>
      </c>
      <c r="O635" s="237" t="s">
        <v>22</v>
      </c>
      <c r="P635" s="237" t="s">
        <v>22</v>
      </c>
      <c r="Q635" s="237" t="s">
        <v>22</v>
      </c>
      <c r="R635" s="237" t="s">
        <v>22</v>
      </c>
      <c r="S635" s="237" t="s">
        <v>22</v>
      </c>
      <c r="T635" s="237" t="s">
        <v>22</v>
      </c>
      <c r="U635" s="237" t="s">
        <v>22</v>
      </c>
      <c r="V635" s="237" t="s">
        <v>141</v>
      </c>
      <c r="W635" s="324"/>
    </row>
    <row r="636" spans="1:23" s="212" customFormat="1" ht="38.25">
      <c r="A636" s="315" t="s">
        <v>930</v>
      </c>
      <c r="B636" s="324" t="s">
        <v>879</v>
      </c>
      <c r="C636" s="399" t="s">
        <v>908</v>
      </c>
      <c r="D636" s="399" t="s">
        <v>880</v>
      </c>
      <c r="E636" s="387">
        <v>44747</v>
      </c>
      <c r="F636" s="391">
        <v>44917</v>
      </c>
      <c r="G636" s="407">
        <v>44917</v>
      </c>
      <c r="H636" s="428"/>
      <c r="I636" s="404">
        <v>4855264</v>
      </c>
      <c r="J636" s="380"/>
      <c r="K636" s="381" t="s">
        <v>210</v>
      </c>
      <c r="L636" s="324">
        <v>100</v>
      </c>
      <c r="M636" s="237">
        <v>138</v>
      </c>
      <c r="N636" s="237" t="s">
        <v>22</v>
      </c>
      <c r="O636" s="237" t="s">
        <v>22</v>
      </c>
      <c r="P636" s="237" t="s">
        <v>22</v>
      </c>
      <c r="Q636" s="237" t="s">
        <v>22</v>
      </c>
      <c r="R636" s="237" t="s">
        <v>22</v>
      </c>
      <c r="S636" s="237" t="s">
        <v>22</v>
      </c>
      <c r="T636" s="237" t="s">
        <v>22</v>
      </c>
      <c r="U636" s="237" t="s">
        <v>22</v>
      </c>
      <c r="V636" s="237" t="s">
        <v>141</v>
      </c>
      <c r="W636" s="324"/>
    </row>
    <row r="637" spans="1:23" s="212" customFormat="1" ht="25.5">
      <c r="A637" s="315" t="s">
        <v>881</v>
      </c>
      <c r="B637" s="324" t="s">
        <v>882</v>
      </c>
      <c r="C637" s="399" t="s">
        <v>909</v>
      </c>
      <c r="D637" s="399" t="s">
        <v>912</v>
      </c>
      <c r="E637" s="391">
        <v>44718</v>
      </c>
      <c r="F637" s="391">
        <v>45107</v>
      </c>
      <c r="G637" s="407">
        <v>45107</v>
      </c>
      <c r="H637" s="428"/>
      <c r="I637" s="404">
        <v>5755341</v>
      </c>
      <c r="J637" s="380"/>
      <c r="K637" s="381" t="s">
        <v>210</v>
      </c>
      <c r="L637" s="386">
        <v>100</v>
      </c>
      <c r="M637" s="237" t="s">
        <v>22</v>
      </c>
      <c r="N637" s="237">
        <v>138</v>
      </c>
      <c r="O637" s="237" t="s">
        <v>22</v>
      </c>
      <c r="P637" s="237" t="s">
        <v>22</v>
      </c>
      <c r="Q637" s="237" t="s">
        <v>22</v>
      </c>
      <c r="R637" s="237" t="s">
        <v>22</v>
      </c>
      <c r="S637" s="237" t="s">
        <v>22</v>
      </c>
      <c r="T637" s="237" t="s">
        <v>22</v>
      </c>
      <c r="U637" s="237" t="s">
        <v>22</v>
      </c>
      <c r="V637" s="237" t="s">
        <v>141</v>
      </c>
      <c r="W637" s="324"/>
    </row>
    <row r="638" spans="1:23" s="212" customFormat="1" ht="25.5">
      <c r="A638" s="315" t="s">
        <v>883</v>
      </c>
      <c r="B638" s="324" t="s">
        <v>884</v>
      </c>
      <c r="C638" s="399" t="s">
        <v>286</v>
      </c>
      <c r="D638" s="399" t="s">
        <v>913</v>
      </c>
      <c r="E638" s="387">
        <v>44830</v>
      </c>
      <c r="F638" s="391">
        <v>44922</v>
      </c>
      <c r="G638" s="391">
        <v>44922</v>
      </c>
      <c r="H638" s="428"/>
      <c r="I638" s="404">
        <v>683101</v>
      </c>
      <c r="J638" s="380"/>
      <c r="K638" s="381" t="s">
        <v>210</v>
      </c>
      <c r="L638" s="324">
        <v>100</v>
      </c>
      <c r="M638" s="237">
        <v>138</v>
      </c>
      <c r="N638" s="237" t="s">
        <v>22</v>
      </c>
      <c r="O638" s="237" t="s">
        <v>22</v>
      </c>
      <c r="P638" s="237" t="s">
        <v>22</v>
      </c>
      <c r="Q638" s="237" t="s">
        <v>22</v>
      </c>
      <c r="R638" s="237" t="s">
        <v>22</v>
      </c>
      <c r="S638" s="237" t="s">
        <v>22</v>
      </c>
      <c r="T638" s="237" t="s">
        <v>22</v>
      </c>
      <c r="U638" s="237" t="s">
        <v>22</v>
      </c>
      <c r="V638" s="237" t="s">
        <v>141</v>
      </c>
      <c r="W638" s="324"/>
    </row>
    <row r="639" spans="1:23" s="212" customFormat="1" ht="25.5">
      <c r="A639" s="315" t="s">
        <v>885</v>
      </c>
      <c r="B639" s="324" t="s">
        <v>886</v>
      </c>
      <c r="C639" s="399" t="s">
        <v>40</v>
      </c>
      <c r="D639" s="399" t="s">
        <v>914</v>
      </c>
      <c r="E639" s="387">
        <v>44738</v>
      </c>
      <c r="F639" s="391">
        <v>44925</v>
      </c>
      <c r="G639" s="407">
        <v>44925</v>
      </c>
      <c r="H639" s="428"/>
      <c r="I639" s="404">
        <v>4065847</v>
      </c>
      <c r="J639" s="380"/>
      <c r="K639" s="381" t="s">
        <v>210</v>
      </c>
      <c r="L639" s="324">
        <v>100</v>
      </c>
      <c r="M639" s="237" t="s">
        <v>22</v>
      </c>
      <c r="N639" s="237">
        <v>138</v>
      </c>
      <c r="O639" s="237" t="s">
        <v>22</v>
      </c>
      <c r="P639" s="237" t="s">
        <v>22</v>
      </c>
      <c r="Q639" s="237" t="s">
        <v>22</v>
      </c>
      <c r="R639" s="237" t="s">
        <v>22</v>
      </c>
      <c r="S639" s="237" t="s">
        <v>22</v>
      </c>
      <c r="T639" s="237" t="s">
        <v>22</v>
      </c>
      <c r="U639" s="237" t="s">
        <v>22</v>
      </c>
      <c r="V639" s="237" t="s">
        <v>141</v>
      </c>
      <c r="W639" s="324"/>
    </row>
    <row r="640" spans="1:23" s="212" customFormat="1" ht="25.5">
      <c r="A640" s="315" t="s">
        <v>887</v>
      </c>
      <c r="B640" s="324" t="s">
        <v>888</v>
      </c>
      <c r="C640" s="399" t="s">
        <v>906</v>
      </c>
      <c r="D640" s="399" t="s">
        <v>915</v>
      </c>
      <c r="E640" s="391">
        <v>44781</v>
      </c>
      <c r="F640" s="387">
        <v>44909</v>
      </c>
      <c r="G640" s="407">
        <v>44909</v>
      </c>
      <c r="H640" s="428"/>
      <c r="I640" s="404">
        <v>2080917</v>
      </c>
      <c r="J640" s="380"/>
      <c r="K640" s="381" t="s">
        <v>210</v>
      </c>
      <c r="L640" s="231">
        <v>100</v>
      </c>
      <c r="M640" s="237" t="s">
        <v>22</v>
      </c>
      <c r="N640" s="237">
        <v>138</v>
      </c>
      <c r="O640" s="237" t="s">
        <v>22</v>
      </c>
      <c r="P640" s="237" t="s">
        <v>22</v>
      </c>
      <c r="Q640" s="237" t="s">
        <v>22</v>
      </c>
      <c r="R640" s="237" t="s">
        <v>22</v>
      </c>
      <c r="S640" s="237" t="s">
        <v>22</v>
      </c>
      <c r="T640" s="237" t="s">
        <v>22</v>
      </c>
      <c r="U640" s="237" t="s">
        <v>22</v>
      </c>
      <c r="V640" s="237" t="s">
        <v>141</v>
      </c>
      <c r="W640" s="324"/>
    </row>
    <row r="641" spans="1:23" s="212" customFormat="1" ht="38.25">
      <c r="A641" s="315" t="s">
        <v>889</v>
      </c>
      <c r="B641" s="324" t="s">
        <v>890</v>
      </c>
      <c r="C641" s="399" t="s">
        <v>910</v>
      </c>
      <c r="D641" s="399" t="s">
        <v>916</v>
      </c>
      <c r="E641" s="387">
        <v>44771</v>
      </c>
      <c r="F641" s="345">
        <v>44910</v>
      </c>
      <c r="G641" s="346">
        <v>44910</v>
      </c>
      <c r="H641" s="428"/>
      <c r="I641" s="404">
        <v>2883866</v>
      </c>
      <c r="J641" s="380"/>
      <c r="K641" s="381" t="s">
        <v>210</v>
      </c>
      <c r="L641" s="261">
        <v>100</v>
      </c>
      <c r="M641" s="237" t="s">
        <v>22</v>
      </c>
      <c r="N641" s="237">
        <v>138</v>
      </c>
      <c r="O641" s="237" t="s">
        <v>22</v>
      </c>
      <c r="P641" s="237" t="s">
        <v>22</v>
      </c>
      <c r="Q641" s="237" t="s">
        <v>22</v>
      </c>
      <c r="R641" s="237" t="s">
        <v>22</v>
      </c>
      <c r="S641" s="237" t="s">
        <v>22</v>
      </c>
      <c r="T641" s="237" t="s">
        <v>22</v>
      </c>
      <c r="U641" s="237" t="s">
        <v>22</v>
      </c>
      <c r="V641" s="237" t="s">
        <v>141</v>
      </c>
      <c r="W641" s="324"/>
    </row>
    <row r="642" spans="1:23" s="212" customFormat="1" ht="57.75" customHeight="1">
      <c r="A642" s="315" t="s">
        <v>891</v>
      </c>
      <c r="B642" s="324" t="s">
        <v>892</v>
      </c>
      <c r="C642" s="399" t="s">
        <v>26</v>
      </c>
      <c r="D642" s="399" t="s">
        <v>917</v>
      </c>
      <c r="E642" s="391">
        <v>44757</v>
      </c>
      <c r="F642" s="232">
        <v>45064</v>
      </c>
      <c r="G642" s="385">
        <v>45064</v>
      </c>
      <c r="H642" s="428"/>
      <c r="I642" s="377">
        <v>5122938</v>
      </c>
      <c r="J642" s="380"/>
      <c r="K642" s="381" t="s">
        <v>210</v>
      </c>
      <c r="L642" s="413">
        <v>100</v>
      </c>
      <c r="M642" s="237">
        <v>69</v>
      </c>
      <c r="N642" s="237">
        <v>138</v>
      </c>
      <c r="O642" s="237" t="s">
        <v>22</v>
      </c>
      <c r="P642" s="237" t="s">
        <v>22</v>
      </c>
      <c r="Q642" s="237" t="s">
        <v>22</v>
      </c>
      <c r="R642" s="237" t="s">
        <v>22</v>
      </c>
      <c r="S642" s="237" t="s">
        <v>22</v>
      </c>
      <c r="T642" s="237" t="s">
        <v>22</v>
      </c>
      <c r="U642" s="237" t="s">
        <v>22</v>
      </c>
      <c r="V642" s="237" t="s">
        <v>141</v>
      </c>
      <c r="W642" s="324"/>
    </row>
    <row r="643" spans="1:23" s="212" customFormat="1" ht="25.5">
      <c r="A643" s="315" t="s">
        <v>893</v>
      </c>
      <c r="B643" s="324" t="s">
        <v>894</v>
      </c>
      <c r="C643" s="399" t="s">
        <v>907</v>
      </c>
      <c r="D643" s="399" t="s">
        <v>895</v>
      </c>
      <c r="E643" s="391">
        <v>44817</v>
      </c>
      <c r="F643" s="391">
        <v>44915</v>
      </c>
      <c r="G643" s="407">
        <v>44915</v>
      </c>
      <c r="H643" s="428"/>
      <c r="I643" s="377">
        <v>288582</v>
      </c>
      <c r="J643" s="380"/>
      <c r="K643" s="381" t="s">
        <v>210</v>
      </c>
      <c r="L643" s="324">
        <v>100</v>
      </c>
      <c r="M643" s="237">
        <v>345</v>
      </c>
      <c r="N643" s="237" t="s">
        <v>22</v>
      </c>
      <c r="O643" s="237" t="s">
        <v>22</v>
      </c>
      <c r="P643" s="237" t="s">
        <v>22</v>
      </c>
      <c r="Q643" s="237" t="s">
        <v>22</v>
      </c>
      <c r="R643" s="237" t="s">
        <v>22</v>
      </c>
      <c r="S643" s="237" t="s">
        <v>22</v>
      </c>
      <c r="T643" s="237" t="s">
        <v>22</v>
      </c>
      <c r="U643" s="237" t="s">
        <v>22</v>
      </c>
      <c r="V643" s="237" t="s">
        <v>141</v>
      </c>
      <c r="W643" s="324"/>
    </row>
    <row r="644" spans="1:23" s="212" customFormat="1" ht="38.25">
      <c r="A644" s="315" t="s">
        <v>896</v>
      </c>
      <c r="B644" s="231" t="s">
        <v>2232</v>
      </c>
      <c r="C644" s="399" t="s">
        <v>101</v>
      </c>
      <c r="D644" s="399" t="s">
        <v>918</v>
      </c>
      <c r="E644" s="387">
        <v>44879</v>
      </c>
      <c r="F644" s="391">
        <v>45105</v>
      </c>
      <c r="G644" s="407">
        <v>45105</v>
      </c>
      <c r="H644" s="428"/>
      <c r="I644" s="377">
        <v>1911568</v>
      </c>
      <c r="J644" s="380"/>
      <c r="K644" s="381" t="s">
        <v>210</v>
      </c>
      <c r="L644" s="324">
        <v>100</v>
      </c>
      <c r="M644" s="237" t="s">
        <v>22</v>
      </c>
      <c r="N644" s="237">
        <v>138</v>
      </c>
      <c r="O644" s="237" t="s">
        <v>22</v>
      </c>
      <c r="P644" s="237" t="s">
        <v>22</v>
      </c>
      <c r="Q644" s="237" t="s">
        <v>22</v>
      </c>
      <c r="R644" s="237" t="s">
        <v>22</v>
      </c>
      <c r="S644" s="237" t="s">
        <v>22</v>
      </c>
      <c r="T644" s="237" t="s">
        <v>22</v>
      </c>
      <c r="U644" s="237" t="s">
        <v>22</v>
      </c>
      <c r="V644" s="237" t="s">
        <v>141</v>
      </c>
      <c r="W644" s="324"/>
    </row>
    <row r="645" spans="1:23" s="212" customFormat="1" ht="51">
      <c r="A645" s="315" t="s">
        <v>897</v>
      </c>
      <c r="B645" s="324" t="s">
        <v>898</v>
      </c>
      <c r="C645" s="399" t="s">
        <v>145</v>
      </c>
      <c r="D645" s="399" t="s">
        <v>899</v>
      </c>
      <c r="E645" s="387">
        <v>44785</v>
      </c>
      <c r="F645" s="255">
        <v>45229</v>
      </c>
      <c r="G645" s="407"/>
      <c r="H645" s="428"/>
      <c r="I645" s="404">
        <v>11566138</v>
      </c>
      <c r="J645" s="380"/>
      <c r="K645" s="381" t="s">
        <v>210</v>
      </c>
      <c r="L645" s="262">
        <v>96</v>
      </c>
      <c r="M645" s="237">
        <v>138</v>
      </c>
      <c r="N645" s="237" t="s">
        <v>22</v>
      </c>
      <c r="O645" s="237" t="s">
        <v>22</v>
      </c>
      <c r="P645" s="237" t="s">
        <v>22</v>
      </c>
      <c r="Q645" s="237" t="s">
        <v>22</v>
      </c>
      <c r="R645" s="237" t="s">
        <v>22</v>
      </c>
      <c r="S645" s="237" t="s">
        <v>22</v>
      </c>
      <c r="T645" s="237" t="s">
        <v>22</v>
      </c>
      <c r="U645" s="237" t="s">
        <v>22</v>
      </c>
      <c r="V645" s="237" t="s">
        <v>141</v>
      </c>
      <c r="W645" s="324"/>
    </row>
    <row r="646" spans="1:23" s="212" customFormat="1" ht="31.5" customHeight="1">
      <c r="A646" s="315" t="s">
        <v>900</v>
      </c>
      <c r="B646" s="324" t="s">
        <v>901</v>
      </c>
      <c r="C646" s="399" t="s">
        <v>83</v>
      </c>
      <c r="D646" s="399" t="s">
        <v>919</v>
      </c>
      <c r="E646" s="387">
        <v>44863</v>
      </c>
      <c r="F646" s="391">
        <v>45041</v>
      </c>
      <c r="G646" s="407">
        <v>45041</v>
      </c>
      <c r="H646" s="428"/>
      <c r="I646" s="404">
        <v>17642817</v>
      </c>
      <c r="J646" s="380"/>
      <c r="K646" s="381" t="s">
        <v>210</v>
      </c>
      <c r="L646" s="386">
        <v>100</v>
      </c>
      <c r="M646" s="237" t="s">
        <v>22</v>
      </c>
      <c r="N646" s="237">
        <v>138</v>
      </c>
      <c r="O646" s="237" t="s">
        <v>22</v>
      </c>
      <c r="P646" s="237" t="s">
        <v>22</v>
      </c>
      <c r="Q646" s="237" t="s">
        <v>22</v>
      </c>
      <c r="R646" s="237" t="s">
        <v>22</v>
      </c>
      <c r="S646" s="237" t="s">
        <v>22</v>
      </c>
      <c r="T646" s="237" t="s">
        <v>22</v>
      </c>
      <c r="U646" s="237" t="s">
        <v>22</v>
      </c>
      <c r="V646" s="237" t="s">
        <v>141</v>
      </c>
      <c r="W646" s="324"/>
    </row>
    <row r="647" spans="1:23" s="212" customFormat="1" ht="38.25">
      <c r="A647" s="315" t="s">
        <v>931</v>
      </c>
      <c r="B647" s="324" t="s">
        <v>1473</v>
      </c>
      <c r="C647" s="399" t="s">
        <v>41</v>
      </c>
      <c r="D647" s="399" t="s">
        <v>902</v>
      </c>
      <c r="E647" s="391">
        <v>44753</v>
      </c>
      <c r="F647" s="391">
        <v>44909</v>
      </c>
      <c r="G647" s="407">
        <v>44909</v>
      </c>
      <c r="H647" s="428"/>
      <c r="I647" s="377">
        <v>5171022</v>
      </c>
      <c r="J647" s="380"/>
      <c r="K647" s="381" t="s">
        <v>210</v>
      </c>
      <c r="L647" s="324">
        <v>100</v>
      </c>
      <c r="M647" s="237" t="s">
        <v>22</v>
      </c>
      <c r="N647" s="237">
        <v>138</v>
      </c>
      <c r="O647" s="237" t="s">
        <v>22</v>
      </c>
      <c r="P647" s="237" t="s">
        <v>22</v>
      </c>
      <c r="Q647" s="237" t="s">
        <v>22</v>
      </c>
      <c r="R647" s="237" t="s">
        <v>22</v>
      </c>
      <c r="S647" s="237" t="s">
        <v>22</v>
      </c>
      <c r="T647" s="237" t="s">
        <v>22</v>
      </c>
      <c r="U647" s="237" t="s">
        <v>22</v>
      </c>
      <c r="V647" s="237" t="s">
        <v>141</v>
      </c>
      <c r="W647" s="324"/>
    </row>
    <row r="648" spans="1:23" s="212" customFormat="1" ht="51">
      <c r="A648" s="315" t="s">
        <v>932</v>
      </c>
      <c r="B648" s="324" t="s">
        <v>1614</v>
      </c>
      <c r="C648" s="399" t="s">
        <v>174</v>
      </c>
      <c r="D648" s="399" t="s">
        <v>920</v>
      </c>
      <c r="E648" s="391">
        <v>44792</v>
      </c>
      <c r="F648" s="391">
        <v>45049</v>
      </c>
      <c r="G648" s="407">
        <v>45049</v>
      </c>
      <c r="H648" s="428"/>
      <c r="I648" s="404">
        <v>16173528</v>
      </c>
      <c r="J648" s="380"/>
      <c r="K648" s="381" t="s">
        <v>210</v>
      </c>
      <c r="L648" s="231">
        <v>100</v>
      </c>
      <c r="M648" s="237" t="s">
        <v>22</v>
      </c>
      <c r="N648" s="237">
        <v>138</v>
      </c>
      <c r="O648" s="237" t="s">
        <v>22</v>
      </c>
      <c r="P648" s="237" t="s">
        <v>22</v>
      </c>
      <c r="Q648" s="237" t="s">
        <v>22</v>
      </c>
      <c r="R648" s="237" t="s">
        <v>22</v>
      </c>
      <c r="S648" s="237" t="s">
        <v>22</v>
      </c>
      <c r="T648" s="237" t="s">
        <v>22</v>
      </c>
      <c r="U648" s="237" t="s">
        <v>22</v>
      </c>
      <c r="V648" s="237" t="s">
        <v>141</v>
      </c>
      <c r="W648" s="324"/>
    </row>
    <row r="649" spans="1:23" s="212" customFormat="1" ht="38.25">
      <c r="A649" s="315" t="s">
        <v>1049</v>
      </c>
      <c r="B649" s="231" t="s">
        <v>2233</v>
      </c>
      <c r="C649" s="399" t="s">
        <v>174</v>
      </c>
      <c r="D649" s="399" t="s">
        <v>919</v>
      </c>
      <c r="E649" s="391">
        <v>44813</v>
      </c>
      <c r="F649" s="391">
        <v>45054</v>
      </c>
      <c r="G649" s="407">
        <v>45054</v>
      </c>
      <c r="H649" s="428"/>
      <c r="I649" s="404">
        <v>13890108</v>
      </c>
      <c r="J649" s="380"/>
      <c r="K649" s="381" t="s">
        <v>210</v>
      </c>
      <c r="L649" s="231">
        <v>100</v>
      </c>
      <c r="M649" s="237" t="s">
        <v>22</v>
      </c>
      <c r="N649" s="237">
        <v>138</v>
      </c>
      <c r="O649" s="237" t="s">
        <v>22</v>
      </c>
      <c r="P649" s="237" t="s">
        <v>22</v>
      </c>
      <c r="Q649" s="237" t="s">
        <v>22</v>
      </c>
      <c r="R649" s="237" t="s">
        <v>22</v>
      </c>
      <c r="S649" s="237" t="s">
        <v>22</v>
      </c>
      <c r="T649" s="237" t="s">
        <v>22</v>
      </c>
      <c r="U649" s="237" t="s">
        <v>22</v>
      </c>
      <c r="V649" s="237" t="s">
        <v>141</v>
      </c>
      <c r="W649" s="324"/>
    </row>
    <row r="650" spans="1:23" s="212" customFormat="1" ht="25.5">
      <c r="A650" s="324" t="s">
        <v>983</v>
      </c>
      <c r="B650" s="324" t="s">
        <v>984</v>
      </c>
      <c r="C650" s="399" t="s">
        <v>185</v>
      </c>
      <c r="D650" s="399" t="s">
        <v>985</v>
      </c>
      <c r="E650" s="387">
        <v>45141</v>
      </c>
      <c r="F650" s="391">
        <v>45245</v>
      </c>
      <c r="G650" s="407"/>
      <c r="H650" s="428"/>
      <c r="I650" s="377">
        <v>1120615</v>
      </c>
      <c r="J650" s="380"/>
      <c r="K650" s="381" t="s">
        <v>210</v>
      </c>
      <c r="L650" s="324">
        <v>81</v>
      </c>
      <c r="M650" s="237" t="s">
        <v>22</v>
      </c>
      <c r="N650" s="237">
        <v>138</v>
      </c>
      <c r="O650" s="237" t="s">
        <v>22</v>
      </c>
      <c r="P650" s="237" t="s">
        <v>22</v>
      </c>
      <c r="Q650" s="237" t="s">
        <v>22</v>
      </c>
      <c r="R650" s="237" t="s">
        <v>22</v>
      </c>
      <c r="S650" s="237" t="s">
        <v>22</v>
      </c>
      <c r="T650" s="237" t="s">
        <v>22</v>
      </c>
      <c r="U650" s="237" t="s">
        <v>22</v>
      </c>
      <c r="V650" s="237" t="s">
        <v>141</v>
      </c>
      <c r="W650" s="324"/>
    </row>
    <row r="651" spans="1:23" s="212" customFormat="1" ht="38.25">
      <c r="A651" s="324" t="s">
        <v>997</v>
      </c>
      <c r="B651" s="324" t="s">
        <v>998</v>
      </c>
      <c r="C651" s="399" t="s">
        <v>999</v>
      </c>
      <c r="D651" s="399" t="s">
        <v>1000</v>
      </c>
      <c r="E651" s="391">
        <v>44872</v>
      </c>
      <c r="F651" s="391">
        <v>45041</v>
      </c>
      <c r="G651" s="407">
        <v>45041</v>
      </c>
      <c r="H651" s="428"/>
      <c r="I651" s="404">
        <v>486819</v>
      </c>
      <c r="J651" s="380"/>
      <c r="K651" s="381" t="s">
        <v>210</v>
      </c>
      <c r="L651" s="324">
        <v>100</v>
      </c>
      <c r="M651" s="237">
        <v>138</v>
      </c>
      <c r="N651" s="237" t="s">
        <v>22</v>
      </c>
      <c r="O651" s="237" t="s">
        <v>22</v>
      </c>
      <c r="P651" s="237" t="s">
        <v>22</v>
      </c>
      <c r="Q651" s="237" t="s">
        <v>22</v>
      </c>
      <c r="R651" s="237" t="s">
        <v>22</v>
      </c>
      <c r="S651" s="237" t="s">
        <v>22</v>
      </c>
      <c r="T651" s="237" t="s">
        <v>22</v>
      </c>
      <c r="U651" s="237" t="s">
        <v>22</v>
      </c>
      <c r="V651" s="237" t="s">
        <v>141</v>
      </c>
      <c r="W651" s="324"/>
    </row>
    <row r="652" spans="1:23" s="212" customFormat="1" ht="25.5">
      <c r="A652" s="324" t="s">
        <v>994</v>
      </c>
      <c r="B652" s="324" t="s">
        <v>995</v>
      </c>
      <c r="C652" s="399" t="s">
        <v>996</v>
      </c>
      <c r="D652" s="399" t="s">
        <v>1000</v>
      </c>
      <c r="E652" s="391">
        <v>44841</v>
      </c>
      <c r="F652" s="391">
        <v>44904</v>
      </c>
      <c r="G652" s="391">
        <v>44904</v>
      </c>
      <c r="H652" s="428"/>
      <c r="I652" s="404">
        <v>485178</v>
      </c>
      <c r="J652" s="380"/>
      <c r="K652" s="381" t="s">
        <v>210</v>
      </c>
      <c r="L652" s="231">
        <v>100</v>
      </c>
      <c r="M652" s="237">
        <v>138</v>
      </c>
      <c r="N652" s="237" t="s">
        <v>22</v>
      </c>
      <c r="O652" s="237" t="s">
        <v>22</v>
      </c>
      <c r="P652" s="237" t="s">
        <v>22</v>
      </c>
      <c r="Q652" s="237" t="s">
        <v>22</v>
      </c>
      <c r="R652" s="237" t="s">
        <v>22</v>
      </c>
      <c r="S652" s="237" t="s">
        <v>22</v>
      </c>
      <c r="T652" s="237" t="s">
        <v>22</v>
      </c>
      <c r="U652" s="237" t="s">
        <v>22</v>
      </c>
      <c r="V652" s="237" t="s">
        <v>141</v>
      </c>
      <c r="W652" s="324"/>
    </row>
    <row r="653" spans="1:23" s="212" customFormat="1" ht="51">
      <c r="A653" s="324" t="s">
        <v>954</v>
      </c>
      <c r="B653" s="324" t="s">
        <v>992</v>
      </c>
      <c r="C653" s="399" t="s">
        <v>78</v>
      </c>
      <c r="D653" s="399" t="s">
        <v>993</v>
      </c>
      <c r="E653" s="391">
        <v>44823</v>
      </c>
      <c r="F653" s="391">
        <v>45047</v>
      </c>
      <c r="G653" s="407">
        <v>45047</v>
      </c>
      <c r="H653" s="428"/>
      <c r="I653" s="404">
        <v>7673504</v>
      </c>
      <c r="J653" s="380"/>
      <c r="K653" s="381" t="s">
        <v>210</v>
      </c>
      <c r="L653" s="386">
        <v>100</v>
      </c>
      <c r="M653" s="237">
        <v>138</v>
      </c>
      <c r="N653" s="237" t="s">
        <v>22</v>
      </c>
      <c r="O653" s="237" t="s">
        <v>22</v>
      </c>
      <c r="P653" s="237" t="s">
        <v>22</v>
      </c>
      <c r="Q653" s="237" t="s">
        <v>22</v>
      </c>
      <c r="R653" s="237" t="s">
        <v>22</v>
      </c>
      <c r="S653" s="237" t="s">
        <v>22</v>
      </c>
      <c r="T653" s="237" t="s">
        <v>22</v>
      </c>
      <c r="U653" s="237" t="s">
        <v>22</v>
      </c>
      <c r="V653" s="237" t="s">
        <v>141</v>
      </c>
      <c r="W653" s="324"/>
    </row>
    <row r="654" spans="1:23" s="212" customFormat="1" ht="25.5">
      <c r="A654" s="324" t="s">
        <v>955</v>
      </c>
      <c r="B654" s="324" t="s">
        <v>1001</v>
      </c>
      <c r="C654" s="399" t="s">
        <v>32</v>
      </c>
      <c r="D654" s="399" t="s">
        <v>1002</v>
      </c>
      <c r="E654" s="387">
        <v>44846</v>
      </c>
      <c r="F654" s="391">
        <v>44925</v>
      </c>
      <c r="G654" s="407">
        <v>44925</v>
      </c>
      <c r="H654" s="428"/>
      <c r="I654" s="377">
        <v>2978368</v>
      </c>
      <c r="J654" s="380"/>
      <c r="K654" s="381" t="s">
        <v>210</v>
      </c>
      <c r="L654" s="324">
        <v>100</v>
      </c>
      <c r="M654" s="237">
        <v>138</v>
      </c>
      <c r="N654" s="237" t="s">
        <v>22</v>
      </c>
      <c r="O654" s="237" t="s">
        <v>22</v>
      </c>
      <c r="P654" s="237" t="s">
        <v>22</v>
      </c>
      <c r="Q654" s="237" t="s">
        <v>22</v>
      </c>
      <c r="R654" s="237" t="s">
        <v>22</v>
      </c>
      <c r="S654" s="237" t="s">
        <v>22</v>
      </c>
      <c r="T654" s="237" t="s">
        <v>22</v>
      </c>
      <c r="U654" s="237" t="s">
        <v>22</v>
      </c>
      <c r="V654" s="237" t="s">
        <v>141</v>
      </c>
      <c r="W654" s="324"/>
    </row>
    <row r="655" spans="1:23" s="212" customFormat="1" ht="25.5">
      <c r="A655" s="324" t="s">
        <v>986</v>
      </c>
      <c r="B655" s="324" t="s">
        <v>956</v>
      </c>
      <c r="C655" s="399" t="s">
        <v>987</v>
      </c>
      <c r="D655" s="399" t="s">
        <v>988</v>
      </c>
      <c r="E655" s="387">
        <v>44781</v>
      </c>
      <c r="F655" s="391">
        <v>44915</v>
      </c>
      <c r="G655" s="407">
        <v>44915</v>
      </c>
      <c r="H655" s="428"/>
      <c r="I655" s="404">
        <v>2200977</v>
      </c>
      <c r="J655" s="380"/>
      <c r="K655" s="381" t="s">
        <v>210</v>
      </c>
      <c r="L655" s="324">
        <v>100</v>
      </c>
      <c r="M655" s="237">
        <v>69</v>
      </c>
      <c r="N655" s="237" t="s">
        <v>22</v>
      </c>
      <c r="O655" s="237" t="s">
        <v>22</v>
      </c>
      <c r="P655" s="237" t="s">
        <v>22</v>
      </c>
      <c r="Q655" s="237" t="s">
        <v>22</v>
      </c>
      <c r="R655" s="237" t="s">
        <v>22</v>
      </c>
      <c r="S655" s="237" t="s">
        <v>22</v>
      </c>
      <c r="T655" s="237" t="s">
        <v>22</v>
      </c>
      <c r="U655" s="237" t="s">
        <v>22</v>
      </c>
      <c r="V655" s="237" t="s">
        <v>141</v>
      </c>
      <c r="W655" s="324"/>
    </row>
    <row r="656" spans="1:23" s="212" customFormat="1" ht="38.25">
      <c r="A656" s="324" t="s">
        <v>2662</v>
      </c>
      <c r="B656" s="324" t="s">
        <v>989</v>
      </c>
      <c r="C656" s="399" t="s">
        <v>990</v>
      </c>
      <c r="D656" s="399" t="s">
        <v>991</v>
      </c>
      <c r="E656" s="387">
        <v>44802</v>
      </c>
      <c r="F656" s="391">
        <v>45017</v>
      </c>
      <c r="G656" s="407">
        <v>45017</v>
      </c>
      <c r="H656" s="428"/>
      <c r="I656" s="377">
        <v>7687918</v>
      </c>
      <c r="J656" s="380"/>
      <c r="K656" s="381" t="s">
        <v>210</v>
      </c>
      <c r="L656" s="324">
        <v>100</v>
      </c>
      <c r="M656" s="237" t="s">
        <v>22</v>
      </c>
      <c r="N656" s="237">
        <v>138</v>
      </c>
      <c r="O656" s="237" t="s">
        <v>22</v>
      </c>
      <c r="P656" s="237" t="s">
        <v>22</v>
      </c>
      <c r="Q656" s="237" t="s">
        <v>22</v>
      </c>
      <c r="R656" s="237" t="s">
        <v>22</v>
      </c>
      <c r="S656" s="237" t="s">
        <v>22</v>
      </c>
      <c r="T656" s="237" t="s">
        <v>22</v>
      </c>
      <c r="U656" s="237" t="s">
        <v>22</v>
      </c>
      <c r="V656" s="237" t="s">
        <v>141</v>
      </c>
      <c r="W656" s="324"/>
    </row>
    <row r="657" spans="1:23" s="212" customFormat="1" ht="25.5">
      <c r="A657" s="324" t="s">
        <v>1003</v>
      </c>
      <c r="B657" s="324" t="s">
        <v>1004</v>
      </c>
      <c r="C657" s="399" t="s">
        <v>174</v>
      </c>
      <c r="D657" s="399" t="s">
        <v>1005</v>
      </c>
      <c r="E657" s="391">
        <v>44791</v>
      </c>
      <c r="F657" s="391">
        <v>44925</v>
      </c>
      <c r="G657" s="407">
        <v>44925</v>
      </c>
      <c r="H657" s="428"/>
      <c r="I657" s="404">
        <v>3023259</v>
      </c>
      <c r="J657" s="380"/>
      <c r="K657" s="381" t="s">
        <v>210</v>
      </c>
      <c r="L657" s="324">
        <v>100</v>
      </c>
      <c r="M657" s="237">
        <v>138</v>
      </c>
      <c r="N657" s="237" t="s">
        <v>22</v>
      </c>
      <c r="O657" s="237" t="s">
        <v>22</v>
      </c>
      <c r="P657" s="237" t="s">
        <v>22</v>
      </c>
      <c r="Q657" s="237" t="s">
        <v>22</v>
      </c>
      <c r="R657" s="237" t="s">
        <v>22</v>
      </c>
      <c r="S657" s="237" t="s">
        <v>22</v>
      </c>
      <c r="T657" s="237" t="s">
        <v>22</v>
      </c>
      <c r="U657" s="237" t="s">
        <v>22</v>
      </c>
      <c r="V657" s="237" t="s">
        <v>141</v>
      </c>
      <c r="W657" s="324"/>
    </row>
    <row r="658" spans="1:23" s="212" customFormat="1" ht="25.5">
      <c r="A658" s="324" t="s">
        <v>1006</v>
      </c>
      <c r="B658" s="324" t="s">
        <v>1007</v>
      </c>
      <c r="C658" s="399" t="s">
        <v>1023</v>
      </c>
      <c r="D658" s="399" t="s">
        <v>985</v>
      </c>
      <c r="E658" s="391">
        <v>44885</v>
      </c>
      <c r="F658" s="345">
        <v>44931</v>
      </c>
      <c r="G658" s="407">
        <v>44931</v>
      </c>
      <c r="H658" s="428"/>
      <c r="I658" s="377">
        <v>1091580</v>
      </c>
      <c r="J658" s="380"/>
      <c r="K658" s="381" t="s">
        <v>210</v>
      </c>
      <c r="L658" s="324">
        <v>100</v>
      </c>
      <c r="M658" s="237" t="s">
        <v>22</v>
      </c>
      <c r="N658" s="237">
        <v>138</v>
      </c>
      <c r="O658" s="237" t="s">
        <v>22</v>
      </c>
      <c r="P658" s="237" t="s">
        <v>22</v>
      </c>
      <c r="Q658" s="237" t="s">
        <v>22</v>
      </c>
      <c r="R658" s="237" t="s">
        <v>22</v>
      </c>
      <c r="S658" s="237" t="s">
        <v>22</v>
      </c>
      <c r="T658" s="237" t="s">
        <v>22</v>
      </c>
      <c r="U658" s="237" t="s">
        <v>22</v>
      </c>
      <c r="V658" s="237" t="s">
        <v>141</v>
      </c>
      <c r="W658" s="324"/>
    </row>
    <row r="659" spans="1:23" s="212" customFormat="1" ht="38.25">
      <c r="A659" s="324" t="s">
        <v>1008</v>
      </c>
      <c r="B659" s="324" t="s">
        <v>1009</v>
      </c>
      <c r="C659" s="399" t="s">
        <v>170</v>
      </c>
      <c r="D659" s="399" t="s">
        <v>1010</v>
      </c>
      <c r="E659" s="391">
        <v>44805</v>
      </c>
      <c r="F659" s="232">
        <v>45108</v>
      </c>
      <c r="G659" s="407">
        <v>45108</v>
      </c>
      <c r="H659" s="428"/>
      <c r="I659" s="404">
        <v>2876816</v>
      </c>
      <c r="J659" s="380"/>
      <c r="K659" s="381" t="s">
        <v>210</v>
      </c>
      <c r="L659" s="324">
        <v>100</v>
      </c>
      <c r="M659" s="237">
        <v>138</v>
      </c>
      <c r="N659" s="237" t="s">
        <v>22</v>
      </c>
      <c r="O659" s="237" t="s">
        <v>22</v>
      </c>
      <c r="P659" s="237" t="s">
        <v>22</v>
      </c>
      <c r="Q659" s="237" t="s">
        <v>22</v>
      </c>
      <c r="R659" s="237" t="s">
        <v>22</v>
      </c>
      <c r="S659" s="237" t="s">
        <v>22</v>
      </c>
      <c r="T659" s="237" t="s">
        <v>22</v>
      </c>
      <c r="U659" s="237" t="s">
        <v>22</v>
      </c>
      <c r="V659" s="237" t="s">
        <v>141</v>
      </c>
      <c r="W659" s="324"/>
    </row>
    <row r="660" spans="1:23" s="212" customFormat="1" ht="25.5">
      <c r="A660" s="324" t="s">
        <v>1011</v>
      </c>
      <c r="B660" s="324" t="s">
        <v>1012</v>
      </c>
      <c r="C660" s="399" t="s">
        <v>481</v>
      </c>
      <c r="D660" s="399" t="s">
        <v>1013</v>
      </c>
      <c r="E660" s="387">
        <v>44815</v>
      </c>
      <c r="F660" s="391">
        <v>44925</v>
      </c>
      <c r="G660" s="407">
        <v>44925</v>
      </c>
      <c r="H660" s="428"/>
      <c r="I660" s="404">
        <v>7048748</v>
      </c>
      <c r="J660" s="380"/>
      <c r="K660" s="381" t="s">
        <v>210</v>
      </c>
      <c r="L660" s="324">
        <v>100</v>
      </c>
      <c r="M660" s="237">
        <v>138</v>
      </c>
      <c r="N660" s="237" t="s">
        <v>22</v>
      </c>
      <c r="O660" s="237" t="s">
        <v>22</v>
      </c>
      <c r="P660" s="237" t="s">
        <v>22</v>
      </c>
      <c r="Q660" s="237" t="s">
        <v>22</v>
      </c>
      <c r="R660" s="237" t="s">
        <v>22</v>
      </c>
      <c r="S660" s="237" t="s">
        <v>22</v>
      </c>
      <c r="T660" s="237" t="s">
        <v>22</v>
      </c>
      <c r="U660" s="237" t="s">
        <v>22</v>
      </c>
      <c r="V660" s="237" t="s">
        <v>141</v>
      </c>
      <c r="W660" s="324"/>
    </row>
    <row r="661" spans="1:23" s="212" customFormat="1" ht="25.5">
      <c r="A661" s="324" t="s">
        <v>1014</v>
      </c>
      <c r="B661" s="324" t="s">
        <v>1015</v>
      </c>
      <c r="C661" s="399" t="s">
        <v>101</v>
      </c>
      <c r="D661" s="399" t="s">
        <v>1016</v>
      </c>
      <c r="E661" s="391">
        <v>44875</v>
      </c>
      <c r="F661" s="345">
        <v>45230</v>
      </c>
      <c r="G661" s="346"/>
      <c r="H661" s="428"/>
      <c r="I661" s="377">
        <v>1335615</v>
      </c>
      <c r="J661" s="380"/>
      <c r="K661" s="381" t="s">
        <v>210</v>
      </c>
      <c r="L661" s="316">
        <v>99</v>
      </c>
      <c r="M661" s="237">
        <v>69</v>
      </c>
      <c r="N661" s="237">
        <v>138</v>
      </c>
      <c r="O661" s="237" t="s">
        <v>22</v>
      </c>
      <c r="P661" s="237" t="s">
        <v>22</v>
      </c>
      <c r="Q661" s="237" t="s">
        <v>22</v>
      </c>
      <c r="R661" s="237" t="s">
        <v>22</v>
      </c>
      <c r="S661" s="237" t="s">
        <v>22</v>
      </c>
      <c r="T661" s="237" t="s">
        <v>22</v>
      </c>
      <c r="U661" s="237" t="s">
        <v>22</v>
      </c>
      <c r="V661" s="237" t="s">
        <v>141</v>
      </c>
      <c r="W661" s="324"/>
    </row>
    <row r="662" spans="1:23" s="212" customFormat="1" ht="38.25">
      <c r="A662" s="324" t="s">
        <v>1017</v>
      </c>
      <c r="B662" s="231" t="s">
        <v>2234</v>
      </c>
      <c r="C662" s="399" t="s">
        <v>26</v>
      </c>
      <c r="D662" s="399" t="s">
        <v>1018</v>
      </c>
      <c r="E662" s="391">
        <v>44817</v>
      </c>
      <c r="F662" s="232">
        <v>45072</v>
      </c>
      <c r="G662" s="385">
        <v>45072</v>
      </c>
      <c r="H662" s="428"/>
      <c r="I662" s="377">
        <v>7608844</v>
      </c>
      <c r="J662" s="380"/>
      <c r="K662" s="381" t="s">
        <v>210</v>
      </c>
      <c r="L662" s="413">
        <v>100</v>
      </c>
      <c r="M662" s="237">
        <v>69</v>
      </c>
      <c r="N662" s="237">
        <v>138</v>
      </c>
      <c r="O662" s="237" t="s">
        <v>22</v>
      </c>
      <c r="P662" s="237" t="s">
        <v>22</v>
      </c>
      <c r="Q662" s="237" t="s">
        <v>22</v>
      </c>
      <c r="R662" s="237" t="s">
        <v>22</v>
      </c>
      <c r="S662" s="237" t="s">
        <v>22</v>
      </c>
      <c r="T662" s="237" t="s">
        <v>22</v>
      </c>
      <c r="U662" s="237" t="s">
        <v>22</v>
      </c>
      <c r="V662" s="237" t="s">
        <v>141</v>
      </c>
      <c r="W662" s="324"/>
    </row>
    <row r="663" spans="1:23" s="212" customFormat="1" ht="38.25">
      <c r="A663" s="324" t="s">
        <v>1019</v>
      </c>
      <c r="B663" s="324" t="s">
        <v>1020</v>
      </c>
      <c r="C663" s="399" t="s">
        <v>653</v>
      </c>
      <c r="D663" s="399" t="s">
        <v>1021</v>
      </c>
      <c r="E663" s="391">
        <v>44866</v>
      </c>
      <c r="F663" s="391">
        <v>44924</v>
      </c>
      <c r="G663" s="391">
        <v>44924</v>
      </c>
      <c r="H663" s="428"/>
      <c r="I663" s="404">
        <v>878313</v>
      </c>
      <c r="J663" s="380"/>
      <c r="K663" s="381" t="s">
        <v>210</v>
      </c>
      <c r="L663" s="324">
        <v>100</v>
      </c>
      <c r="M663" s="237">
        <v>138</v>
      </c>
      <c r="N663" s="237" t="s">
        <v>22</v>
      </c>
      <c r="O663" s="237" t="s">
        <v>22</v>
      </c>
      <c r="P663" s="237" t="s">
        <v>22</v>
      </c>
      <c r="Q663" s="237" t="s">
        <v>22</v>
      </c>
      <c r="R663" s="237" t="s">
        <v>22</v>
      </c>
      <c r="S663" s="237" t="s">
        <v>22</v>
      </c>
      <c r="T663" s="237" t="s">
        <v>22</v>
      </c>
      <c r="U663" s="237" t="s">
        <v>22</v>
      </c>
      <c r="V663" s="237" t="s">
        <v>141</v>
      </c>
      <c r="W663" s="324"/>
    </row>
    <row r="664" spans="1:23" s="212" customFormat="1" ht="38.25">
      <c r="A664" s="324" t="s">
        <v>1630</v>
      </c>
      <c r="B664" s="324" t="s">
        <v>1076</v>
      </c>
      <c r="C664" s="324" t="s">
        <v>1023</v>
      </c>
      <c r="D664" s="324" t="s">
        <v>1077</v>
      </c>
      <c r="E664" s="387">
        <v>44886</v>
      </c>
      <c r="F664" s="391">
        <v>45051</v>
      </c>
      <c r="G664" s="407">
        <v>45051</v>
      </c>
      <c r="H664" s="324"/>
      <c r="I664" s="378">
        <v>867633</v>
      </c>
      <c r="J664" s="380"/>
      <c r="K664" s="381" t="s">
        <v>210</v>
      </c>
      <c r="L664" s="324">
        <v>100</v>
      </c>
      <c r="M664" s="324" t="s">
        <v>22</v>
      </c>
      <c r="N664" s="324">
        <v>138</v>
      </c>
      <c r="O664" s="324" t="s">
        <v>22</v>
      </c>
      <c r="P664" s="324" t="s">
        <v>22</v>
      </c>
      <c r="Q664" s="324" t="s">
        <v>22</v>
      </c>
      <c r="R664" s="324" t="s">
        <v>22</v>
      </c>
      <c r="S664" s="324" t="s">
        <v>22</v>
      </c>
      <c r="T664" s="324" t="s">
        <v>22</v>
      </c>
      <c r="U664" s="324" t="s">
        <v>22</v>
      </c>
      <c r="V664" s="324" t="s">
        <v>141</v>
      </c>
      <c r="W664" s="324"/>
    </row>
    <row r="665" spans="1:23" s="212" customFormat="1" ht="25.5">
      <c r="A665" s="324" t="s">
        <v>1078</v>
      </c>
      <c r="B665" s="324" t="s">
        <v>1079</v>
      </c>
      <c r="C665" s="324" t="s">
        <v>972</v>
      </c>
      <c r="D665" s="231" t="s">
        <v>2305</v>
      </c>
      <c r="E665" s="391">
        <v>44754</v>
      </c>
      <c r="F665" s="391">
        <v>44986</v>
      </c>
      <c r="G665" s="391">
        <v>44986</v>
      </c>
      <c r="H665" s="324"/>
      <c r="I665" s="377">
        <v>521974</v>
      </c>
      <c r="J665" s="380"/>
      <c r="K665" s="381" t="s">
        <v>210</v>
      </c>
      <c r="L665" s="324">
        <v>100</v>
      </c>
      <c r="M665" s="324">
        <v>69</v>
      </c>
      <c r="N665" s="324" t="s">
        <v>22</v>
      </c>
      <c r="O665" s="324" t="s">
        <v>22</v>
      </c>
      <c r="P665" s="324" t="s">
        <v>22</v>
      </c>
      <c r="Q665" s="324" t="s">
        <v>22</v>
      </c>
      <c r="R665" s="324" t="s">
        <v>22</v>
      </c>
      <c r="S665" s="324" t="s">
        <v>22</v>
      </c>
      <c r="T665" s="324" t="s">
        <v>22</v>
      </c>
      <c r="U665" s="324" t="s">
        <v>22</v>
      </c>
      <c r="V665" s="324" t="s">
        <v>141</v>
      </c>
      <c r="W665" s="324"/>
    </row>
    <row r="666" spans="1:23" s="212" customFormat="1" ht="38.25">
      <c r="A666" s="324" t="s">
        <v>1631</v>
      </c>
      <c r="B666" s="324" t="s">
        <v>1129</v>
      </c>
      <c r="C666" s="324" t="s">
        <v>41</v>
      </c>
      <c r="D666" s="324" t="s">
        <v>1130</v>
      </c>
      <c r="E666" s="391">
        <v>45292</v>
      </c>
      <c r="F666" s="345">
        <v>45638</v>
      </c>
      <c r="G666" s="346"/>
      <c r="H666" s="324"/>
      <c r="I666" s="378"/>
      <c r="J666" s="380"/>
      <c r="K666" s="381" t="s">
        <v>210</v>
      </c>
      <c r="L666" s="260">
        <v>0</v>
      </c>
      <c r="M666" s="324" t="s">
        <v>22</v>
      </c>
      <c r="N666" s="324">
        <v>345</v>
      </c>
      <c r="O666" s="324" t="s">
        <v>22</v>
      </c>
      <c r="P666" s="324" t="s">
        <v>22</v>
      </c>
      <c r="Q666" s="324" t="s">
        <v>22</v>
      </c>
      <c r="R666" s="324" t="s">
        <v>22</v>
      </c>
      <c r="S666" s="324" t="s">
        <v>22</v>
      </c>
      <c r="T666" s="324" t="s">
        <v>22</v>
      </c>
      <c r="U666" s="324" t="s">
        <v>22</v>
      </c>
      <c r="V666" s="324" t="s">
        <v>141</v>
      </c>
      <c r="W666" s="324"/>
    </row>
    <row r="667" spans="1:23" s="212" customFormat="1" ht="38.25">
      <c r="A667" s="324" t="s">
        <v>1080</v>
      </c>
      <c r="B667" s="231" t="s">
        <v>2235</v>
      </c>
      <c r="C667" s="324" t="s">
        <v>107</v>
      </c>
      <c r="D667" s="324" t="s">
        <v>1131</v>
      </c>
      <c r="E667" s="387">
        <v>44981</v>
      </c>
      <c r="F667" s="232">
        <v>45061</v>
      </c>
      <c r="G667" s="385">
        <v>45061</v>
      </c>
      <c r="H667" s="324"/>
      <c r="I667" s="377">
        <v>7865658</v>
      </c>
      <c r="J667" s="380"/>
      <c r="K667" s="381" t="s">
        <v>210</v>
      </c>
      <c r="L667" s="413">
        <v>100</v>
      </c>
      <c r="M667" s="324" t="s">
        <v>22</v>
      </c>
      <c r="N667" s="324">
        <v>345</v>
      </c>
      <c r="O667" s="324" t="s">
        <v>22</v>
      </c>
      <c r="P667" s="324" t="s">
        <v>22</v>
      </c>
      <c r="Q667" s="324" t="s">
        <v>22</v>
      </c>
      <c r="R667" s="324" t="s">
        <v>22</v>
      </c>
      <c r="S667" s="324" t="s">
        <v>22</v>
      </c>
      <c r="T667" s="324" t="s">
        <v>22</v>
      </c>
      <c r="U667" s="324" t="s">
        <v>22</v>
      </c>
      <c r="V667" s="324" t="s">
        <v>141</v>
      </c>
      <c r="W667" s="324"/>
    </row>
    <row r="668" spans="1:23" s="212" customFormat="1" ht="38.25">
      <c r="A668" s="324" t="s">
        <v>2771</v>
      </c>
      <c r="B668" s="324" t="s">
        <v>1132</v>
      </c>
      <c r="C668" s="324" t="s">
        <v>104</v>
      </c>
      <c r="D668" s="324" t="s">
        <v>1133</v>
      </c>
      <c r="E668" s="391">
        <v>45293</v>
      </c>
      <c r="F668" s="391">
        <v>45611</v>
      </c>
      <c r="G668" s="407"/>
      <c r="H668" s="324"/>
      <c r="I668" s="378"/>
      <c r="J668" s="380"/>
      <c r="K668" s="381" t="s">
        <v>210</v>
      </c>
      <c r="L668" s="324">
        <v>0</v>
      </c>
      <c r="M668" s="324" t="s">
        <v>22</v>
      </c>
      <c r="N668" s="324">
        <v>138</v>
      </c>
      <c r="O668" s="324" t="s">
        <v>22</v>
      </c>
      <c r="P668" s="324" t="s">
        <v>22</v>
      </c>
      <c r="Q668" s="324" t="s">
        <v>22</v>
      </c>
      <c r="R668" s="324" t="s">
        <v>22</v>
      </c>
      <c r="S668" s="324" t="s">
        <v>22</v>
      </c>
      <c r="T668" s="324" t="s">
        <v>22</v>
      </c>
      <c r="U668" s="324" t="s">
        <v>22</v>
      </c>
      <c r="V668" s="324" t="s">
        <v>141</v>
      </c>
      <c r="W668" s="324"/>
    </row>
    <row r="669" spans="1:23" s="212" customFormat="1" ht="25.5">
      <c r="A669" s="324" t="s">
        <v>1081</v>
      </c>
      <c r="B669" s="324" t="s">
        <v>1134</v>
      </c>
      <c r="C669" s="324" t="s">
        <v>1082</v>
      </c>
      <c r="D669" s="324" t="s">
        <v>1135</v>
      </c>
      <c r="E669" s="514">
        <v>45236</v>
      </c>
      <c r="F669" s="391">
        <v>45427</v>
      </c>
      <c r="G669" s="407"/>
      <c r="H669" s="324"/>
      <c r="I669" s="404">
        <v>8175933.9199999999</v>
      </c>
      <c r="J669" s="380"/>
      <c r="K669" s="381" t="s">
        <v>210</v>
      </c>
      <c r="L669" s="324">
        <v>0</v>
      </c>
      <c r="M669" s="324" t="s">
        <v>22</v>
      </c>
      <c r="N669" s="324">
        <v>345</v>
      </c>
      <c r="O669" s="324" t="s">
        <v>22</v>
      </c>
      <c r="P669" s="324" t="s">
        <v>22</v>
      </c>
      <c r="Q669" s="324" t="s">
        <v>22</v>
      </c>
      <c r="R669" s="324" t="s">
        <v>22</v>
      </c>
      <c r="S669" s="324" t="s">
        <v>22</v>
      </c>
      <c r="T669" s="324" t="s">
        <v>22</v>
      </c>
      <c r="U669" s="324" t="s">
        <v>22</v>
      </c>
      <c r="V669" s="324" t="s">
        <v>141</v>
      </c>
      <c r="W669" s="324"/>
    </row>
    <row r="670" spans="1:23" s="212" customFormat="1" ht="25.5">
      <c r="A670" s="324" t="s">
        <v>1999</v>
      </c>
      <c r="B670" s="324" t="s">
        <v>1136</v>
      </c>
      <c r="C670" s="324" t="s">
        <v>605</v>
      </c>
      <c r="D670" s="324" t="s">
        <v>1137</v>
      </c>
      <c r="E670" s="387">
        <v>45659</v>
      </c>
      <c r="F670" s="391">
        <v>45792</v>
      </c>
      <c r="G670" s="407"/>
      <c r="H670" s="324"/>
      <c r="I670" s="378"/>
      <c r="J670" s="380"/>
      <c r="K670" s="381" t="s">
        <v>210</v>
      </c>
      <c r="L670" s="324">
        <v>0</v>
      </c>
      <c r="M670" s="324">
        <v>69</v>
      </c>
      <c r="N670" s="324" t="s">
        <v>22</v>
      </c>
      <c r="O670" s="324" t="s">
        <v>22</v>
      </c>
      <c r="P670" s="324" t="s">
        <v>22</v>
      </c>
      <c r="Q670" s="324" t="s">
        <v>22</v>
      </c>
      <c r="R670" s="324" t="s">
        <v>22</v>
      </c>
      <c r="S670" s="324" t="s">
        <v>22</v>
      </c>
      <c r="T670" s="324" t="s">
        <v>22</v>
      </c>
      <c r="U670" s="324" t="s">
        <v>22</v>
      </c>
      <c r="V670" s="324" t="s">
        <v>141</v>
      </c>
      <c r="W670" s="324"/>
    </row>
    <row r="671" spans="1:23" s="212" customFormat="1" ht="25.5">
      <c r="A671" s="324" t="s">
        <v>1083</v>
      </c>
      <c r="B671" s="324" t="s">
        <v>1084</v>
      </c>
      <c r="C671" s="324" t="s">
        <v>192</v>
      </c>
      <c r="D671" s="324" t="s">
        <v>399</v>
      </c>
      <c r="E671" s="391">
        <v>44866</v>
      </c>
      <c r="F671" s="391">
        <v>44923</v>
      </c>
      <c r="G671" s="391">
        <v>44923</v>
      </c>
      <c r="H671" s="324"/>
      <c r="I671" s="377">
        <v>567961</v>
      </c>
      <c r="J671" s="380"/>
      <c r="K671" s="381" t="s">
        <v>210</v>
      </c>
      <c r="L671" s="324">
        <v>100</v>
      </c>
      <c r="M671" s="324">
        <v>138</v>
      </c>
      <c r="N671" s="324" t="s">
        <v>22</v>
      </c>
      <c r="O671" s="324" t="s">
        <v>22</v>
      </c>
      <c r="P671" s="324" t="s">
        <v>22</v>
      </c>
      <c r="Q671" s="324" t="s">
        <v>22</v>
      </c>
      <c r="R671" s="324" t="s">
        <v>22</v>
      </c>
      <c r="S671" s="324" t="s">
        <v>22</v>
      </c>
      <c r="T671" s="324" t="s">
        <v>22</v>
      </c>
      <c r="U671" s="324" t="s">
        <v>22</v>
      </c>
      <c r="V671" s="324" t="s">
        <v>141</v>
      </c>
      <c r="W671" s="324"/>
    </row>
    <row r="672" spans="1:23" s="212" customFormat="1" ht="25.5">
      <c r="A672" s="324" t="s">
        <v>1085</v>
      </c>
      <c r="B672" s="324" t="s">
        <v>1086</v>
      </c>
      <c r="C672" s="324" t="s">
        <v>1087</v>
      </c>
      <c r="D672" s="324" t="s">
        <v>1088</v>
      </c>
      <c r="E672" s="391">
        <v>44758</v>
      </c>
      <c r="F672" s="345">
        <v>44924</v>
      </c>
      <c r="G672" s="346">
        <v>44924</v>
      </c>
      <c r="H672" s="324"/>
      <c r="I672" s="377">
        <v>5919552</v>
      </c>
      <c r="J672" s="380"/>
      <c r="K672" s="381" t="s">
        <v>210</v>
      </c>
      <c r="L672" s="260">
        <v>100</v>
      </c>
      <c r="M672" s="324">
        <v>138</v>
      </c>
      <c r="N672" s="324" t="s">
        <v>22</v>
      </c>
      <c r="O672" s="324" t="s">
        <v>22</v>
      </c>
      <c r="P672" s="324" t="s">
        <v>22</v>
      </c>
      <c r="Q672" s="324" t="s">
        <v>22</v>
      </c>
      <c r="R672" s="324" t="s">
        <v>22</v>
      </c>
      <c r="S672" s="324" t="s">
        <v>22</v>
      </c>
      <c r="T672" s="324" t="s">
        <v>22</v>
      </c>
      <c r="U672" s="324" t="s">
        <v>22</v>
      </c>
      <c r="V672" s="324" t="s">
        <v>141</v>
      </c>
      <c r="W672" s="324"/>
    </row>
    <row r="673" spans="1:23" s="212" customFormat="1" ht="25.5">
      <c r="A673" s="324" t="s">
        <v>1089</v>
      </c>
      <c r="B673" s="324" t="s">
        <v>1090</v>
      </c>
      <c r="C673" s="324" t="s">
        <v>1087</v>
      </c>
      <c r="D673" s="324" t="s">
        <v>1091</v>
      </c>
      <c r="E673" s="391">
        <v>44788</v>
      </c>
      <c r="F673" s="232">
        <v>45065</v>
      </c>
      <c r="G673" s="385">
        <v>45065</v>
      </c>
      <c r="H673" s="324"/>
      <c r="I673" s="404">
        <v>3892590</v>
      </c>
      <c r="J673" s="380"/>
      <c r="K673" s="381" t="s">
        <v>210</v>
      </c>
      <c r="L673" s="413">
        <v>100</v>
      </c>
      <c r="M673" s="324">
        <v>138</v>
      </c>
      <c r="N673" s="324" t="s">
        <v>22</v>
      </c>
      <c r="O673" s="324" t="s">
        <v>22</v>
      </c>
      <c r="P673" s="324" t="s">
        <v>22</v>
      </c>
      <c r="Q673" s="324" t="s">
        <v>22</v>
      </c>
      <c r="R673" s="324" t="s">
        <v>22</v>
      </c>
      <c r="S673" s="324" t="s">
        <v>22</v>
      </c>
      <c r="T673" s="324" t="s">
        <v>22</v>
      </c>
      <c r="U673" s="324" t="s">
        <v>22</v>
      </c>
      <c r="V673" s="324" t="s">
        <v>141</v>
      </c>
      <c r="W673" s="324"/>
    </row>
    <row r="674" spans="1:23" s="212" customFormat="1" ht="38.25">
      <c r="A674" s="324" t="s">
        <v>1092</v>
      </c>
      <c r="B674" s="324" t="s">
        <v>1093</v>
      </c>
      <c r="C674" s="324" t="s">
        <v>1094</v>
      </c>
      <c r="D674" s="324" t="s">
        <v>1095</v>
      </c>
      <c r="E674" s="391">
        <v>44826</v>
      </c>
      <c r="F674" s="391">
        <v>45020</v>
      </c>
      <c r="G674" s="407">
        <v>45020</v>
      </c>
      <c r="H674" s="324"/>
      <c r="I674" s="377">
        <v>538402</v>
      </c>
      <c r="J674" s="380"/>
      <c r="K674" s="381" t="s">
        <v>210</v>
      </c>
      <c r="L674" s="386">
        <v>100</v>
      </c>
      <c r="M674" s="324">
        <v>345</v>
      </c>
      <c r="N674" s="324" t="s">
        <v>22</v>
      </c>
      <c r="O674" s="324" t="s">
        <v>22</v>
      </c>
      <c r="P674" s="324" t="s">
        <v>22</v>
      </c>
      <c r="Q674" s="324" t="s">
        <v>22</v>
      </c>
      <c r="R674" s="324" t="s">
        <v>22</v>
      </c>
      <c r="S674" s="324" t="s">
        <v>22</v>
      </c>
      <c r="T674" s="324" t="s">
        <v>22</v>
      </c>
      <c r="U674" s="324" t="s">
        <v>22</v>
      </c>
      <c r="V674" s="324" t="s">
        <v>141</v>
      </c>
      <c r="W674" s="324"/>
    </row>
    <row r="675" spans="1:23" s="212" customFormat="1" ht="25.5">
      <c r="A675" s="324" t="s">
        <v>1096</v>
      </c>
      <c r="B675" s="324" t="s">
        <v>1097</v>
      </c>
      <c r="C675" s="324" t="s">
        <v>173</v>
      </c>
      <c r="D675" s="324" t="s">
        <v>1098</v>
      </c>
      <c r="E675" s="391">
        <v>44859</v>
      </c>
      <c r="F675" s="391">
        <v>44901</v>
      </c>
      <c r="G675" s="407">
        <v>44901</v>
      </c>
      <c r="H675" s="324"/>
      <c r="I675" s="377">
        <v>559878</v>
      </c>
      <c r="J675" s="380"/>
      <c r="K675" s="381" t="s">
        <v>210</v>
      </c>
      <c r="L675" s="324">
        <v>100</v>
      </c>
      <c r="M675" s="324">
        <v>345</v>
      </c>
      <c r="N675" s="324" t="s">
        <v>22</v>
      </c>
      <c r="O675" s="324" t="s">
        <v>22</v>
      </c>
      <c r="P675" s="324" t="s">
        <v>22</v>
      </c>
      <c r="Q675" s="324" t="s">
        <v>22</v>
      </c>
      <c r="R675" s="324" t="s">
        <v>22</v>
      </c>
      <c r="S675" s="324" t="s">
        <v>22</v>
      </c>
      <c r="T675" s="324" t="s">
        <v>22</v>
      </c>
      <c r="U675" s="324" t="s">
        <v>22</v>
      </c>
      <c r="V675" s="324" t="s">
        <v>141</v>
      </c>
      <c r="W675" s="324"/>
    </row>
    <row r="676" spans="1:23" s="212" customFormat="1" ht="25.5">
      <c r="A676" s="324" t="s">
        <v>1099</v>
      </c>
      <c r="B676" s="324" t="s">
        <v>1100</v>
      </c>
      <c r="C676" s="324" t="s">
        <v>32</v>
      </c>
      <c r="D676" s="324" t="s">
        <v>1101</v>
      </c>
      <c r="E676" s="387">
        <v>44774</v>
      </c>
      <c r="F676" s="345">
        <v>44910</v>
      </c>
      <c r="G676" s="407">
        <v>44910</v>
      </c>
      <c r="H676" s="324"/>
      <c r="I676" s="377">
        <v>1444435</v>
      </c>
      <c r="J676" s="380"/>
      <c r="K676" s="381" t="s">
        <v>210</v>
      </c>
      <c r="L676" s="324">
        <v>100</v>
      </c>
      <c r="M676" s="324" t="s">
        <v>22</v>
      </c>
      <c r="N676" s="324" t="s">
        <v>22</v>
      </c>
      <c r="O676" s="324" t="s">
        <v>22</v>
      </c>
      <c r="P676" s="324" t="s">
        <v>22</v>
      </c>
      <c r="Q676" s="324" t="s">
        <v>22</v>
      </c>
      <c r="R676" s="324" t="s">
        <v>22</v>
      </c>
      <c r="S676" s="324" t="s">
        <v>22</v>
      </c>
      <c r="T676" s="324" t="s">
        <v>22</v>
      </c>
      <c r="U676" s="324" t="s">
        <v>22</v>
      </c>
      <c r="V676" s="324" t="s">
        <v>141</v>
      </c>
      <c r="W676" s="324"/>
    </row>
    <row r="677" spans="1:23" s="212" customFormat="1" ht="38.25">
      <c r="A677" s="324" t="s">
        <v>1997</v>
      </c>
      <c r="B677" s="324" t="s">
        <v>1138</v>
      </c>
      <c r="C677" s="324" t="s">
        <v>101</v>
      </c>
      <c r="D677" s="324" t="s">
        <v>1139</v>
      </c>
      <c r="E677" s="391">
        <v>44883</v>
      </c>
      <c r="F677" s="354">
        <v>45078</v>
      </c>
      <c r="G677" s="346">
        <v>45078</v>
      </c>
      <c r="H677" s="324"/>
      <c r="I677" s="378">
        <v>2075348</v>
      </c>
      <c r="J677" s="380"/>
      <c r="K677" s="381" t="s">
        <v>210</v>
      </c>
      <c r="L677" s="324">
        <v>100</v>
      </c>
      <c r="M677" s="324" t="s">
        <v>22</v>
      </c>
      <c r="N677" s="324">
        <v>138</v>
      </c>
      <c r="O677" s="324" t="s">
        <v>22</v>
      </c>
      <c r="P677" s="324" t="s">
        <v>22</v>
      </c>
      <c r="Q677" s="324" t="s">
        <v>22</v>
      </c>
      <c r="R677" s="324" t="s">
        <v>22</v>
      </c>
      <c r="S677" s="324" t="s">
        <v>22</v>
      </c>
      <c r="T677" s="324" t="s">
        <v>22</v>
      </c>
      <c r="U677" s="324" t="s">
        <v>22</v>
      </c>
      <c r="V677" s="324" t="s">
        <v>141</v>
      </c>
      <c r="W677" s="324"/>
    </row>
    <row r="678" spans="1:23" s="212" customFormat="1" ht="25.5">
      <c r="A678" s="324" t="s">
        <v>1102</v>
      </c>
      <c r="B678" s="324" t="s">
        <v>1140</v>
      </c>
      <c r="C678" s="324" t="s">
        <v>110</v>
      </c>
      <c r="D678" s="324" t="s">
        <v>1141</v>
      </c>
      <c r="E678" s="387">
        <v>44855</v>
      </c>
      <c r="F678" s="232">
        <v>45126</v>
      </c>
      <c r="G678" s="385">
        <v>45126</v>
      </c>
      <c r="H678" s="324"/>
      <c r="I678" s="377">
        <v>1133424</v>
      </c>
      <c r="J678" s="380"/>
      <c r="K678" s="381" t="s">
        <v>210</v>
      </c>
      <c r="L678" s="324">
        <v>100</v>
      </c>
      <c r="M678" s="324" t="s">
        <v>22</v>
      </c>
      <c r="N678" s="324">
        <v>138</v>
      </c>
      <c r="O678" s="324" t="s">
        <v>22</v>
      </c>
      <c r="P678" s="324" t="s">
        <v>22</v>
      </c>
      <c r="Q678" s="324" t="s">
        <v>22</v>
      </c>
      <c r="R678" s="324" t="s">
        <v>22</v>
      </c>
      <c r="S678" s="324" t="s">
        <v>22</v>
      </c>
      <c r="T678" s="324" t="s">
        <v>22</v>
      </c>
      <c r="U678" s="324" t="s">
        <v>22</v>
      </c>
      <c r="V678" s="324" t="s">
        <v>141</v>
      </c>
      <c r="W678" s="324"/>
    </row>
    <row r="679" spans="1:23" s="212" customFormat="1" ht="38.25">
      <c r="A679" s="324" t="s">
        <v>3016</v>
      </c>
      <c r="B679" s="324" t="s">
        <v>1103</v>
      </c>
      <c r="C679" s="324" t="s">
        <v>1104</v>
      </c>
      <c r="D679" s="324" t="s">
        <v>1105</v>
      </c>
      <c r="E679" s="391">
        <v>45105</v>
      </c>
      <c r="F679" s="486">
        <v>45246</v>
      </c>
      <c r="G679" s="407"/>
      <c r="H679" s="324"/>
      <c r="I679" s="378">
        <v>6924290.0899999999</v>
      </c>
      <c r="J679" s="380"/>
      <c r="K679" s="381" t="s">
        <v>210</v>
      </c>
      <c r="L679" s="256">
        <v>58</v>
      </c>
      <c r="M679" s="324" t="s">
        <v>22</v>
      </c>
      <c r="N679" s="324">
        <v>345</v>
      </c>
      <c r="O679" s="324" t="s">
        <v>22</v>
      </c>
      <c r="P679" s="324" t="s">
        <v>22</v>
      </c>
      <c r="Q679" s="324" t="s">
        <v>22</v>
      </c>
      <c r="R679" s="324" t="s">
        <v>22</v>
      </c>
      <c r="S679" s="324" t="s">
        <v>22</v>
      </c>
      <c r="T679" s="324" t="s">
        <v>22</v>
      </c>
      <c r="U679" s="324" t="s">
        <v>22</v>
      </c>
      <c r="V679" s="324" t="s">
        <v>141</v>
      </c>
      <c r="W679" s="324"/>
    </row>
    <row r="680" spans="1:23" s="212" customFormat="1" ht="25.5">
      <c r="A680" s="324" t="s">
        <v>1106</v>
      </c>
      <c r="B680" s="324" t="s">
        <v>1142</v>
      </c>
      <c r="C680" s="324" t="s">
        <v>29</v>
      </c>
      <c r="D680" s="324" t="s">
        <v>1143</v>
      </c>
      <c r="E680" s="387">
        <v>45168</v>
      </c>
      <c r="F680" s="384">
        <v>45398</v>
      </c>
      <c r="G680" s="407"/>
      <c r="H680" s="324"/>
      <c r="I680" s="378">
        <v>8155593</v>
      </c>
      <c r="J680" s="380"/>
      <c r="K680" s="381" t="s">
        <v>210</v>
      </c>
      <c r="L680" s="256">
        <v>10</v>
      </c>
      <c r="M680" s="324" t="s">
        <v>22</v>
      </c>
      <c r="N680" s="324">
        <v>138</v>
      </c>
      <c r="O680" s="324" t="s">
        <v>22</v>
      </c>
      <c r="P680" s="324" t="s">
        <v>22</v>
      </c>
      <c r="Q680" s="324" t="s">
        <v>22</v>
      </c>
      <c r="R680" s="324" t="s">
        <v>22</v>
      </c>
      <c r="S680" s="324" t="s">
        <v>22</v>
      </c>
      <c r="T680" s="324" t="s">
        <v>22</v>
      </c>
      <c r="U680" s="324" t="s">
        <v>22</v>
      </c>
      <c r="V680" s="324" t="s">
        <v>141</v>
      </c>
      <c r="W680" s="324"/>
    </row>
    <row r="681" spans="1:23" s="212" customFormat="1" ht="25.5">
      <c r="A681" s="324" t="s">
        <v>1107</v>
      </c>
      <c r="B681" s="324" t="s">
        <v>1210</v>
      </c>
      <c r="C681" s="324" t="s">
        <v>1108</v>
      </c>
      <c r="D681" s="324" t="s">
        <v>1109</v>
      </c>
      <c r="E681" s="387">
        <v>44792</v>
      </c>
      <c r="F681" s="391">
        <v>44924</v>
      </c>
      <c r="G681" s="391">
        <v>44924</v>
      </c>
      <c r="H681" s="324"/>
      <c r="I681" s="377">
        <v>2618162</v>
      </c>
      <c r="J681" s="380"/>
      <c r="K681" s="381" t="s">
        <v>210</v>
      </c>
      <c r="L681" s="324">
        <v>100</v>
      </c>
      <c r="M681" s="324">
        <v>138</v>
      </c>
      <c r="N681" s="324" t="s">
        <v>22</v>
      </c>
      <c r="O681" s="324" t="s">
        <v>22</v>
      </c>
      <c r="P681" s="324" t="s">
        <v>22</v>
      </c>
      <c r="Q681" s="324" t="s">
        <v>22</v>
      </c>
      <c r="R681" s="324" t="s">
        <v>22</v>
      </c>
      <c r="S681" s="324" t="s">
        <v>22</v>
      </c>
      <c r="T681" s="324" t="s">
        <v>22</v>
      </c>
      <c r="U681" s="324" t="s">
        <v>22</v>
      </c>
      <c r="V681" s="324" t="s">
        <v>141</v>
      </c>
      <c r="W681" s="324"/>
    </row>
    <row r="682" spans="1:23" s="212" customFormat="1" ht="38.25">
      <c r="A682" s="324" t="s">
        <v>1110</v>
      </c>
      <c r="B682" s="324" t="s">
        <v>1111</v>
      </c>
      <c r="C682" s="324" t="s">
        <v>82</v>
      </c>
      <c r="D682" s="324" t="s">
        <v>1112</v>
      </c>
      <c r="E682" s="391">
        <v>44886</v>
      </c>
      <c r="F682" s="391">
        <v>44923</v>
      </c>
      <c r="G682" s="391">
        <v>44923</v>
      </c>
      <c r="H682" s="324"/>
      <c r="I682" s="377">
        <v>481070</v>
      </c>
      <c r="J682" s="380"/>
      <c r="K682" s="381" t="s">
        <v>210</v>
      </c>
      <c r="L682" s="324">
        <v>100</v>
      </c>
      <c r="M682" s="324" t="s">
        <v>22</v>
      </c>
      <c r="N682" s="324" t="s">
        <v>22</v>
      </c>
      <c r="O682" s="324" t="s">
        <v>22</v>
      </c>
      <c r="P682" s="324" t="s">
        <v>22</v>
      </c>
      <c r="Q682" s="324" t="s">
        <v>22</v>
      </c>
      <c r="R682" s="324" t="s">
        <v>22</v>
      </c>
      <c r="S682" s="324" t="s">
        <v>22</v>
      </c>
      <c r="T682" s="324" t="s">
        <v>22</v>
      </c>
      <c r="U682" s="324" t="s">
        <v>22</v>
      </c>
      <c r="V682" s="324" t="s">
        <v>141</v>
      </c>
      <c r="W682" s="324"/>
    </row>
    <row r="683" spans="1:23" s="212" customFormat="1" ht="25.5">
      <c r="A683" s="324" t="s">
        <v>1113</v>
      </c>
      <c r="B683" s="324" t="s">
        <v>1114</v>
      </c>
      <c r="C683" s="324" t="s">
        <v>1115</v>
      </c>
      <c r="D683" s="324" t="s">
        <v>1116</v>
      </c>
      <c r="E683" s="387">
        <v>44845</v>
      </c>
      <c r="F683" s="391">
        <v>44907</v>
      </c>
      <c r="G683" s="407">
        <v>44907</v>
      </c>
      <c r="H683" s="324"/>
      <c r="I683" s="377">
        <v>1296090</v>
      </c>
      <c r="J683" s="380"/>
      <c r="K683" s="381" t="s">
        <v>210</v>
      </c>
      <c r="L683" s="260">
        <v>100</v>
      </c>
      <c r="M683" s="324">
        <v>69</v>
      </c>
      <c r="N683" s="324" t="s">
        <v>22</v>
      </c>
      <c r="O683" s="324" t="s">
        <v>22</v>
      </c>
      <c r="P683" s="324" t="s">
        <v>22</v>
      </c>
      <c r="Q683" s="324" t="s">
        <v>22</v>
      </c>
      <c r="R683" s="324" t="s">
        <v>22</v>
      </c>
      <c r="S683" s="324" t="s">
        <v>22</v>
      </c>
      <c r="T683" s="324" t="s">
        <v>22</v>
      </c>
      <c r="U683" s="324" t="s">
        <v>22</v>
      </c>
      <c r="V683" s="324" t="s">
        <v>141</v>
      </c>
      <c r="W683" s="324"/>
    </row>
    <row r="684" spans="1:23" s="212" customFormat="1" ht="25.5">
      <c r="A684" s="324" t="s">
        <v>1117</v>
      </c>
      <c r="B684" s="231" t="s">
        <v>2236</v>
      </c>
      <c r="C684" s="324" t="s">
        <v>484</v>
      </c>
      <c r="D684" s="324" t="s">
        <v>1118</v>
      </c>
      <c r="E684" s="387">
        <v>44998</v>
      </c>
      <c r="F684" s="391">
        <v>45275</v>
      </c>
      <c r="G684" s="407"/>
      <c r="H684" s="324"/>
      <c r="I684" s="378">
        <v>6274501</v>
      </c>
      <c r="J684" s="380"/>
      <c r="K684" s="381" t="s">
        <v>210</v>
      </c>
      <c r="L684" s="413">
        <v>34</v>
      </c>
      <c r="M684" s="324">
        <v>138</v>
      </c>
      <c r="N684" s="324" t="s">
        <v>22</v>
      </c>
      <c r="O684" s="324" t="s">
        <v>22</v>
      </c>
      <c r="P684" s="324" t="s">
        <v>22</v>
      </c>
      <c r="Q684" s="324" t="s">
        <v>22</v>
      </c>
      <c r="R684" s="324" t="s">
        <v>22</v>
      </c>
      <c r="S684" s="324" t="s">
        <v>22</v>
      </c>
      <c r="T684" s="324" t="s">
        <v>22</v>
      </c>
      <c r="U684" s="324" t="s">
        <v>22</v>
      </c>
      <c r="V684" s="324" t="s">
        <v>141</v>
      </c>
      <c r="W684" s="324"/>
    </row>
    <row r="685" spans="1:23" s="212" customFormat="1" ht="25.5">
      <c r="A685" s="324" t="s">
        <v>1119</v>
      </c>
      <c r="B685" s="324" t="s">
        <v>1211</v>
      </c>
      <c r="C685" s="324" t="s">
        <v>104</v>
      </c>
      <c r="D685" s="324" t="s">
        <v>1120</v>
      </c>
      <c r="E685" s="391">
        <v>44844</v>
      </c>
      <c r="F685" s="391">
        <v>44914</v>
      </c>
      <c r="G685" s="391">
        <v>44914</v>
      </c>
      <c r="H685" s="324"/>
      <c r="I685" s="377">
        <v>599952</v>
      </c>
      <c r="J685" s="380"/>
      <c r="K685" s="381" t="s">
        <v>210</v>
      </c>
      <c r="L685" s="324">
        <v>100</v>
      </c>
      <c r="M685" s="324">
        <v>138</v>
      </c>
      <c r="N685" s="324">
        <v>345</v>
      </c>
      <c r="O685" s="324" t="s">
        <v>22</v>
      </c>
      <c r="P685" s="324" t="s">
        <v>22</v>
      </c>
      <c r="Q685" s="324" t="s">
        <v>22</v>
      </c>
      <c r="R685" s="324" t="s">
        <v>22</v>
      </c>
      <c r="S685" s="324" t="s">
        <v>22</v>
      </c>
      <c r="T685" s="324" t="s">
        <v>22</v>
      </c>
      <c r="U685" s="324" t="s">
        <v>22</v>
      </c>
      <c r="V685" s="324" t="s">
        <v>141</v>
      </c>
      <c r="W685" s="324"/>
    </row>
    <row r="686" spans="1:23" s="212" customFormat="1" ht="51">
      <c r="A686" s="324" t="s">
        <v>1123</v>
      </c>
      <c r="B686" s="324" t="s">
        <v>1124</v>
      </c>
      <c r="C686" s="324" t="s">
        <v>1125</v>
      </c>
      <c r="D686" s="324" t="s">
        <v>1126</v>
      </c>
      <c r="E686" s="391">
        <v>44828</v>
      </c>
      <c r="F686" s="391">
        <v>44992</v>
      </c>
      <c r="G686" s="391">
        <v>44992</v>
      </c>
      <c r="H686" s="324"/>
      <c r="I686" s="377">
        <v>600000</v>
      </c>
      <c r="J686" s="380"/>
      <c r="K686" s="381" t="s">
        <v>210</v>
      </c>
      <c r="L686" s="324">
        <v>100</v>
      </c>
      <c r="M686" s="324">
        <v>345</v>
      </c>
      <c r="N686" s="324" t="s">
        <v>22</v>
      </c>
      <c r="O686" s="324" t="s">
        <v>22</v>
      </c>
      <c r="P686" s="324" t="s">
        <v>22</v>
      </c>
      <c r="Q686" s="324" t="s">
        <v>22</v>
      </c>
      <c r="R686" s="324" t="s">
        <v>22</v>
      </c>
      <c r="S686" s="324" t="s">
        <v>22</v>
      </c>
      <c r="T686" s="324" t="s">
        <v>22</v>
      </c>
      <c r="U686" s="324" t="s">
        <v>22</v>
      </c>
      <c r="V686" s="324" t="s">
        <v>141</v>
      </c>
      <c r="W686" s="324"/>
    </row>
    <row r="687" spans="1:23" s="212" customFormat="1" ht="38.25">
      <c r="A687" s="324" t="s">
        <v>1380</v>
      </c>
      <c r="B687" s="324" t="s">
        <v>1338</v>
      </c>
      <c r="C687" s="324" t="s">
        <v>170</v>
      </c>
      <c r="D687" s="324" t="s">
        <v>1339</v>
      </c>
      <c r="E687" s="387">
        <v>44970</v>
      </c>
      <c r="F687" s="310">
        <v>45275</v>
      </c>
      <c r="G687" s="407"/>
      <c r="H687" s="324"/>
      <c r="I687" s="378">
        <v>8788730</v>
      </c>
      <c r="J687" s="380"/>
      <c r="K687" s="381" t="s">
        <v>210</v>
      </c>
      <c r="L687" s="256">
        <v>98</v>
      </c>
      <c r="M687" s="324" t="s">
        <v>22</v>
      </c>
      <c r="N687" s="324">
        <v>138</v>
      </c>
      <c r="O687" s="324" t="s">
        <v>22</v>
      </c>
      <c r="P687" s="324" t="s">
        <v>22</v>
      </c>
      <c r="Q687" s="324" t="s">
        <v>22</v>
      </c>
      <c r="R687" s="324" t="s">
        <v>22</v>
      </c>
      <c r="S687" s="324" t="s">
        <v>22</v>
      </c>
      <c r="T687" s="324" t="s">
        <v>22</v>
      </c>
      <c r="U687" s="324" t="s">
        <v>22</v>
      </c>
      <c r="V687" s="324" t="s">
        <v>141</v>
      </c>
      <c r="W687" s="324"/>
    </row>
    <row r="688" spans="1:23" s="212" customFormat="1" ht="25.5">
      <c r="A688" s="324" t="s">
        <v>1340</v>
      </c>
      <c r="B688" s="324" t="s">
        <v>1341</v>
      </c>
      <c r="C688" s="324" t="s">
        <v>428</v>
      </c>
      <c r="D688" s="324" t="s">
        <v>1342</v>
      </c>
      <c r="E688" s="391">
        <v>44996</v>
      </c>
      <c r="F688" s="232">
        <v>45275</v>
      </c>
      <c r="G688" s="407"/>
      <c r="H688" s="324"/>
      <c r="I688" s="378">
        <v>2035427</v>
      </c>
      <c r="J688" s="380"/>
      <c r="K688" s="381" t="s">
        <v>210</v>
      </c>
      <c r="L688" s="262">
        <v>98</v>
      </c>
      <c r="M688" s="324" t="s">
        <v>22</v>
      </c>
      <c r="N688" s="324">
        <v>345</v>
      </c>
      <c r="O688" s="324" t="s">
        <v>22</v>
      </c>
      <c r="P688" s="324" t="s">
        <v>22</v>
      </c>
      <c r="Q688" s="324" t="s">
        <v>22</v>
      </c>
      <c r="R688" s="324" t="s">
        <v>22</v>
      </c>
      <c r="S688" s="324" t="s">
        <v>22</v>
      </c>
      <c r="T688" s="324" t="s">
        <v>22</v>
      </c>
      <c r="U688" s="324" t="s">
        <v>22</v>
      </c>
      <c r="V688" s="324" t="s">
        <v>141</v>
      </c>
      <c r="W688" s="324"/>
    </row>
    <row r="689" spans="1:23" s="212" customFormat="1" ht="25.5">
      <c r="A689" s="324" t="s">
        <v>1343</v>
      </c>
      <c r="B689" s="324" t="s">
        <v>1344</v>
      </c>
      <c r="C689" s="324" t="s">
        <v>519</v>
      </c>
      <c r="D689" s="324" t="s">
        <v>1345</v>
      </c>
      <c r="E689" s="387">
        <v>44873</v>
      </c>
      <c r="F689" s="345">
        <v>44958</v>
      </c>
      <c r="G689" s="346">
        <v>44958</v>
      </c>
      <c r="H689" s="324"/>
      <c r="I689" s="377">
        <v>370478</v>
      </c>
      <c r="J689" s="380"/>
      <c r="K689" s="381" t="s">
        <v>210</v>
      </c>
      <c r="L689" s="260">
        <v>100</v>
      </c>
      <c r="M689" s="324">
        <v>138</v>
      </c>
      <c r="N689" s="324" t="s">
        <v>22</v>
      </c>
      <c r="O689" s="324" t="s">
        <v>22</v>
      </c>
      <c r="P689" s="324" t="s">
        <v>22</v>
      </c>
      <c r="Q689" s="324" t="s">
        <v>22</v>
      </c>
      <c r="R689" s="324" t="s">
        <v>22</v>
      </c>
      <c r="S689" s="324" t="s">
        <v>22</v>
      </c>
      <c r="T689" s="324" t="s">
        <v>22</v>
      </c>
      <c r="U689" s="324" t="s">
        <v>22</v>
      </c>
      <c r="V689" s="324" t="s">
        <v>141</v>
      </c>
      <c r="W689" s="324"/>
    </row>
    <row r="690" spans="1:23" s="212" customFormat="1" ht="63.75">
      <c r="A690" s="324" t="s">
        <v>1346</v>
      </c>
      <c r="B690" s="324" t="s">
        <v>1347</v>
      </c>
      <c r="C690" s="324" t="s">
        <v>519</v>
      </c>
      <c r="D690" s="324" t="s">
        <v>1348</v>
      </c>
      <c r="E690" s="391">
        <v>44953</v>
      </c>
      <c r="F690" s="232">
        <v>45078</v>
      </c>
      <c r="G690" s="426">
        <v>45078</v>
      </c>
      <c r="H690" s="324"/>
      <c r="I690" s="378">
        <v>6480932</v>
      </c>
      <c r="J690" s="380"/>
      <c r="K690" s="381" t="s">
        <v>210</v>
      </c>
      <c r="L690" s="425">
        <v>100</v>
      </c>
      <c r="M690" s="324" t="s">
        <v>22</v>
      </c>
      <c r="N690" s="324">
        <v>138</v>
      </c>
      <c r="O690" s="324" t="s">
        <v>22</v>
      </c>
      <c r="P690" s="324" t="s">
        <v>22</v>
      </c>
      <c r="Q690" s="324" t="s">
        <v>22</v>
      </c>
      <c r="R690" s="324" t="s">
        <v>22</v>
      </c>
      <c r="S690" s="324" t="s">
        <v>22</v>
      </c>
      <c r="T690" s="324" t="s">
        <v>22</v>
      </c>
      <c r="U690" s="324" t="s">
        <v>22</v>
      </c>
      <c r="V690" s="324" t="s">
        <v>141</v>
      </c>
      <c r="W690" s="324"/>
    </row>
    <row r="691" spans="1:23" s="212" customFormat="1" ht="25.5">
      <c r="A691" s="324" t="s">
        <v>1349</v>
      </c>
      <c r="B691" s="324" t="s">
        <v>1350</v>
      </c>
      <c r="C691" s="324" t="s">
        <v>1351</v>
      </c>
      <c r="D691" s="324" t="s">
        <v>1352</v>
      </c>
      <c r="E691" s="391">
        <v>44854</v>
      </c>
      <c r="F691" s="391">
        <v>45058</v>
      </c>
      <c r="G691" s="385">
        <v>45058</v>
      </c>
      <c r="H691" s="324"/>
      <c r="I691" s="377">
        <v>3253326</v>
      </c>
      <c r="J691" s="380"/>
      <c r="K691" s="381" t="s">
        <v>210</v>
      </c>
      <c r="L691" s="413">
        <v>100</v>
      </c>
      <c r="M691" s="324">
        <v>138</v>
      </c>
      <c r="N691" s="324" t="s">
        <v>22</v>
      </c>
      <c r="O691" s="324" t="s">
        <v>22</v>
      </c>
      <c r="P691" s="324" t="s">
        <v>22</v>
      </c>
      <c r="Q691" s="324" t="s">
        <v>22</v>
      </c>
      <c r="R691" s="324" t="s">
        <v>22</v>
      </c>
      <c r="S691" s="324" t="s">
        <v>22</v>
      </c>
      <c r="T691" s="324" t="s">
        <v>22</v>
      </c>
      <c r="U691" s="324" t="s">
        <v>22</v>
      </c>
      <c r="V691" s="324" t="s">
        <v>141</v>
      </c>
      <c r="W691" s="324"/>
    </row>
    <row r="692" spans="1:23" s="212" customFormat="1" ht="76.5">
      <c r="A692" s="324" t="s">
        <v>1353</v>
      </c>
      <c r="B692" s="324" t="s">
        <v>1354</v>
      </c>
      <c r="C692" s="324" t="s">
        <v>110</v>
      </c>
      <c r="D692" s="324" t="s">
        <v>1355</v>
      </c>
      <c r="E692" s="387">
        <v>44841</v>
      </c>
      <c r="F692" s="391">
        <v>45285</v>
      </c>
      <c r="G692" s="407"/>
      <c r="H692" s="324"/>
      <c r="I692" s="377">
        <v>31195698</v>
      </c>
      <c r="J692" s="380"/>
      <c r="K692" s="381" t="s">
        <v>210</v>
      </c>
      <c r="L692" s="256">
        <v>99</v>
      </c>
      <c r="M692" s="324" t="s">
        <v>22</v>
      </c>
      <c r="N692" s="324">
        <v>345</v>
      </c>
      <c r="O692" s="324" t="s">
        <v>22</v>
      </c>
      <c r="P692" s="324" t="s">
        <v>22</v>
      </c>
      <c r="Q692" s="324" t="s">
        <v>22</v>
      </c>
      <c r="R692" s="324" t="s">
        <v>22</v>
      </c>
      <c r="S692" s="324" t="s">
        <v>22</v>
      </c>
      <c r="T692" s="324" t="s">
        <v>22</v>
      </c>
      <c r="U692" s="324" t="s">
        <v>22</v>
      </c>
      <c r="V692" s="324" t="s">
        <v>141</v>
      </c>
      <c r="W692" s="324"/>
    </row>
    <row r="693" spans="1:23" s="212" customFormat="1" ht="51">
      <c r="A693" s="324" t="s">
        <v>1356</v>
      </c>
      <c r="B693" s="324" t="s">
        <v>1357</v>
      </c>
      <c r="C693" s="324" t="s">
        <v>1381</v>
      </c>
      <c r="D693" s="324" t="s">
        <v>1358</v>
      </c>
      <c r="E693" s="387">
        <v>45427</v>
      </c>
      <c r="F693" s="387">
        <v>45566</v>
      </c>
      <c r="G693" s="407"/>
      <c r="H693" s="324"/>
      <c r="I693" s="404"/>
      <c r="J693" s="380"/>
      <c r="K693" s="381" t="s">
        <v>210</v>
      </c>
      <c r="L693" s="324">
        <v>0</v>
      </c>
      <c r="M693" s="324">
        <v>138</v>
      </c>
      <c r="N693" s="324" t="s">
        <v>22</v>
      </c>
      <c r="O693" s="324" t="s">
        <v>22</v>
      </c>
      <c r="P693" s="324" t="s">
        <v>22</v>
      </c>
      <c r="Q693" s="324" t="s">
        <v>22</v>
      </c>
      <c r="R693" s="324" t="s">
        <v>22</v>
      </c>
      <c r="S693" s="324" t="s">
        <v>22</v>
      </c>
      <c r="T693" s="324" t="s">
        <v>22</v>
      </c>
      <c r="U693" s="324" t="s">
        <v>22</v>
      </c>
      <c r="V693" s="324" t="s">
        <v>141</v>
      </c>
      <c r="W693" s="324"/>
    </row>
    <row r="694" spans="1:23" s="212" customFormat="1" ht="25.5">
      <c r="A694" s="324" t="s">
        <v>1359</v>
      </c>
      <c r="B694" s="324" t="s">
        <v>1360</v>
      </c>
      <c r="C694" s="324" t="s">
        <v>1351</v>
      </c>
      <c r="D694" s="324" t="s">
        <v>1361</v>
      </c>
      <c r="E694" s="387">
        <v>45289</v>
      </c>
      <c r="F694" s="445">
        <v>45366</v>
      </c>
      <c r="G694" s="487"/>
      <c r="H694" s="324"/>
      <c r="I694" s="378"/>
      <c r="J694" s="380"/>
      <c r="K694" s="381" t="s">
        <v>210</v>
      </c>
      <c r="L694" s="324">
        <v>0</v>
      </c>
      <c r="M694" s="324">
        <v>138</v>
      </c>
      <c r="N694" s="324" t="s">
        <v>22</v>
      </c>
      <c r="O694" s="324" t="s">
        <v>22</v>
      </c>
      <c r="P694" s="324" t="s">
        <v>22</v>
      </c>
      <c r="Q694" s="324" t="s">
        <v>22</v>
      </c>
      <c r="R694" s="324" t="s">
        <v>22</v>
      </c>
      <c r="S694" s="324" t="s">
        <v>22</v>
      </c>
      <c r="T694" s="324" t="s">
        <v>22</v>
      </c>
      <c r="U694" s="324" t="s">
        <v>22</v>
      </c>
      <c r="V694" s="324" t="s">
        <v>141</v>
      </c>
      <c r="W694" s="324"/>
    </row>
    <row r="695" spans="1:23" s="212" customFormat="1" ht="25.5">
      <c r="A695" s="324" t="s">
        <v>1362</v>
      </c>
      <c r="B695" s="324" t="s">
        <v>1363</v>
      </c>
      <c r="C695" s="324" t="s">
        <v>115</v>
      </c>
      <c r="D695" s="324" t="s">
        <v>1364</v>
      </c>
      <c r="E695" s="445">
        <v>44861</v>
      </c>
      <c r="F695" s="232">
        <v>45058</v>
      </c>
      <c r="G695" s="385">
        <v>45058</v>
      </c>
      <c r="H695" s="324"/>
      <c r="I695" s="377">
        <v>3284670</v>
      </c>
      <c r="J695" s="380"/>
      <c r="K695" s="381" t="s">
        <v>210</v>
      </c>
      <c r="L695" s="386">
        <v>100</v>
      </c>
      <c r="M695" s="324" t="s">
        <v>22</v>
      </c>
      <c r="N695" s="324">
        <v>138</v>
      </c>
      <c r="O695" s="324" t="s">
        <v>22</v>
      </c>
      <c r="P695" s="324" t="s">
        <v>22</v>
      </c>
      <c r="Q695" s="324" t="s">
        <v>22</v>
      </c>
      <c r="R695" s="324" t="s">
        <v>22</v>
      </c>
      <c r="S695" s="324" t="s">
        <v>22</v>
      </c>
      <c r="T695" s="324" t="s">
        <v>22</v>
      </c>
      <c r="U695" s="324" t="s">
        <v>22</v>
      </c>
      <c r="V695" s="324" t="s">
        <v>141</v>
      </c>
      <c r="W695" s="324"/>
    </row>
    <row r="696" spans="1:23" s="212" customFormat="1" ht="25.5">
      <c r="A696" s="324" t="s">
        <v>1493</v>
      </c>
      <c r="B696" s="324" t="s">
        <v>1494</v>
      </c>
      <c r="C696" s="324" t="s">
        <v>110</v>
      </c>
      <c r="D696" s="231" t="s">
        <v>2306</v>
      </c>
      <c r="E696" s="514">
        <v>45327</v>
      </c>
      <c r="F696" s="387">
        <v>45383</v>
      </c>
      <c r="G696" s="418"/>
      <c r="H696" s="378"/>
      <c r="I696" s="378"/>
      <c r="J696" s="380"/>
      <c r="K696" s="381" t="s">
        <v>210</v>
      </c>
      <c r="L696" s="260">
        <v>0</v>
      </c>
      <c r="M696" s="324" t="s">
        <v>969</v>
      </c>
      <c r="N696" s="324">
        <v>138</v>
      </c>
      <c r="O696" s="324" t="s">
        <v>22</v>
      </c>
      <c r="P696" s="324" t="s">
        <v>22</v>
      </c>
      <c r="Q696" s="324" t="s">
        <v>22</v>
      </c>
      <c r="R696" s="324" t="s">
        <v>22</v>
      </c>
      <c r="S696" s="324" t="s">
        <v>22</v>
      </c>
      <c r="T696" s="324" t="s">
        <v>22</v>
      </c>
      <c r="U696" s="324" t="s">
        <v>22</v>
      </c>
      <c r="V696" s="324" t="s">
        <v>141</v>
      </c>
      <c r="W696" s="324"/>
    </row>
    <row r="697" spans="1:23" s="212" customFormat="1" ht="38.25">
      <c r="A697" s="324" t="s">
        <v>1632</v>
      </c>
      <c r="B697" s="324" t="s">
        <v>1510</v>
      </c>
      <c r="C697" s="324" t="s">
        <v>32</v>
      </c>
      <c r="D697" s="324" t="s">
        <v>1511</v>
      </c>
      <c r="E697" s="387">
        <v>44902</v>
      </c>
      <c r="F697" s="391">
        <v>45105</v>
      </c>
      <c r="G697" s="346">
        <v>45105</v>
      </c>
      <c r="H697" s="378"/>
      <c r="I697" s="488">
        <v>9046995</v>
      </c>
      <c r="J697" s="380"/>
      <c r="K697" s="381" t="s">
        <v>210</v>
      </c>
      <c r="L697" s="425">
        <v>100</v>
      </c>
      <c r="M697" s="324" t="s">
        <v>22</v>
      </c>
      <c r="N697" s="324">
        <v>138</v>
      </c>
      <c r="O697" s="324" t="s">
        <v>22</v>
      </c>
      <c r="P697" s="324" t="s">
        <v>22</v>
      </c>
      <c r="Q697" s="324" t="s">
        <v>22</v>
      </c>
      <c r="R697" s="324" t="s">
        <v>22</v>
      </c>
      <c r="S697" s="324" t="s">
        <v>22</v>
      </c>
      <c r="T697" s="324" t="s">
        <v>22</v>
      </c>
      <c r="U697" s="324" t="s">
        <v>22</v>
      </c>
      <c r="V697" s="324" t="s">
        <v>141</v>
      </c>
      <c r="W697" s="324"/>
    </row>
    <row r="698" spans="1:23" s="212" customFormat="1" ht="25.5">
      <c r="A698" s="324" t="s">
        <v>1495</v>
      </c>
      <c r="B698" s="324" t="s">
        <v>1496</v>
      </c>
      <c r="C698" s="324" t="s">
        <v>104</v>
      </c>
      <c r="D698" s="324" t="s">
        <v>1512</v>
      </c>
      <c r="E698" s="391">
        <v>44847</v>
      </c>
      <c r="F698" s="349">
        <v>45064</v>
      </c>
      <c r="G698" s="385">
        <v>45064</v>
      </c>
      <c r="H698" s="378"/>
      <c r="I698" s="377">
        <v>5206702</v>
      </c>
      <c r="J698" s="380"/>
      <c r="K698" s="381" t="s">
        <v>210</v>
      </c>
      <c r="L698" s="413">
        <v>100</v>
      </c>
      <c r="M698" s="324" t="s">
        <v>969</v>
      </c>
      <c r="N698" s="324">
        <v>345</v>
      </c>
      <c r="O698" s="324" t="s">
        <v>22</v>
      </c>
      <c r="P698" s="324" t="s">
        <v>22</v>
      </c>
      <c r="Q698" s="324" t="s">
        <v>22</v>
      </c>
      <c r="R698" s="324" t="s">
        <v>22</v>
      </c>
      <c r="S698" s="324" t="s">
        <v>22</v>
      </c>
      <c r="T698" s="324" t="s">
        <v>22</v>
      </c>
      <c r="U698" s="324" t="s">
        <v>22</v>
      </c>
      <c r="V698" s="324" t="s">
        <v>141</v>
      </c>
      <c r="W698" s="324"/>
    </row>
    <row r="699" spans="1:23" s="212" customFormat="1" ht="38.25">
      <c r="A699" s="324" t="s">
        <v>1474</v>
      </c>
      <c r="B699" s="324" t="s">
        <v>1475</v>
      </c>
      <c r="C699" s="324" t="s">
        <v>1207</v>
      </c>
      <c r="D699" s="324" t="s">
        <v>1479</v>
      </c>
      <c r="E699" s="387">
        <v>45293</v>
      </c>
      <c r="F699" s="232">
        <v>45420</v>
      </c>
      <c r="G699" s="473"/>
      <c r="H699" s="378"/>
      <c r="I699" s="488"/>
      <c r="J699" s="380"/>
      <c r="K699" s="381" t="s">
        <v>210</v>
      </c>
      <c r="L699" s="260">
        <v>0</v>
      </c>
      <c r="M699" s="324" t="s">
        <v>22</v>
      </c>
      <c r="N699" s="324">
        <v>138</v>
      </c>
      <c r="O699" s="324" t="s">
        <v>22</v>
      </c>
      <c r="P699" s="324" t="s">
        <v>22</v>
      </c>
      <c r="Q699" s="324" t="s">
        <v>22</v>
      </c>
      <c r="R699" s="324" t="s">
        <v>22</v>
      </c>
      <c r="S699" s="324" t="s">
        <v>22</v>
      </c>
      <c r="T699" s="324" t="s">
        <v>22</v>
      </c>
      <c r="U699" s="324" t="s">
        <v>22</v>
      </c>
      <c r="V699" s="324" t="s">
        <v>141</v>
      </c>
      <c r="W699" s="324"/>
    </row>
    <row r="700" spans="1:23" s="212" customFormat="1" ht="38.25">
      <c r="A700" s="324" t="s">
        <v>1476</v>
      </c>
      <c r="B700" s="324" t="s">
        <v>1477</v>
      </c>
      <c r="C700" s="324" t="s">
        <v>1478</v>
      </c>
      <c r="D700" s="231" t="s">
        <v>2307</v>
      </c>
      <c r="E700" s="391">
        <v>44866</v>
      </c>
      <c r="F700" s="345">
        <v>45057</v>
      </c>
      <c r="G700" s="426">
        <v>45057</v>
      </c>
      <c r="H700" s="378"/>
      <c r="I700" s="378">
        <v>4998964</v>
      </c>
      <c r="J700" s="380"/>
      <c r="K700" s="381" t="s">
        <v>210</v>
      </c>
      <c r="L700" s="425">
        <v>100</v>
      </c>
      <c r="M700" s="324" t="s">
        <v>22</v>
      </c>
      <c r="N700" s="324">
        <v>138</v>
      </c>
      <c r="O700" s="324" t="s">
        <v>22</v>
      </c>
      <c r="P700" s="324" t="s">
        <v>22</v>
      </c>
      <c r="Q700" s="324" t="s">
        <v>22</v>
      </c>
      <c r="R700" s="324" t="s">
        <v>22</v>
      </c>
      <c r="S700" s="324" t="s">
        <v>22</v>
      </c>
      <c r="T700" s="324" t="s">
        <v>22</v>
      </c>
      <c r="U700" s="324" t="s">
        <v>22</v>
      </c>
      <c r="V700" s="324" t="s">
        <v>141</v>
      </c>
      <c r="W700" s="324"/>
    </row>
    <row r="701" spans="1:23" s="212" customFormat="1" ht="38.25">
      <c r="A701" s="324" t="s">
        <v>2663</v>
      </c>
      <c r="B701" s="231" t="s">
        <v>2237</v>
      </c>
      <c r="C701" s="324" t="s">
        <v>1480</v>
      </c>
      <c r="D701" s="231" t="s">
        <v>2308</v>
      </c>
      <c r="E701" s="387">
        <v>44933</v>
      </c>
      <c r="F701" s="354">
        <v>45058</v>
      </c>
      <c r="G701" s="385">
        <v>45058</v>
      </c>
      <c r="H701" s="378"/>
      <c r="I701" s="377">
        <v>8486799</v>
      </c>
      <c r="J701" s="380"/>
      <c r="K701" s="381" t="s">
        <v>210</v>
      </c>
      <c r="L701" s="425">
        <v>100</v>
      </c>
      <c r="M701" s="324" t="s">
        <v>22</v>
      </c>
      <c r="N701" s="324">
        <v>345</v>
      </c>
      <c r="O701" s="324" t="s">
        <v>22</v>
      </c>
      <c r="P701" s="324" t="s">
        <v>22</v>
      </c>
      <c r="Q701" s="324" t="s">
        <v>22</v>
      </c>
      <c r="R701" s="324" t="s">
        <v>22</v>
      </c>
      <c r="S701" s="324" t="s">
        <v>22</v>
      </c>
      <c r="T701" s="324" t="s">
        <v>22</v>
      </c>
      <c r="U701" s="324" t="s">
        <v>22</v>
      </c>
      <c r="V701" s="324" t="s">
        <v>141</v>
      </c>
      <c r="W701" s="324"/>
    </row>
    <row r="702" spans="1:23" s="212" customFormat="1" ht="38.25">
      <c r="A702" s="324" t="s">
        <v>1481</v>
      </c>
      <c r="B702" s="324" t="s">
        <v>1482</v>
      </c>
      <c r="C702" s="324" t="s">
        <v>116</v>
      </c>
      <c r="D702" s="324" t="s">
        <v>1483</v>
      </c>
      <c r="E702" s="391">
        <v>44951</v>
      </c>
      <c r="F702" s="268">
        <v>45236</v>
      </c>
      <c r="G702" s="473"/>
      <c r="H702" s="378"/>
      <c r="I702" s="378">
        <v>5525519</v>
      </c>
      <c r="J702" s="380"/>
      <c r="K702" s="381" t="s">
        <v>210</v>
      </c>
      <c r="L702" s="425">
        <v>99</v>
      </c>
      <c r="M702" s="324">
        <v>138</v>
      </c>
      <c r="N702" s="324" t="s">
        <v>22</v>
      </c>
      <c r="O702" s="324" t="s">
        <v>22</v>
      </c>
      <c r="P702" s="324" t="s">
        <v>22</v>
      </c>
      <c r="Q702" s="324" t="s">
        <v>22</v>
      </c>
      <c r="R702" s="324" t="s">
        <v>22</v>
      </c>
      <c r="S702" s="324" t="s">
        <v>22</v>
      </c>
      <c r="T702" s="324" t="s">
        <v>22</v>
      </c>
      <c r="U702" s="324" t="s">
        <v>22</v>
      </c>
      <c r="V702" s="324" t="s">
        <v>141</v>
      </c>
      <c r="W702" s="324"/>
    </row>
    <row r="703" spans="1:23" s="212" customFormat="1" ht="25.5">
      <c r="A703" s="324" t="s">
        <v>1484</v>
      </c>
      <c r="B703" s="324" t="s">
        <v>1513</v>
      </c>
      <c r="C703" s="324" t="s">
        <v>212</v>
      </c>
      <c r="D703" s="324" t="s">
        <v>1512</v>
      </c>
      <c r="E703" s="391">
        <v>44868</v>
      </c>
      <c r="F703" s="232">
        <v>45058</v>
      </c>
      <c r="G703" s="385">
        <v>45058</v>
      </c>
      <c r="H703" s="378"/>
      <c r="I703" s="488">
        <v>7734602</v>
      </c>
      <c r="J703" s="380"/>
      <c r="K703" s="381" t="s">
        <v>210</v>
      </c>
      <c r="L703" s="425">
        <v>100</v>
      </c>
      <c r="M703" s="324" t="s">
        <v>22</v>
      </c>
      <c r="N703" s="324">
        <v>345</v>
      </c>
      <c r="O703" s="324" t="s">
        <v>22</v>
      </c>
      <c r="P703" s="324" t="s">
        <v>22</v>
      </c>
      <c r="Q703" s="324" t="s">
        <v>22</v>
      </c>
      <c r="R703" s="324" t="s">
        <v>22</v>
      </c>
      <c r="S703" s="324" t="s">
        <v>22</v>
      </c>
      <c r="T703" s="324" t="s">
        <v>22</v>
      </c>
      <c r="U703" s="324" t="s">
        <v>22</v>
      </c>
      <c r="V703" s="324" t="s">
        <v>141</v>
      </c>
      <c r="W703" s="324"/>
    </row>
    <row r="704" spans="1:23" s="212" customFormat="1" ht="25.5">
      <c r="A704" s="324" t="s">
        <v>1485</v>
      </c>
      <c r="B704" s="324" t="s">
        <v>1514</v>
      </c>
      <c r="C704" s="324" t="s">
        <v>1500</v>
      </c>
      <c r="D704" s="324" t="s">
        <v>1512</v>
      </c>
      <c r="E704" s="391">
        <v>44970</v>
      </c>
      <c r="F704" s="387">
        <v>45274</v>
      </c>
      <c r="G704" s="418"/>
      <c r="H704" s="378"/>
      <c r="I704" s="378">
        <v>7823643</v>
      </c>
      <c r="J704" s="380"/>
      <c r="K704" s="381" t="s">
        <v>210</v>
      </c>
      <c r="L704" s="413">
        <v>96</v>
      </c>
      <c r="M704" s="324" t="s">
        <v>22</v>
      </c>
      <c r="N704" s="324">
        <v>345</v>
      </c>
      <c r="O704" s="324" t="s">
        <v>22</v>
      </c>
      <c r="P704" s="324" t="s">
        <v>22</v>
      </c>
      <c r="Q704" s="324" t="s">
        <v>22</v>
      </c>
      <c r="R704" s="324" t="s">
        <v>22</v>
      </c>
      <c r="S704" s="324" t="s">
        <v>22</v>
      </c>
      <c r="T704" s="324" t="s">
        <v>22</v>
      </c>
      <c r="U704" s="324" t="s">
        <v>22</v>
      </c>
      <c r="V704" s="324" t="s">
        <v>141</v>
      </c>
      <c r="W704" s="324"/>
    </row>
    <row r="705" spans="1:23" s="212" customFormat="1" ht="25.5">
      <c r="A705" s="324" t="s">
        <v>1486</v>
      </c>
      <c r="B705" s="324" t="s">
        <v>1515</v>
      </c>
      <c r="C705" s="324" t="s">
        <v>1500</v>
      </c>
      <c r="D705" s="324" t="s">
        <v>1512</v>
      </c>
      <c r="E705" s="391">
        <v>45027</v>
      </c>
      <c r="F705" s="345">
        <v>45274</v>
      </c>
      <c r="G705" s="473"/>
      <c r="H705" s="378"/>
      <c r="I705" s="378">
        <v>7764705</v>
      </c>
      <c r="J705" s="380"/>
      <c r="K705" s="381" t="s">
        <v>210</v>
      </c>
      <c r="L705" s="260">
        <v>97</v>
      </c>
      <c r="M705" s="324" t="s">
        <v>22</v>
      </c>
      <c r="N705" s="324">
        <v>345</v>
      </c>
      <c r="O705" s="324" t="s">
        <v>22</v>
      </c>
      <c r="P705" s="324" t="s">
        <v>22</v>
      </c>
      <c r="Q705" s="324" t="s">
        <v>22</v>
      </c>
      <c r="R705" s="324" t="s">
        <v>22</v>
      </c>
      <c r="S705" s="324" t="s">
        <v>22</v>
      </c>
      <c r="T705" s="324" t="s">
        <v>22</v>
      </c>
      <c r="U705" s="324" t="s">
        <v>22</v>
      </c>
      <c r="V705" s="324" t="s">
        <v>141</v>
      </c>
      <c r="W705" s="324"/>
    </row>
    <row r="706" spans="1:23" s="212" customFormat="1" ht="25.5">
      <c r="A706" s="324" t="s">
        <v>1487</v>
      </c>
      <c r="B706" s="324" t="s">
        <v>1488</v>
      </c>
      <c r="C706" s="324" t="s">
        <v>170</v>
      </c>
      <c r="D706" s="324" t="s">
        <v>1516</v>
      </c>
      <c r="E706" s="391">
        <v>44876</v>
      </c>
      <c r="F706" s="232">
        <v>45065</v>
      </c>
      <c r="G706" s="385">
        <v>45065</v>
      </c>
      <c r="H706" s="378"/>
      <c r="I706" s="378">
        <v>6108950</v>
      </c>
      <c r="J706" s="380"/>
      <c r="K706" s="381" t="s">
        <v>210</v>
      </c>
      <c r="L706" s="425">
        <v>100</v>
      </c>
      <c r="M706" s="324">
        <v>138</v>
      </c>
      <c r="N706" s="324" t="s">
        <v>22</v>
      </c>
      <c r="O706" s="324" t="s">
        <v>22</v>
      </c>
      <c r="P706" s="324" t="s">
        <v>22</v>
      </c>
      <c r="Q706" s="324" t="s">
        <v>22</v>
      </c>
      <c r="R706" s="324" t="s">
        <v>22</v>
      </c>
      <c r="S706" s="324" t="s">
        <v>22</v>
      </c>
      <c r="T706" s="324" t="s">
        <v>22</v>
      </c>
      <c r="U706" s="324" t="s">
        <v>22</v>
      </c>
      <c r="V706" s="324" t="s">
        <v>141</v>
      </c>
      <c r="W706" s="324"/>
    </row>
    <row r="707" spans="1:23" s="212" customFormat="1" ht="38.25">
      <c r="A707" s="324" t="s">
        <v>1633</v>
      </c>
      <c r="B707" s="324" t="s">
        <v>1489</v>
      </c>
      <c r="C707" s="324" t="s">
        <v>1490</v>
      </c>
      <c r="D707" s="324" t="s">
        <v>1131</v>
      </c>
      <c r="E707" s="391">
        <v>45028</v>
      </c>
      <c r="F707" s="391">
        <v>45246</v>
      </c>
      <c r="G707" s="418"/>
      <c r="H707" s="378"/>
      <c r="I707" s="378">
        <v>7911903</v>
      </c>
      <c r="J707" s="380"/>
      <c r="K707" s="381" t="s">
        <v>210</v>
      </c>
      <c r="L707" s="317">
        <v>99</v>
      </c>
      <c r="M707" s="324" t="s">
        <v>22</v>
      </c>
      <c r="N707" s="324">
        <v>345</v>
      </c>
      <c r="O707" s="324" t="s">
        <v>22</v>
      </c>
      <c r="P707" s="324" t="s">
        <v>22</v>
      </c>
      <c r="Q707" s="324" t="s">
        <v>22</v>
      </c>
      <c r="R707" s="324" t="s">
        <v>22</v>
      </c>
      <c r="S707" s="324" t="s">
        <v>22</v>
      </c>
      <c r="T707" s="324" t="s">
        <v>22</v>
      </c>
      <c r="U707" s="324" t="s">
        <v>22</v>
      </c>
      <c r="V707" s="324" t="s">
        <v>141</v>
      </c>
      <c r="W707" s="324"/>
    </row>
    <row r="708" spans="1:23" s="212" customFormat="1" ht="25.5">
      <c r="A708" s="324" t="s">
        <v>1517</v>
      </c>
      <c r="B708" s="324" t="s">
        <v>1491</v>
      </c>
      <c r="C708" s="324" t="s">
        <v>26</v>
      </c>
      <c r="D708" s="324" t="s">
        <v>1492</v>
      </c>
      <c r="E708" s="391">
        <v>44988</v>
      </c>
      <c r="F708" s="391">
        <v>45282</v>
      </c>
      <c r="G708" s="418"/>
      <c r="H708" s="378"/>
      <c r="I708" s="378">
        <v>8850144</v>
      </c>
      <c r="J708" s="380"/>
      <c r="K708" s="381" t="s">
        <v>210</v>
      </c>
      <c r="L708" s="256">
        <v>97</v>
      </c>
      <c r="M708" s="324">
        <v>138</v>
      </c>
      <c r="N708" s="324" t="s">
        <v>22</v>
      </c>
      <c r="O708" s="324" t="s">
        <v>22</v>
      </c>
      <c r="P708" s="324" t="s">
        <v>22</v>
      </c>
      <c r="Q708" s="324" t="s">
        <v>22</v>
      </c>
      <c r="R708" s="324" t="s">
        <v>22</v>
      </c>
      <c r="S708" s="324" t="s">
        <v>22</v>
      </c>
      <c r="T708" s="324" t="s">
        <v>22</v>
      </c>
      <c r="U708" s="324" t="s">
        <v>22</v>
      </c>
      <c r="V708" s="324" t="s">
        <v>141</v>
      </c>
      <c r="W708" s="260"/>
    </row>
    <row r="709" spans="1:23" s="212" customFormat="1" ht="25.5">
      <c r="A709" s="324" t="s">
        <v>1534</v>
      </c>
      <c r="B709" s="324" t="s">
        <v>1576</v>
      </c>
      <c r="C709" s="324" t="s">
        <v>116</v>
      </c>
      <c r="D709" s="324" t="s">
        <v>1577</v>
      </c>
      <c r="E709" s="387">
        <v>45413</v>
      </c>
      <c r="F709" s="391">
        <v>45427</v>
      </c>
      <c r="G709" s="434"/>
      <c r="H709" s="404"/>
      <c r="I709" s="377">
        <v>336780</v>
      </c>
      <c r="J709" s="380"/>
      <c r="K709" s="381" t="s">
        <v>210</v>
      </c>
      <c r="L709" s="324">
        <v>0</v>
      </c>
      <c r="M709" s="324">
        <v>138</v>
      </c>
      <c r="N709" s="324" t="s">
        <v>22</v>
      </c>
      <c r="O709" s="324" t="s">
        <v>22</v>
      </c>
      <c r="P709" s="324" t="s">
        <v>22</v>
      </c>
      <c r="Q709" s="324" t="s">
        <v>22</v>
      </c>
      <c r="R709" s="324" t="s">
        <v>22</v>
      </c>
      <c r="S709" s="324" t="s">
        <v>22</v>
      </c>
      <c r="T709" s="234" t="s">
        <v>22</v>
      </c>
      <c r="U709" s="234" t="s">
        <v>22</v>
      </c>
      <c r="V709" s="324" t="s">
        <v>141</v>
      </c>
      <c r="W709" s="324"/>
    </row>
    <row r="710" spans="1:23" s="212" customFormat="1" ht="25.5">
      <c r="A710" s="324" t="s">
        <v>1535</v>
      </c>
      <c r="B710" s="324" t="s">
        <v>1536</v>
      </c>
      <c r="C710" s="324" t="s">
        <v>259</v>
      </c>
      <c r="D710" s="231" t="s">
        <v>2309</v>
      </c>
      <c r="E710" s="391">
        <v>44942</v>
      </c>
      <c r="F710" s="391">
        <v>45383</v>
      </c>
      <c r="G710" s="489"/>
      <c r="H710" s="404"/>
      <c r="I710" s="378">
        <v>341627</v>
      </c>
      <c r="J710" s="380"/>
      <c r="K710" s="381" t="s">
        <v>210</v>
      </c>
      <c r="L710" s="260">
        <v>99</v>
      </c>
      <c r="M710" s="324">
        <v>138</v>
      </c>
      <c r="N710" s="324" t="s">
        <v>22</v>
      </c>
      <c r="O710" s="324" t="s">
        <v>22</v>
      </c>
      <c r="P710" s="324" t="s">
        <v>22</v>
      </c>
      <c r="Q710" s="324" t="s">
        <v>22</v>
      </c>
      <c r="R710" s="324" t="s">
        <v>22</v>
      </c>
      <c r="S710" s="324" t="s">
        <v>22</v>
      </c>
      <c r="T710" s="234" t="s">
        <v>22</v>
      </c>
      <c r="U710" s="234" t="s">
        <v>22</v>
      </c>
      <c r="V710" s="324" t="s">
        <v>141</v>
      </c>
      <c r="W710" s="324"/>
    </row>
    <row r="711" spans="1:23" s="212" customFormat="1" ht="25.5">
      <c r="A711" s="324" t="s">
        <v>1537</v>
      </c>
      <c r="B711" s="324" t="s">
        <v>1578</v>
      </c>
      <c r="C711" s="324" t="s">
        <v>1579</v>
      </c>
      <c r="D711" s="231" t="s">
        <v>2310</v>
      </c>
      <c r="E711" s="391">
        <v>44972</v>
      </c>
      <c r="F711" s="391">
        <v>45072</v>
      </c>
      <c r="G711" s="385">
        <v>45072</v>
      </c>
      <c r="H711" s="404"/>
      <c r="I711" s="378">
        <v>3342223</v>
      </c>
      <c r="J711" s="380"/>
      <c r="K711" s="381" t="s">
        <v>210</v>
      </c>
      <c r="L711" s="413">
        <v>100</v>
      </c>
      <c r="M711" s="324">
        <v>138</v>
      </c>
      <c r="N711" s="324" t="s">
        <v>22</v>
      </c>
      <c r="O711" s="324" t="s">
        <v>22</v>
      </c>
      <c r="P711" s="324" t="s">
        <v>22</v>
      </c>
      <c r="Q711" s="324" t="s">
        <v>22</v>
      </c>
      <c r="R711" s="324" t="s">
        <v>22</v>
      </c>
      <c r="S711" s="324" t="s">
        <v>22</v>
      </c>
      <c r="T711" s="234" t="s">
        <v>22</v>
      </c>
      <c r="U711" s="234" t="s">
        <v>22</v>
      </c>
      <c r="V711" s="324" t="s">
        <v>141</v>
      </c>
      <c r="W711" s="324"/>
    </row>
    <row r="712" spans="1:23" s="212" customFormat="1" ht="38.25">
      <c r="A712" s="324" t="s">
        <v>1538</v>
      </c>
      <c r="B712" s="324" t="s">
        <v>1620</v>
      </c>
      <c r="C712" s="324" t="s">
        <v>82</v>
      </c>
      <c r="D712" s="324" t="s">
        <v>1619</v>
      </c>
      <c r="E712" s="387">
        <v>45155</v>
      </c>
      <c r="F712" s="387">
        <v>45427</v>
      </c>
      <c r="G712" s="434"/>
      <c r="H712" s="404"/>
      <c r="I712" s="378">
        <v>7438715</v>
      </c>
      <c r="J712" s="380"/>
      <c r="K712" s="381" t="s">
        <v>210</v>
      </c>
      <c r="L712" s="256">
        <v>41</v>
      </c>
      <c r="M712" s="324" t="s">
        <v>22</v>
      </c>
      <c r="N712" s="324">
        <v>138</v>
      </c>
      <c r="O712" s="324" t="s">
        <v>22</v>
      </c>
      <c r="P712" s="324" t="s">
        <v>22</v>
      </c>
      <c r="Q712" s="324" t="s">
        <v>22</v>
      </c>
      <c r="R712" s="324" t="s">
        <v>22</v>
      </c>
      <c r="S712" s="324" t="s">
        <v>22</v>
      </c>
      <c r="T712" s="234" t="s">
        <v>22</v>
      </c>
      <c r="U712" s="234" t="s">
        <v>22</v>
      </c>
      <c r="V712" s="324" t="s">
        <v>141</v>
      </c>
      <c r="W712" s="324"/>
    </row>
    <row r="713" spans="1:23" s="212" customFormat="1" ht="25.5">
      <c r="A713" s="324" t="s">
        <v>1580</v>
      </c>
      <c r="B713" s="324" t="s">
        <v>1581</v>
      </c>
      <c r="C713" s="324" t="s">
        <v>116</v>
      </c>
      <c r="D713" s="324" t="s">
        <v>144</v>
      </c>
      <c r="E713" s="391">
        <v>44830</v>
      </c>
      <c r="F713" s="391">
        <v>45019</v>
      </c>
      <c r="G713" s="391">
        <v>45019</v>
      </c>
      <c r="H713" s="404"/>
      <c r="I713" s="378">
        <v>5480525</v>
      </c>
      <c r="J713" s="380"/>
      <c r="K713" s="381" t="s">
        <v>210</v>
      </c>
      <c r="L713" s="324">
        <v>100</v>
      </c>
      <c r="M713" s="324" t="s">
        <v>22</v>
      </c>
      <c r="N713" s="324">
        <v>138</v>
      </c>
      <c r="O713" s="324" t="s">
        <v>22</v>
      </c>
      <c r="P713" s="324" t="s">
        <v>22</v>
      </c>
      <c r="Q713" s="324" t="s">
        <v>22</v>
      </c>
      <c r="R713" s="324" t="s">
        <v>22</v>
      </c>
      <c r="S713" s="324" t="s">
        <v>22</v>
      </c>
      <c r="T713" s="234" t="s">
        <v>22</v>
      </c>
      <c r="U713" s="234" t="s">
        <v>22</v>
      </c>
      <c r="V713" s="324" t="s">
        <v>141</v>
      </c>
      <c r="W713" s="324"/>
    </row>
    <row r="714" spans="1:23" s="212" customFormat="1" ht="25.5">
      <c r="A714" s="324" t="s">
        <v>1582</v>
      </c>
      <c r="B714" s="324" t="s">
        <v>1583</v>
      </c>
      <c r="C714" s="324" t="s">
        <v>43</v>
      </c>
      <c r="D714" s="324" t="s">
        <v>1584</v>
      </c>
      <c r="E714" s="387">
        <v>45023</v>
      </c>
      <c r="F714" s="310">
        <v>45231</v>
      </c>
      <c r="G714" s="520">
        <v>45231</v>
      </c>
      <c r="H714" s="404"/>
      <c r="I714" s="378">
        <v>2279147</v>
      </c>
      <c r="J714" s="380"/>
      <c r="K714" s="381" t="s">
        <v>210</v>
      </c>
      <c r="L714" s="316">
        <v>100</v>
      </c>
      <c r="M714" s="324">
        <v>138</v>
      </c>
      <c r="N714" s="324" t="s">
        <v>22</v>
      </c>
      <c r="O714" s="324" t="s">
        <v>22</v>
      </c>
      <c r="P714" s="324" t="s">
        <v>22</v>
      </c>
      <c r="Q714" s="324" t="s">
        <v>22</v>
      </c>
      <c r="R714" s="324" t="s">
        <v>22</v>
      </c>
      <c r="S714" s="324" t="s">
        <v>22</v>
      </c>
      <c r="T714" s="234" t="s">
        <v>22</v>
      </c>
      <c r="U714" s="234" t="s">
        <v>22</v>
      </c>
      <c r="V714" s="324" t="s">
        <v>141</v>
      </c>
      <c r="W714" s="324"/>
    </row>
    <row r="715" spans="1:23" s="212" customFormat="1" ht="25.5">
      <c r="A715" s="324" t="s">
        <v>1585</v>
      </c>
      <c r="B715" s="324" t="s">
        <v>1586</v>
      </c>
      <c r="C715" s="324" t="s">
        <v>170</v>
      </c>
      <c r="D715" s="324" t="s">
        <v>1141</v>
      </c>
      <c r="E715" s="349">
        <v>45021</v>
      </c>
      <c r="F715" s="490">
        <v>45061</v>
      </c>
      <c r="G715" s="385">
        <v>45061</v>
      </c>
      <c r="H715" s="404"/>
      <c r="I715" s="378">
        <v>956969</v>
      </c>
      <c r="J715" s="380"/>
      <c r="K715" s="381" t="s">
        <v>210</v>
      </c>
      <c r="L715" s="413">
        <v>100</v>
      </c>
      <c r="M715" s="324" t="s">
        <v>22</v>
      </c>
      <c r="N715" s="324">
        <v>138</v>
      </c>
      <c r="O715" s="324" t="s">
        <v>22</v>
      </c>
      <c r="P715" s="324" t="s">
        <v>22</v>
      </c>
      <c r="Q715" s="324" t="s">
        <v>22</v>
      </c>
      <c r="R715" s="324" t="s">
        <v>22</v>
      </c>
      <c r="S715" s="324" t="s">
        <v>22</v>
      </c>
      <c r="T715" s="234" t="s">
        <v>22</v>
      </c>
      <c r="U715" s="234" t="s">
        <v>22</v>
      </c>
      <c r="V715" s="324" t="s">
        <v>141</v>
      </c>
      <c r="W715" s="324"/>
    </row>
    <row r="716" spans="1:23" s="212" customFormat="1" ht="38.25">
      <c r="A716" s="324" t="s">
        <v>1587</v>
      </c>
      <c r="B716" s="324" t="s">
        <v>1588</v>
      </c>
      <c r="C716" s="324" t="s">
        <v>29</v>
      </c>
      <c r="D716" s="324" t="s">
        <v>1589</v>
      </c>
      <c r="E716" s="354">
        <v>45350</v>
      </c>
      <c r="F716" s="384">
        <v>45398</v>
      </c>
      <c r="G716" s="434"/>
      <c r="H716" s="404"/>
      <c r="I716" s="378">
        <v>291043</v>
      </c>
      <c r="J716" s="380"/>
      <c r="K716" s="381" t="s">
        <v>210</v>
      </c>
      <c r="L716" s="324">
        <v>0</v>
      </c>
      <c r="M716" s="324">
        <v>138</v>
      </c>
      <c r="N716" s="324" t="s">
        <v>22</v>
      </c>
      <c r="O716" s="324" t="s">
        <v>22</v>
      </c>
      <c r="P716" s="324" t="s">
        <v>22</v>
      </c>
      <c r="Q716" s="324" t="s">
        <v>22</v>
      </c>
      <c r="R716" s="324" t="s">
        <v>22</v>
      </c>
      <c r="S716" s="324" t="s">
        <v>22</v>
      </c>
      <c r="T716" s="234" t="s">
        <v>22</v>
      </c>
      <c r="U716" s="234" t="s">
        <v>22</v>
      </c>
      <c r="V716" s="324" t="s">
        <v>141</v>
      </c>
      <c r="W716" s="324"/>
    </row>
    <row r="717" spans="1:23" s="212" customFormat="1" ht="38.25">
      <c r="A717" s="324" t="s">
        <v>1590</v>
      </c>
      <c r="B717" s="324" t="s">
        <v>1591</v>
      </c>
      <c r="C717" s="324" t="s">
        <v>254</v>
      </c>
      <c r="D717" s="324" t="s">
        <v>1592</v>
      </c>
      <c r="E717" s="232">
        <v>45079</v>
      </c>
      <c r="F717" s="391">
        <v>45352</v>
      </c>
      <c r="G717" s="434"/>
      <c r="H717" s="404"/>
      <c r="I717" s="378">
        <v>4404845.6100000003</v>
      </c>
      <c r="J717" s="380"/>
      <c r="K717" s="381" t="s">
        <v>210</v>
      </c>
      <c r="L717" s="256">
        <v>99</v>
      </c>
      <c r="M717" s="324" t="s">
        <v>22</v>
      </c>
      <c r="N717" s="324">
        <v>138</v>
      </c>
      <c r="O717" s="324" t="s">
        <v>22</v>
      </c>
      <c r="P717" s="324" t="s">
        <v>22</v>
      </c>
      <c r="Q717" s="324" t="s">
        <v>22</v>
      </c>
      <c r="R717" s="324" t="s">
        <v>22</v>
      </c>
      <c r="S717" s="324" t="s">
        <v>22</v>
      </c>
      <c r="T717" s="234" t="s">
        <v>22</v>
      </c>
      <c r="U717" s="234" t="s">
        <v>22</v>
      </c>
      <c r="V717" s="324" t="s">
        <v>141</v>
      </c>
      <c r="W717" s="324"/>
    </row>
    <row r="718" spans="1:23" s="212" customFormat="1" ht="63.75">
      <c r="A718" s="324" t="s">
        <v>1593</v>
      </c>
      <c r="B718" s="324" t="s">
        <v>1602</v>
      </c>
      <c r="C718" s="324" t="s">
        <v>254</v>
      </c>
      <c r="D718" s="324" t="s">
        <v>1603</v>
      </c>
      <c r="E718" s="391">
        <v>45159</v>
      </c>
      <c r="F718" s="391">
        <v>45275</v>
      </c>
      <c r="G718" s="434"/>
      <c r="H718" s="404"/>
      <c r="I718" s="378">
        <v>38570962</v>
      </c>
      <c r="J718" s="380"/>
      <c r="K718" s="381" t="s">
        <v>210</v>
      </c>
      <c r="L718" s="324">
        <v>9</v>
      </c>
      <c r="M718" s="324" t="s">
        <v>22</v>
      </c>
      <c r="N718" s="324">
        <v>345</v>
      </c>
      <c r="O718" s="324" t="s">
        <v>22</v>
      </c>
      <c r="P718" s="324" t="s">
        <v>22</v>
      </c>
      <c r="Q718" s="324" t="s">
        <v>22</v>
      </c>
      <c r="R718" s="324" t="s">
        <v>22</v>
      </c>
      <c r="S718" s="324" t="s">
        <v>22</v>
      </c>
      <c r="T718" s="234" t="s">
        <v>22</v>
      </c>
      <c r="U718" s="234" t="s">
        <v>22</v>
      </c>
      <c r="V718" s="324" t="s">
        <v>141</v>
      </c>
      <c r="W718" s="324"/>
    </row>
    <row r="719" spans="1:23" s="212" customFormat="1" ht="25.5">
      <c r="A719" s="324" t="s">
        <v>1604</v>
      </c>
      <c r="B719" s="324" t="s">
        <v>1605</v>
      </c>
      <c r="C719" s="324" t="s">
        <v>116</v>
      </c>
      <c r="D719" s="324" t="s">
        <v>1606</v>
      </c>
      <c r="E719" s="391">
        <v>44877</v>
      </c>
      <c r="F719" s="345">
        <v>45106</v>
      </c>
      <c r="G719" s="489">
        <v>45106</v>
      </c>
      <c r="H719" s="404"/>
      <c r="I719" s="378">
        <v>2988118</v>
      </c>
      <c r="J719" s="380"/>
      <c r="K719" s="381" t="s">
        <v>210</v>
      </c>
      <c r="L719" s="350">
        <v>100</v>
      </c>
      <c r="M719" s="324" t="s">
        <v>22</v>
      </c>
      <c r="N719" s="324">
        <v>138</v>
      </c>
      <c r="O719" s="324" t="s">
        <v>22</v>
      </c>
      <c r="P719" s="324" t="s">
        <v>22</v>
      </c>
      <c r="Q719" s="324" t="s">
        <v>22</v>
      </c>
      <c r="R719" s="324" t="s">
        <v>22</v>
      </c>
      <c r="S719" s="324" t="s">
        <v>22</v>
      </c>
      <c r="T719" s="234" t="s">
        <v>22</v>
      </c>
      <c r="U719" s="234" t="s">
        <v>22</v>
      </c>
      <c r="V719" s="324" t="s">
        <v>141</v>
      </c>
      <c r="W719" s="324"/>
    </row>
    <row r="720" spans="1:23" s="212" customFormat="1" ht="38.25">
      <c r="A720" s="324" t="s">
        <v>1998</v>
      </c>
      <c r="B720" s="324" t="s">
        <v>1607</v>
      </c>
      <c r="C720" s="324" t="s">
        <v>237</v>
      </c>
      <c r="D720" s="324" t="s">
        <v>1608</v>
      </c>
      <c r="E720" s="391">
        <v>44879</v>
      </c>
      <c r="F720" s="232">
        <v>45068</v>
      </c>
      <c r="G720" s="385">
        <v>45068</v>
      </c>
      <c r="H720" s="404"/>
      <c r="I720" s="351">
        <v>5835865</v>
      </c>
      <c r="J720" s="380"/>
      <c r="K720" s="381" t="s">
        <v>210</v>
      </c>
      <c r="L720" s="413">
        <v>100</v>
      </c>
      <c r="M720" s="324" t="s">
        <v>22</v>
      </c>
      <c r="N720" s="324">
        <v>138</v>
      </c>
      <c r="O720" s="324" t="s">
        <v>22</v>
      </c>
      <c r="P720" s="324" t="s">
        <v>22</v>
      </c>
      <c r="Q720" s="324" t="s">
        <v>22</v>
      </c>
      <c r="R720" s="324" t="s">
        <v>22</v>
      </c>
      <c r="S720" s="324" t="s">
        <v>22</v>
      </c>
      <c r="T720" s="234" t="s">
        <v>22</v>
      </c>
      <c r="U720" s="234" t="s">
        <v>22</v>
      </c>
      <c r="V720" s="324" t="s">
        <v>141</v>
      </c>
      <c r="W720" s="324"/>
    </row>
    <row r="721" spans="1:23" s="212" customFormat="1" ht="25.5">
      <c r="A721" s="324" t="s">
        <v>3326</v>
      </c>
      <c r="B721" s="324" t="s">
        <v>1609</v>
      </c>
      <c r="C721" s="324" t="s">
        <v>192</v>
      </c>
      <c r="D721" s="324" t="s">
        <v>1610</v>
      </c>
      <c r="E721" s="391">
        <v>45117</v>
      </c>
      <c r="F721" s="345">
        <v>45275</v>
      </c>
      <c r="G721" s="489"/>
      <c r="H721" s="404"/>
      <c r="I721" s="378">
        <v>10581061</v>
      </c>
      <c r="J721" s="380"/>
      <c r="K721" s="381" t="s">
        <v>210</v>
      </c>
      <c r="L721" s="316">
        <v>84</v>
      </c>
      <c r="M721" s="324">
        <v>138</v>
      </c>
      <c r="N721" s="324" t="s">
        <v>22</v>
      </c>
      <c r="O721" s="324" t="s">
        <v>22</v>
      </c>
      <c r="P721" s="324" t="s">
        <v>22</v>
      </c>
      <c r="Q721" s="324" t="s">
        <v>22</v>
      </c>
      <c r="R721" s="324" t="s">
        <v>22</v>
      </c>
      <c r="S721" s="324" t="s">
        <v>22</v>
      </c>
      <c r="T721" s="234" t="s">
        <v>22</v>
      </c>
      <c r="U721" s="234" t="s">
        <v>22</v>
      </c>
      <c r="V721" s="324" t="s">
        <v>141</v>
      </c>
      <c r="W721" s="324"/>
    </row>
    <row r="722" spans="1:23" s="212" customFormat="1" ht="25.5">
      <c r="A722" s="324" t="s">
        <v>1611</v>
      </c>
      <c r="B722" s="324" t="s">
        <v>1612</v>
      </c>
      <c r="C722" s="324" t="s">
        <v>237</v>
      </c>
      <c r="D722" s="324" t="s">
        <v>1613</v>
      </c>
      <c r="E722" s="391">
        <v>44910</v>
      </c>
      <c r="F722" s="232">
        <v>45051</v>
      </c>
      <c r="G722" s="385">
        <v>45051</v>
      </c>
      <c r="H722" s="404"/>
      <c r="I722" s="378">
        <v>1458170</v>
      </c>
      <c r="J722" s="380"/>
      <c r="K722" s="381" t="s">
        <v>210</v>
      </c>
      <c r="L722" s="413">
        <v>100</v>
      </c>
      <c r="M722" s="324">
        <v>138</v>
      </c>
      <c r="N722" s="324" t="s">
        <v>22</v>
      </c>
      <c r="O722" s="324" t="s">
        <v>22</v>
      </c>
      <c r="P722" s="324" t="s">
        <v>22</v>
      </c>
      <c r="Q722" s="324" t="s">
        <v>22</v>
      </c>
      <c r="R722" s="324" t="s">
        <v>22</v>
      </c>
      <c r="S722" s="324" t="s">
        <v>22</v>
      </c>
      <c r="T722" s="234" t="s">
        <v>22</v>
      </c>
      <c r="U722" s="234" t="s">
        <v>22</v>
      </c>
      <c r="V722" s="324" t="s">
        <v>141</v>
      </c>
      <c r="W722" s="260"/>
    </row>
    <row r="723" spans="1:23" s="212" customFormat="1" ht="25.5">
      <c r="A723" s="391" t="s">
        <v>1681</v>
      </c>
      <c r="B723" s="324" t="s">
        <v>1682</v>
      </c>
      <c r="C723" s="324" t="s">
        <v>254</v>
      </c>
      <c r="D723" s="324" t="s">
        <v>1683</v>
      </c>
      <c r="E723" s="445">
        <v>44998</v>
      </c>
      <c r="F723" s="391">
        <v>45275</v>
      </c>
      <c r="G723" s="434"/>
      <c r="H723" s="404"/>
      <c r="I723" s="378">
        <v>4461165</v>
      </c>
      <c r="J723" s="380"/>
      <c r="K723" s="381" t="s">
        <v>210</v>
      </c>
      <c r="L723" s="262">
        <v>95</v>
      </c>
      <c r="M723" s="324" t="s">
        <v>22</v>
      </c>
      <c r="N723" s="324">
        <v>138</v>
      </c>
      <c r="O723" s="324" t="s">
        <v>22</v>
      </c>
      <c r="P723" s="324" t="s">
        <v>22</v>
      </c>
      <c r="Q723" s="324" t="s">
        <v>22</v>
      </c>
      <c r="R723" s="324" t="s">
        <v>22</v>
      </c>
      <c r="S723" s="324" t="s">
        <v>22</v>
      </c>
      <c r="T723" s="234" t="s">
        <v>22</v>
      </c>
      <c r="U723" s="234" t="s">
        <v>22</v>
      </c>
      <c r="V723" s="324" t="s">
        <v>141</v>
      </c>
      <c r="W723" s="324"/>
    </row>
    <row r="724" spans="1:23" s="212" customFormat="1" ht="25.5">
      <c r="A724" s="324" t="s">
        <v>1684</v>
      </c>
      <c r="B724" s="324" t="s">
        <v>1685</v>
      </c>
      <c r="C724" s="324" t="s">
        <v>430</v>
      </c>
      <c r="D724" s="324" t="s">
        <v>1686</v>
      </c>
      <c r="E724" s="232">
        <v>45658</v>
      </c>
      <c r="F724" s="391">
        <v>45792</v>
      </c>
      <c r="G724" s="434"/>
      <c r="H724" s="404"/>
      <c r="I724" s="378"/>
      <c r="J724" s="380"/>
      <c r="K724" s="381" t="s">
        <v>210</v>
      </c>
      <c r="L724" s="324">
        <v>0</v>
      </c>
      <c r="M724" s="324">
        <v>138</v>
      </c>
      <c r="N724" s="324" t="s">
        <v>22</v>
      </c>
      <c r="O724" s="324" t="s">
        <v>22</v>
      </c>
      <c r="P724" s="324" t="s">
        <v>22</v>
      </c>
      <c r="Q724" s="324" t="s">
        <v>22</v>
      </c>
      <c r="R724" s="324" t="s">
        <v>22</v>
      </c>
      <c r="S724" s="324" t="s">
        <v>22</v>
      </c>
      <c r="T724" s="234" t="s">
        <v>22</v>
      </c>
      <c r="U724" s="234" t="s">
        <v>22</v>
      </c>
      <c r="V724" s="324" t="s">
        <v>141</v>
      </c>
      <c r="W724" s="324"/>
    </row>
    <row r="725" spans="1:23" s="212" customFormat="1" ht="25.5">
      <c r="A725" s="324" t="s">
        <v>1687</v>
      </c>
      <c r="B725" s="324" t="s">
        <v>1688</v>
      </c>
      <c r="C725" s="324" t="s">
        <v>351</v>
      </c>
      <c r="D725" s="324" t="s">
        <v>1689</v>
      </c>
      <c r="E725" s="345">
        <v>45195</v>
      </c>
      <c r="F725" s="255">
        <v>45291</v>
      </c>
      <c r="G725" s="434"/>
      <c r="H725" s="404"/>
      <c r="I725" s="378">
        <v>1902158.1000000001</v>
      </c>
      <c r="J725" s="380"/>
      <c r="K725" s="381" t="s">
        <v>210</v>
      </c>
      <c r="L725" s="256">
        <v>66</v>
      </c>
      <c r="M725" s="324">
        <v>138</v>
      </c>
      <c r="N725" s="324" t="s">
        <v>22</v>
      </c>
      <c r="O725" s="324" t="s">
        <v>22</v>
      </c>
      <c r="P725" s="324" t="s">
        <v>22</v>
      </c>
      <c r="Q725" s="324" t="s">
        <v>22</v>
      </c>
      <c r="R725" s="324" t="s">
        <v>22</v>
      </c>
      <c r="S725" s="324" t="s">
        <v>22</v>
      </c>
      <c r="T725" s="234" t="s">
        <v>22</v>
      </c>
      <c r="U725" s="234" t="s">
        <v>22</v>
      </c>
      <c r="V725" s="324" t="s">
        <v>141</v>
      </c>
      <c r="W725" s="324"/>
    </row>
    <row r="726" spans="1:23" s="212" customFormat="1" ht="51">
      <c r="A726" s="324" t="s">
        <v>1690</v>
      </c>
      <c r="B726" s="324" t="s">
        <v>1691</v>
      </c>
      <c r="C726" s="324" t="s">
        <v>44</v>
      </c>
      <c r="D726" s="324" t="s">
        <v>1692</v>
      </c>
      <c r="E726" s="232">
        <v>45185</v>
      </c>
      <c r="F726" s="387">
        <v>45275</v>
      </c>
      <c r="G726" s="434"/>
      <c r="H726" s="404"/>
      <c r="I726" s="378">
        <v>1953723</v>
      </c>
      <c r="J726" s="380"/>
      <c r="K726" s="381" t="s">
        <v>210</v>
      </c>
      <c r="L726" s="256">
        <v>82</v>
      </c>
      <c r="M726" s="324">
        <v>138</v>
      </c>
      <c r="N726" s="324">
        <v>345</v>
      </c>
      <c r="O726" s="324" t="s">
        <v>22</v>
      </c>
      <c r="P726" s="324" t="s">
        <v>22</v>
      </c>
      <c r="Q726" s="324" t="s">
        <v>22</v>
      </c>
      <c r="R726" s="324" t="s">
        <v>22</v>
      </c>
      <c r="S726" s="324" t="s">
        <v>22</v>
      </c>
      <c r="T726" s="234" t="s">
        <v>22</v>
      </c>
      <c r="U726" s="234" t="s">
        <v>22</v>
      </c>
      <c r="V726" s="324" t="s">
        <v>141</v>
      </c>
      <c r="W726" s="324"/>
    </row>
    <row r="727" spans="1:23" s="212" customFormat="1" ht="38.25">
      <c r="A727" s="324" t="s">
        <v>1693</v>
      </c>
      <c r="B727" s="324" t="s">
        <v>1694</v>
      </c>
      <c r="C727" s="324" t="s">
        <v>172</v>
      </c>
      <c r="D727" s="231" t="s">
        <v>2311</v>
      </c>
      <c r="E727" s="391">
        <v>44943</v>
      </c>
      <c r="F727" s="349">
        <v>45022</v>
      </c>
      <c r="G727" s="491">
        <v>45022</v>
      </c>
      <c r="H727" s="404"/>
      <c r="I727" s="378">
        <v>934417</v>
      </c>
      <c r="J727" s="380"/>
      <c r="K727" s="381" t="s">
        <v>210</v>
      </c>
      <c r="L727" s="260">
        <v>100</v>
      </c>
      <c r="M727" s="324">
        <v>345</v>
      </c>
      <c r="N727" s="324" t="s">
        <v>22</v>
      </c>
      <c r="O727" s="324" t="s">
        <v>22</v>
      </c>
      <c r="P727" s="324" t="s">
        <v>22</v>
      </c>
      <c r="Q727" s="324" t="s">
        <v>22</v>
      </c>
      <c r="R727" s="324" t="s">
        <v>22</v>
      </c>
      <c r="S727" s="324" t="s">
        <v>22</v>
      </c>
      <c r="T727" s="234" t="s">
        <v>22</v>
      </c>
      <c r="U727" s="234" t="s">
        <v>22</v>
      </c>
      <c r="V727" s="324" t="s">
        <v>141</v>
      </c>
      <c r="W727" s="324"/>
    </row>
    <row r="728" spans="1:23" s="212" customFormat="1" ht="25.5">
      <c r="A728" s="324" t="s">
        <v>1695</v>
      </c>
      <c r="B728" s="324" t="s">
        <v>1696</v>
      </c>
      <c r="C728" s="324" t="s">
        <v>39</v>
      </c>
      <c r="D728" s="324" t="s">
        <v>1697</v>
      </c>
      <c r="E728" s="387">
        <v>45002</v>
      </c>
      <c r="F728" s="232">
        <v>45076</v>
      </c>
      <c r="G728" s="385">
        <v>45076</v>
      </c>
      <c r="H728" s="404"/>
      <c r="I728" s="378">
        <v>970614</v>
      </c>
      <c r="J728" s="380"/>
      <c r="K728" s="381" t="s">
        <v>210</v>
      </c>
      <c r="L728" s="413">
        <v>100</v>
      </c>
      <c r="M728" s="324">
        <v>138</v>
      </c>
      <c r="N728" s="324" t="s">
        <v>22</v>
      </c>
      <c r="O728" s="324" t="s">
        <v>22</v>
      </c>
      <c r="P728" s="324" t="s">
        <v>22</v>
      </c>
      <c r="Q728" s="324" t="s">
        <v>22</v>
      </c>
      <c r="R728" s="324" t="s">
        <v>22</v>
      </c>
      <c r="S728" s="324" t="s">
        <v>22</v>
      </c>
      <c r="T728" s="234" t="s">
        <v>22</v>
      </c>
      <c r="U728" s="234" t="s">
        <v>22</v>
      </c>
      <c r="V728" s="324" t="s">
        <v>141</v>
      </c>
      <c r="W728" s="324"/>
    </row>
    <row r="729" spans="1:23" s="212" customFormat="1" ht="25.5">
      <c r="A729" s="324" t="s">
        <v>1698</v>
      </c>
      <c r="B729" s="324" t="s">
        <v>1699</v>
      </c>
      <c r="C729" s="324" t="s">
        <v>104</v>
      </c>
      <c r="D729" s="231" t="s">
        <v>2312</v>
      </c>
      <c r="E729" s="391">
        <v>45385</v>
      </c>
      <c r="F729" s="391">
        <v>45427</v>
      </c>
      <c r="G729" s="434"/>
      <c r="H729" s="404"/>
      <c r="I729" s="378"/>
      <c r="J729" s="380"/>
      <c r="K729" s="381" t="s">
        <v>210</v>
      </c>
      <c r="L729" s="324">
        <v>0</v>
      </c>
      <c r="M729" s="324">
        <v>138</v>
      </c>
      <c r="N729" s="324" t="s">
        <v>22</v>
      </c>
      <c r="O729" s="324" t="s">
        <v>22</v>
      </c>
      <c r="P729" s="324" t="s">
        <v>22</v>
      </c>
      <c r="Q729" s="324" t="s">
        <v>22</v>
      </c>
      <c r="R729" s="324" t="s">
        <v>22</v>
      </c>
      <c r="S729" s="324" t="s">
        <v>22</v>
      </c>
      <c r="T729" s="234" t="s">
        <v>22</v>
      </c>
      <c r="U729" s="234" t="s">
        <v>22</v>
      </c>
      <c r="V729" s="324" t="s">
        <v>141</v>
      </c>
      <c r="W729" s="324"/>
    </row>
    <row r="730" spans="1:23" s="212" customFormat="1" ht="25.5">
      <c r="A730" s="324" t="s">
        <v>1701</v>
      </c>
      <c r="B730" s="324" t="s">
        <v>1702</v>
      </c>
      <c r="C730" s="324" t="s">
        <v>88</v>
      </c>
      <c r="D730" s="324" t="s">
        <v>1700</v>
      </c>
      <c r="E730" s="387">
        <v>45378</v>
      </c>
      <c r="F730" s="391">
        <v>45458</v>
      </c>
      <c r="G730" s="434"/>
      <c r="H730" s="404"/>
      <c r="I730" s="378">
        <v>453474</v>
      </c>
      <c r="J730" s="380"/>
      <c r="K730" s="381" t="s">
        <v>210</v>
      </c>
      <c r="L730" s="324">
        <v>0</v>
      </c>
      <c r="M730" s="324">
        <v>138</v>
      </c>
      <c r="N730" s="324" t="s">
        <v>22</v>
      </c>
      <c r="O730" s="324" t="s">
        <v>22</v>
      </c>
      <c r="P730" s="324" t="s">
        <v>22</v>
      </c>
      <c r="Q730" s="324" t="s">
        <v>22</v>
      </c>
      <c r="R730" s="324" t="s">
        <v>22</v>
      </c>
      <c r="S730" s="324" t="s">
        <v>22</v>
      </c>
      <c r="T730" s="234" t="s">
        <v>22</v>
      </c>
      <c r="U730" s="234" t="s">
        <v>22</v>
      </c>
      <c r="V730" s="324" t="s">
        <v>141</v>
      </c>
      <c r="W730" s="324"/>
    </row>
    <row r="731" spans="1:23" s="212" customFormat="1" ht="38.25">
      <c r="A731" s="324" t="s">
        <v>1703</v>
      </c>
      <c r="B731" s="324" t="s">
        <v>1738</v>
      </c>
      <c r="C731" s="324" t="s">
        <v>82</v>
      </c>
      <c r="D731" s="324" t="s">
        <v>1704</v>
      </c>
      <c r="E731" s="387">
        <v>45184</v>
      </c>
      <c r="F731" s="345">
        <v>45275</v>
      </c>
      <c r="G731" s="489"/>
      <c r="H731" s="404"/>
      <c r="I731" s="378">
        <v>8095355.1099999994</v>
      </c>
      <c r="J731" s="380"/>
      <c r="K731" s="381" t="s">
        <v>210</v>
      </c>
      <c r="L731" s="260">
        <v>18</v>
      </c>
      <c r="M731" s="324">
        <v>345</v>
      </c>
      <c r="N731" s="324" t="s">
        <v>22</v>
      </c>
      <c r="O731" s="324" t="s">
        <v>22</v>
      </c>
      <c r="P731" s="324" t="s">
        <v>22</v>
      </c>
      <c r="Q731" s="324" t="s">
        <v>22</v>
      </c>
      <c r="R731" s="324" t="s">
        <v>22</v>
      </c>
      <c r="S731" s="324" t="s">
        <v>22</v>
      </c>
      <c r="T731" s="234" t="s">
        <v>22</v>
      </c>
      <c r="U731" s="234" t="s">
        <v>22</v>
      </c>
      <c r="V731" s="324" t="s">
        <v>141</v>
      </c>
      <c r="W731" s="324"/>
    </row>
    <row r="732" spans="1:23" s="212" customFormat="1" ht="25.5">
      <c r="A732" s="324" t="s">
        <v>1705</v>
      </c>
      <c r="B732" s="324" t="s">
        <v>1706</v>
      </c>
      <c r="C732" s="324" t="s">
        <v>1707</v>
      </c>
      <c r="D732" s="324" t="s">
        <v>1708</v>
      </c>
      <c r="E732" s="391">
        <v>44895</v>
      </c>
      <c r="F732" s="232">
        <v>45072</v>
      </c>
      <c r="G732" s="385">
        <v>45072</v>
      </c>
      <c r="H732" s="404"/>
      <c r="I732" s="378">
        <v>4439746</v>
      </c>
      <c r="J732" s="380"/>
      <c r="K732" s="381" t="s">
        <v>210</v>
      </c>
      <c r="L732" s="413">
        <v>100</v>
      </c>
      <c r="M732" s="324">
        <v>138</v>
      </c>
      <c r="N732" s="324" t="s">
        <v>22</v>
      </c>
      <c r="O732" s="324" t="s">
        <v>22</v>
      </c>
      <c r="P732" s="324" t="s">
        <v>22</v>
      </c>
      <c r="Q732" s="324" t="s">
        <v>22</v>
      </c>
      <c r="R732" s="324" t="s">
        <v>22</v>
      </c>
      <c r="S732" s="324" t="s">
        <v>22</v>
      </c>
      <c r="T732" s="234" t="s">
        <v>22</v>
      </c>
      <c r="U732" s="234" t="s">
        <v>22</v>
      </c>
      <c r="V732" s="324" t="s">
        <v>141</v>
      </c>
      <c r="W732" s="324"/>
    </row>
    <row r="733" spans="1:23" s="212" customFormat="1" ht="25.5">
      <c r="A733" s="324" t="s">
        <v>1709</v>
      </c>
      <c r="B733" s="324" t="s">
        <v>1710</v>
      </c>
      <c r="C733" s="324" t="s">
        <v>173</v>
      </c>
      <c r="D733" s="324" t="s">
        <v>1711</v>
      </c>
      <c r="E733" s="387">
        <v>45195</v>
      </c>
      <c r="F733" s="391">
        <v>45212</v>
      </c>
      <c r="G733" s="513">
        <v>45212</v>
      </c>
      <c r="H733" s="404"/>
      <c r="I733" s="378">
        <v>408756</v>
      </c>
      <c r="J733" s="380"/>
      <c r="K733" s="381" t="s">
        <v>210</v>
      </c>
      <c r="L733" s="256">
        <v>100</v>
      </c>
      <c r="M733" s="324">
        <v>138</v>
      </c>
      <c r="N733" s="324" t="s">
        <v>22</v>
      </c>
      <c r="O733" s="324" t="s">
        <v>22</v>
      </c>
      <c r="P733" s="324" t="s">
        <v>22</v>
      </c>
      <c r="Q733" s="324" t="s">
        <v>22</v>
      </c>
      <c r="R733" s="324" t="s">
        <v>22</v>
      </c>
      <c r="S733" s="324" t="s">
        <v>22</v>
      </c>
      <c r="T733" s="234" t="s">
        <v>22</v>
      </c>
      <c r="U733" s="234" t="s">
        <v>22</v>
      </c>
      <c r="V733" s="324" t="s">
        <v>141</v>
      </c>
      <c r="W733" s="324"/>
    </row>
    <row r="734" spans="1:23" s="212" customFormat="1" ht="25.5">
      <c r="A734" s="324" t="s">
        <v>1712</v>
      </c>
      <c r="B734" s="324" t="s">
        <v>1713</v>
      </c>
      <c r="C734" s="324" t="s">
        <v>83</v>
      </c>
      <c r="D734" s="324" t="s">
        <v>1714</v>
      </c>
      <c r="E734" s="391">
        <v>44946</v>
      </c>
      <c r="F734" s="345">
        <v>45033</v>
      </c>
      <c r="G734" s="345">
        <v>45033</v>
      </c>
      <c r="H734" s="404"/>
      <c r="I734" s="378">
        <v>1915057</v>
      </c>
      <c r="J734" s="380"/>
      <c r="K734" s="381" t="s">
        <v>210</v>
      </c>
      <c r="L734" s="350">
        <v>100</v>
      </c>
      <c r="M734" s="324">
        <v>138</v>
      </c>
      <c r="N734" s="324" t="s">
        <v>22</v>
      </c>
      <c r="O734" s="324" t="s">
        <v>22</v>
      </c>
      <c r="P734" s="324" t="s">
        <v>22</v>
      </c>
      <c r="Q734" s="324" t="s">
        <v>22</v>
      </c>
      <c r="R734" s="324" t="s">
        <v>22</v>
      </c>
      <c r="S734" s="324" t="s">
        <v>22</v>
      </c>
      <c r="T734" s="234" t="s">
        <v>22</v>
      </c>
      <c r="U734" s="234" t="s">
        <v>22</v>
      </c>
      <c r="V734" s="324" t="s">
        <v>141</v>
      </c>
      <c r="W734" s="324"/>
    </row>
    <row r="735" spans="1:23" s="212" customFormat="1" ht="25.5">
      <c r="A735" s="324" t="s">
        <v>1715</v>
      </c>
      <c r="B735" s="324" t="s">
        <v>1716</v>
      </c>
      <c r="C735" s="324" t="s">
        <v>28</v>
      </c>
      <c r="D735" s="324" t="s">
        <v>1717</v>
      </c>
      <c r="E735" s="387">
        <v>44935</v>
      </c>
      <c r="F735" s="232">
        <v>45077</v>
      </c>
      <c r="G735" s="385">
        <v>45077</v>
      </c>
      <c r="H735" s="404"/>
      <c r="I735" s="378">
        <v>457842</v>
      </c>
      <c r="J735" s="380"/>
      <c r="K735" s="381" t="s">
        <v>210</v>
      </c>
      <c r="L735" s="413">
        <v>100</v>
      </c>
      <c r="M735" s="324">
        <v>345</v>
      </c>
      <c r="N735" s="324" t="s">
        <v>22</v>
      </c>
      <c r="O735" s="324" t="s">
        <v>22</v>
      </c>
      <c r="P735" s="324" t="s">
        <v>22</v>
      </c>
      <c r="Q735" s="324" t="s">
        <v>22</v>
      </c>
      <c r="R735" s="324" t="s">
        <v>22</v>
      </c>
      <c r="S735" s="324" t="s">
        <v>22</v>
      </c>
      <c r="T735" s="234" t="s">
        <v>22</v>
      </c>
      <c r="U735" s="234" t="s">
        <v>22</v>
      </c>
      <c r="V735" s="324" t="s">
        <v>141</v>
      </c>
      <c r="W735" s="324"/>
    </row>
    <row r="736" spans="1:23" s="212" customFormat="1" ht="25.5">
      <c r="A736" s="324" t="s">
        <v>1718</v>
      </c>
      <c r="B736" s="324" t="s">
        <v>2897</v>
      </c>
      <c r="C736" s="324" t="s">
        <v>1719</v>
      </c>
      <c r="D736" s="324" t="s">
        <v>2898</v>
      </c>
      <c r="E736" s="387">
        <v>45166</v>
      </c>
      <c r="F736" s="255">
        <v>45280</v>
      </c>
      <c r="G736" s="434"/>
      <c r="H736" s="404"/>
      <c r="I736" s="378">
        <v>5451267.3799999999</v>
      </c>
      <c r="J736" s="380"/>
      <c r="K736" s="381" t="s">
        <v>210</v>
      </c>
      <c r="L736" s="256">
        <v>82</v>
      </c>
      <c r="M736" s="324">
        <v>138</v>
      </c>
      <c r="N736" s="324" t="s">
        <v>22</v>
      </c>
      <c r="O736" s="324" t="s">
        <v>22</v>
      </c>
      <c r="P736" s="324" t="s">
        <v>22</v>
      </c>
      <c r="Q736" s="324" t="s">
        <v>22</v>
      </c>
      <c r="R736" s="324" t="s">
        <v>22</v>
      </c>
      <c r="S736" s="324" t="s">
        <v>22</v>
      </c>
      <c r="T736" s="234" t="s">
        <v>22</v>
      </c>
      <c r="U736" s="234" t="s">
        <v>22</v>
      </c>
      <c r="V736" s="324" t="s">
        <v>141</v>
      </c>
      <c r="W736" s="324"/>
    </row>
    <row r="737" spans="1:23" s="212" customFormat="1" ht="38.25">
      <c r="A737" s="324" t="s">
        <v>2079</v>
      </c>
      <c r="B737" s="324" t="s">
        <v>1720</v>
      </c>
      <c r="C737" s="324" t="s">
        <v>110</v>
      </c>
      <c r="D737" s="324" t="s">
        <v>1721</v>
      </c>
      <c r="E737" s="349">
        <v>45047</v>
      </c>
      <c r="F737" s="310">
        <v>45245</v>
      </c>
      <c r="G737" s="434"/>
      <c r="H737" s="404"/>
      <c r="I737" s="378">
        <v>560304</v>
      </c>
      <c r="J737" s="380"/>
      <c r="K737" s="381" t="s">
        <v>210</v>
      </c>
      <c r="L737" s="324">
        <v>99</v>
      </c>
      <c r="M737" s="324">
        <v>138</v>
      </c>
      <c r="N737" s="324" t="s">
        <v>22</v>
      </c>
      <c r="O737" s="324" t="s">
        <v>22</v>
      </c>
      <c r="P737" s="324" t="s">
        <v>22</v>
      </c>
      <c r="Q737" s="324" t="s">
        <v>22</v>
      </c>
      <c r="R737" s="324" t="s">
        <v>22</v>
      </c>
      <c r="S737" s="324" t="s">
        <v>22</v>
      </c>
      <c r="T737" s="234" t="s">
        <v>22</v>
      </c>
      <c r="U737" s="234" t="s">
        <v>22</v>
      </c>
      <c r="V737" s="324" t="s">
        <v>141</v>
      </c>
      <c r="W737" s="324"/>
    </row>
    <row r="738" spans="1:23" s="212" customFormat="1" ht="25.5">
      <c r="A738" s="324" t="s">
        <v>2772</v>
      </c>
      <c r="B738" s="324" t="s">
        <v>1722</v>
      </c>
      <c r="C738" s="324" t="s">
        <v>28</v>
      </c>
      <c r="D738" s="324" t="s">
        <v>1723</v>
      </c>
      <c r="E738" s="232">
        <v>45327</v>
      </c>
      <c r="F738" s="232">
        <v>45473</v>
      </c>
      <c r="G738" s="434"/>
      <c r="H738" s="404"/>
      <c r="I738" s="378"/>
      <c r="J738" s="380"/>
      <c r="K738" s="381" t="s">
        <v>210</v>
      </c>
      <c r="L738" s="324">
        <v>0</v>
      </c>
      <c r="M738" s="324">
        <v>69</v>
      </c>
      <c r="N738" s="324">
        <v>138</v>
      </c>
      <c r="O738" s="324" t="s">
        <v>22</v>
      </c>
      <c r="P738" s="324" t="s">
        <v>22</v>
      </c>
      <c r="Q738" s="324" t="s">
        <v>22</v>
      </c>
      <c r="R738" s="324" t="s">
        <v>22</v>
      </c>
      <c r="S738" s="324" t="s">
        <v>22</v>
      </c>
      <c r="T738" s="234" t="s">
        <v>22</v>
      </c>
      <c r="U738" s="234" t="s">
        <v>22</v>
      </c>
      <c r="V738" s="324" t="s">
        <v>141</v>
      </c>
      <c r="W738" s="324"/>
    </row>
    <row r="739" spans="1:23" s="212" customFormat="1" ht="25.5">
      <c r="A739" s="324" t="s">
        <v>2080</v>
      </c>
      <c r="B739" s="324" t="s">
        <v>1724</v>
      </c>
      <c r="C739" s="324" t="s">
        <v>996</v>
      </c>
      <c r="D739" s="324" t="s">
        <v>1725</v>
      </c>
      <c r="E739" s="391">
        <v>45538</v>
      </c>
      <c r="F739" s="391">
        <v>45641</v>
      </c>
      <c r="G739" s="434"/>
      <c r="H739" s="404"/>
      <c r="I739" s="378"/>
      <c r="J739" s="380"/>
      <c r="K739" s="381" t="s">
        <v>210</v>
      </c>
      <c r="L739" s="324">
        <v>0</v>
      </c>
      <c r="M739" s="324" t="s">
        <v>22</v>
      </c>
      <c r="N739" s="324">
        <v>138</v>
      </c>
      <c r="O739" s="324" t="s">
        <v>22</v>
      </c>
      <c r="P739" s="324" t="s">
        <v>22</v>
      </c>
      <c r="Q739" s="324" t="s">
        <v>22</v>
      </c>
      <c r="R739" s="324" t="s">
        <v>22</v>
      </c>
      <c r="S739" s="324" t="s">
        <v>22</v>
      </c>
      <c r="T739" s="234" t="s">
        <v>22</v>
      </c>
      <c r="U739" s="234" t="s">
        <v>22</v>
      </c>
      <c r="V739" s="324" t="s">
        <v>141</v>
      </c>
      <c r="W739" s="324"/>
    </row>
    <row r="740" spans="1:23" s="212" customFormat="1" ht="38.25">
      <c r="A740" s="324" t="s">
        <v>1726</v>
      </c>
      <c r="B740" s="324" t="s">
        <v>1727</v>
      </c>
      <c r="C740" s="324" t="s">
        <v>82</v>
      </c>
      <c r="D740" s="324" t="s">
        <v>1728</v>
      </c>
      <c r="E740" s="349">
        <v>44971</v>
      </c>
      <c r="F740" s="391">
        <v>45036</v>
      </c>
      <c r="G740" s="391">
        <v>45036</v>
      </c>
      <c r="H740" s="404"/>
      <c r="I740" s="378">
        <v>1190508</v>
      </c>
      <c r="J740" s="380"/>
      <c r="K740" s="381" t="s">
        <v>210</v>
      </c>
      <c r="L740" s="386">
        <v>100</v>
      </c>
      <c r="M740" s="324" t="s">
        <v>22</v>
      </c>
      <c r="N740" s="324">
        <v>138</v>
      </c>
      <c r="O740" s="324" t="s">
        <v>22</v>
      </c>
      <c r="P740" s="324" t="s">
        <v>22</v>
      </c>
      <c r="Q740" s="324" t="s">
        <v>22</v>
      </c>
      <c r="R740" s="324" t="s">
        <v>22</v>
      </c>
      <c r="S740" s="324" t="s">
        <v>22</v>
      </c>
      <c r="T740" s="234" t="s">
        <v>22</v>
      </c>
      <c r="U740" s="234" t="s">
        <v>22</v>
      </c>
      <c r="V740" s="324" t="s">
        <v>141</v>
      </c>
      <c r="W740" s="324"/>
    </row>
    <row r="741" spans="1:23" s="212" customFormat="1" ht="25.5">
      <c r="A741" s="324" t="s">
        <v>1729</v>
      </c>
      <c r="B741" s="324" t="s">
        <v>1730</v>
      </c>
      <c r="C741" s="324" t="s">
        <v>481</v>
      </c>
      <c r="D741" s="324" t="s">
        <v>1731</v>
      </c>
      <c r="E741" s="232">
        <v>45187</v>
      </c>
      <c r="F741" s="349">
        <v>45306</v>
      </c>
      <c r="G741" s="489"/>
      <c r="H741" s="404"/>
      <c r="I741" s="378">
        <v>5567773.71</v>
      </c>
      <c r="J741" s="380"/>
      <c r="K741" s="381" t="s">
        <v>210</v>
      </c>
      <c r="L741" s="316">
        <v>10</v>
      </c>
      <c r="M741" s="324" t="s">
        <v>22</v>
      </c>
      <c r="N741" s="324">
        <v>138</v>
      </c>
      <c r="O741" s="324" t="s">
        <v>22</v>
      </c>
      <c r="P741" s="324" t="s">
        <v>22</v>
      </c>
      <c r="Q741" s="324" t="s">
        <v>22</v>
      </c>
      <c r="R741" s="324" t="s">
        <v>22</v>
      </c>
      <c r="S741" s="324" t="s">
        <v>22</v>
      </c>
      <c r="T741" s="234" t="s">
        <v>22</v>
      </c>
      <c r="U741" s="234" t="s">
        <v>22</v>
      </c>
      <c r="V741" s="324" t="s">
        <v>141</v>
      </c>
      <c r="W741" s="324"/>
    </row>
    <row r="742" spans="1:23" s="212" customFormat="1" ht="25.5">
      <c r="A742" s="324" t="s">
        <v>1897</v>
      </c>
      <c r="B742" s="324" t="s">
        <v>1775</v>
      </c>
      <c r="C742" s="324" t="s">
        <v>212</v>
      </c>
      <c r="D742" s="231" t="s">
        <v>2313</v>
      </c>
      <c r="E742" s="387">
        <v>44984</v>
      </c>
      <c r="F742" s="232">
        <v>45068</v>
      </c>
      <c r="G742" s="385">
        <v>45068</v>
      </c>
      <c r="H742" s="404"/>
      <c r="I742" s="378">
        <v>2398734</v>
      </c>
      <c r="J742" s="380"/>
      <c r="K742" s="381" t="s">
        <v>210</v>
      </c>
      <c r="L742" s="413">
        <v>100</v>
      </c>
      <c r="M742" s="324">
        <v>138</v>
      </c>
      <c r="N742" s="324" t="s">
        <v>22</v>
      </c>
      <c r="O742" s="324" t="s">
        <v>22</v>
      </c>
      <c r="P742" s="324" t="s">
        <v>22</v>
      </c>
      <c r="Q742" s="324" t="s">
        <v>22</v>
      </c>
      <c r="R742" s="324" t="s">
        <v>22</v>
      </c>
      <c r="S742" s="324" t="s">
        <v>22</v>
      </c>
      <c r="T742" s="234" t="s">
        <v>22</v>
      </c>
      <c r="U742" s="234" t="s">
        <v>22</v>
      </c>
      <c r="V742" s="324" t="s">
        <v>141</v>
      </c>
      <c r="W742" s="324"/>
    </row>
    <row r="743" spans="1:23" s="212" customFormat="1" ht="25.5">
      <c r="A743" s="324" t="s">
        <v>1776</v>
      </c>
      <c r="B743" s="231" t="s">
        <v>2238</v>
      </c>
      <c r="C743" s="324" t="s">
        <v>351</v>
      </c>
      <c r="D743" s="397" t="s">
        <v>1863</v>
      </c>
      <c r="E743" s="391">
        <v>45026</v>
      </c>
      <c r="F743" s="391">
        <v>45048</v>
      </c>
      <c r="G743" s="391">
        <v>45048</v>
      </c>
      <c r="H743" s="404"/>
      <c r="I743" s="378">
        <v>1692321</v>
      </c>
      <c r="J743" s="380"/>
      <c r="K743" s="381" t="s">
        <v>210</v>
      </c>
      <c r="L743" s="386">
        <v>100</v>
      </c>
      <c r="M743" s="324">
        <v>138</v>
      </c>
      <c r="N743" s="324" t="s">
        <v>22</v>
      </c>
      <c r="O743" s="324" t="s">
        <v>22</v>
      </c>
      <c r="P743" s="324" t="s">
        <v>22</v>
      </c>
      <c r="Q743" s="324" t="s">
        <v>22</v>
      </c>
      <c r="R743" s="324" t="s">
        <v>22</v>
      </c>
      <c r="S743" s="324" t="s">
        <v>22</v>
      </c>
      <c r="T743" s="234" t="s">
        <v>22</v>
      </c>
      <c r="U743" s="234" t="s">
        <v>22</v>
      </c>
      <c r="V743" s="324" t="s">
        <v>141</v>
      </c>
      <c r="W743" s="324"/>
    </row>
    <row r="744" spans="1:23" s="212" customFormat="1" ht="25.5">
      <c r="A744" s="324" t="s">
        <v>1777</v>
      </c>
      <c r="B744" s="324" t="s">
        <v>2338</v>
      </c>
      <c r="C744" s="324" t="s">
        <v>170</v>
      </c>
      <c r="D744" s="324" t="s">
        <v>2339</v>
      </c>
      <c r="E744" s="391">
        <v>44981</v>
      </c>
      <c r="F744" s="345">
        <v>45107</v>
      </c>
      <c r="G744" s="489">
        <v>45107</v>
      </c>
      <c r="H744" s="404"/>
      <c r="I744" s="378">
        <v>5043197</v>
      </c>
      <c r="J744" s="380"/>
      <c r="K744" s="381" t="s">
        <v>210</v>
      </c>
      <c r="L744" s="350">
        <v>100</v>
      </c>
      <c r="M744" s="324">
        <v>138</v>
      </c>
      <c r="N744" s="324" t="s">
        <v>22</v>
      </c>
      <c r="O744" s="324" t="s">
        <v>22</v>
      </c>
      <c r="P744" s="324" t="s">
        <v>22</v>
      </c>
      <c r="Q744" s="324" t="s">
        <v>22</v>
      </c>
      <c r="R744" s="324" t="s">
        <v>22</v>
      </c>
      <c r="S744" s="324" t="s">
        <v>22</v>
      </c>
      <c r="T744" s="234" t="s">
        <v>22</v>
      </c>
      <c r="U744" s="234" t="s">
        <v>22</v>
      </c>
      <c r="V744" s="324" t="s">
        <v>141</v>
      </c>
      <c r="W744" s="324"/>
    </row>
    <row r="745" spans="1:23" s="212" customFormat="1" ht="38.25">
      <c r="A745" s="324" t="s">
        <v>1778</v>
      </c>
      <c r="B745" s="324" t="s">
        <v>1913</v>
      </c>
      <c r="C745" s="324" t="s">
        <v>1852</v>
      </c>
      <c r="D745" s="231" t="s">
        <v>2314</v>
      </c>
      <c r="E745" s="391">
        <v>44947</v>
      </c>
      <c r="F745" s="354">
        <v>45057</v>
      </c>
      <c r="G745" s="385">
        <v>45057</v>
      </c>
      <c r="H745" s="404"/>
      <c r="I745" s="378">
        <v>1732895</v>
      </c>
      <c r="J745" s="380"/>
      <c r="K745" s="381" t="s">
        <v>210</v>
      </c>
      <c r="L745" s="413">
        <v>100</v>
      </c>
      <c r="M745" s="324">
        <v>138</v>
      </c>
      <c r="N745" s="324" t="s">
        <v>22</v>
      </c>
      <c r="O745" s="324" t="s">
        <v>22</v>
      </c>
      <c r="P745" s="324" t="s">
        <v>22</v>
      </c>
      <c r="Q745" s="324" t="s">
        <v>22</v>
      </c>
      <c r="R745" s="324" t="s">
        <v>22</v>
      </c>
      <c r="S745" s="324" t="s">
        <v>22</v>
      </c>
      <c r="T745" s="234" t="s">
        <v>22</v>
      </c>
      <c r="U745" s="234" t="s">
        <v>22</v>
      </c>
      <c r="V745" s="324" t="s">
        <v>141</v>
      </c>
      <c r="W745" s="324"/>
    </row>
    <row r="746" spans="1:23" s="212" customFormat="1" ht="38.25">
      <c r="A746" s="324" t="s">
        <v>1899</v>
      </c>
      <c r="B746" s="324" t="s">
        <v>1779</v>
      </c>
      <c r="C746" s="324" t="s">
        <v>1864</v>
      </c>
      <c r="D746" s="324" t="s">
        <v>1898</v>
      </c>
      <c r="E746" s="391">
        <v>45306</v>
      </c>
      <c r="F746" s="354">
        <v>46006</v>
      </c>
      <c r="G746" s="434"/>
      <c r="H746" s="404"/>
      <c r="I746" s="378"/>
      <c r="J746" s="380"/>
      <c r="K746" s="381" t="s">
        <v>210</v>
      </c>
      <c r="L746" s="386">
        <v>0</v>
      </c>
      <c r="M746" s="324">
        <v>138</v>
      </c>
      <c r="N746" s="324" t="s">
        <v>22</v>
      </c>
      <c r="O746" s="324" t="s">
        <v>22</v>
      </c>
      <c r="P746" s="324" t="s">
        <v>22</v>
      </c>
      <c r="Q746" s="324" t="s">
        <v>22</v>
      </c>
      <c r="R746" s="324" t="s">
        <v>22</v>
      </c>
      <c r="S746" s="324" t="s">
        <v>22</v>
      </c>
      <c r="T746" s="234" t="s">
        <v>22</v>
      </c>
      <c r="U746" s="234" t="s">
        <v>22</v>
      </c>
      <c r="V746" s="324" t="s">
        <v>141</v>
      </c>
      <c r="W746" s="324"/>
    </row>
    <row r="747" spans="1:23" s="212" customFormat="1" ht="25.5">
      <c r="A747" s="324" t="s">
        <v>1914</v>
      </c>
      <c r="B747" s="324" t="s">
        <v>1780</v>
      </c>
      <c r="C747" s="324" t="s">
        <v>26</v>
      </c>
      <c r="D747" s="324" t="s">
        <v>1865</v>
      </c>
      <c r="E747" s="345">
        <v>45306</v>
      </c>
      <c r="F747" s="232">
        <v>46006</v>
      </c>
      <c r="G747" s="434"/>
      <c r="H747" s="404"/>
      <c r="I747" s="378"/>
      <c r="J747" s="380"/>
      <c r="K747" s="381" t="s">
        <v>210</v>
      </c>
      <c r="L747" s="386">
        <v>0</v>
      </c>
      <c r="M747" s="324">
        <v>138</v>
      </c>
      <c r="N747" s="324" t="s">
        <v>22</v>
      </c>
      <c r="O747" s="324" t="s">
        <v>22</v>
      </c>
      <c r="P747" s="324" t="s">
        <v>22</v>
      </c>
      <c r="Q747" s="324" t="s">
        <v>22</v>
      </c>
      <c r="R747" s="324" t="s">
        <v>22</v>
      </c>
      <c r="S747" s="324" t="s">
        <v>22</v>
      </c>
      <c r="T747" s="234" t="s">
        <v>22</v>
      </c>
      <c r="U747" s="234" t="s">
        <v>22</v>
      </c>
      <c r="V747" s="324" t="s">
        <v>141</v>
      </c>
      <c r="W747" s="324"/>
    </row>
    <row r="748" spans="1:23" s="212" customFormat="1" ht="38.25">
      <c r="A748" s="324" t="s">
        <v>1900</v>
      </c>
      <c r="B748" s="324" t="s">
        <v>1781</v>
      </c>
      <c r="C748" s="324" t="s">
        <v>194</v>
      </c>
      <c r="D748" s="324" t="s">
        <v>1866</v>
      </c>
      <c r="E748" s="232">
        <v>45209</v>
      </c>
      <c r="F748" s="391">
        <v>45264</v>
      </c>
      <c r="G748" s="434"/>
      <c r="H748" s="404"/>
      <c r="I748" s="378">
        <v>712617.31000000006</v>
      </c>
      <c r="J748" s="380"/>
      <c r="K748" s="381" t="s">
        <v>210</v>
      </c>
      <c r="L748" s="262">
        <v>82</v>
      </c>
      <c r="M748" s="324">
        <v>138</v>
      </c>
      <c r="N748" s="324" t="s">
        <v>22</v>
      </c>
      <c r="O748" s="324" t="s">
        <v>22</v>
      </c>
      <c r="P748" s="324" t="s">
        <v>22</v>
      </c>
      <c r="Q748" s="324" t="s">
        <v>22</v>
      </c>
      <c r="R748" s="324" t="s">
        <v>22</v>
      </c>
      <c r="S748" s="324" t="s">
        <v>22</v>
      </c>
      <c r="T748" s="234" t="s">
        <v>22</v>
      </c>
      <c r="U748" s="234" t="s">
        <v>22</v>
      </c>
      <c r="V748" s="324" t="s">
        <v>141</v>
      </c>
      <c r="W748" s="324"/>
    </row>
    <row r="749" spans="1:23" s="212" customFormat="1" ht="25.5">
      <c r="A749" s="324" t="s">
        <v>1901</v>
      </c>
      <c r="B749" s="231" t="s">
        <v>2239</v>
      </c>
      <c r="C749" s="324" t="s">
        <v>26</v>
      </c>
      <c r="D749" s="324" t="s">
        <v>1867</v>
      </c>
      <c r="E749" s="514">
        <v>45216</v>
      </c>
      <c r="F749" s="310">
        <v>45231</v>
      </c>
      <c r="G749" s="310">
        <v>45231</v>
      </c>
      <c r="H749" s="404"/>
      <c r="I749" s="378">
        <v>328861.85999999999</v>
      </c>
      <c r="J749" s="380"/>
      <c r="K749" s="381" t="s">
        <v>210</v>
      </c>
      <c r="L749" s="262">
        <v>100</v>
      </c>
      <c r="M749" s="324">
        <v>138</v>
      </c>
      <c r="N749" s="324" t="s">
        <v>22</v>
      </c>
      <c r="O749" s="324" t="s">
        <v>22</v>
      </c>
      <c r="P749" s="324" t="s">
        <v>22</v>
      </c>
      <c r="Q749" s="324" t="s">
        <v>22</v>
      </c>
      <c r="R749" s="324" t="s">
        <v>22</v>
      </c>
      <c r="S749" s="324" t="s">
        <v>22</v>
      </c>
      <c r="T749" s="234" t="s">
        <v>22</v>
      </c>
      <c r="U749" s="234" t="s">
        <v>22</v>
      </c>
      <c r="V749" s="324" t="s">
        <v>141</v>
      </c>
      <c r="W749" s="324"/>
    </row>
    <row r="750" spans="1:23" s="212" customFormat="1" ht="51">
      <c r="A750" s="324" t="s">
        <v>3590</v>
      </c>
      <c r="B750" s="324" t="s">
        <v>2072</v>
      </c>
      <c r="C750" s="324" t="s">
        <v>170</v>
      </c>
      <c r="D750" s="324" t="s">
        <v>1853</v>
      </c>
      <c r="E750" s="255">
        <v>45218</v>
      </c>
      <c r="F750" s="391">
        <v>45275</v>
      </c>
      <c r="G750" s="434"/>
      <c r="H750" s="404"/>
      <c r="I750" s="378">
        <v>616609</v>
      </c>
      <c r="J750" s="380"/>
      <c r="K750" s="381" t="s">
        <v>210</v>
      </c>
      <c r="L750" s="262">
        <v>55</v>
      </c>
      <c r="M750" s="324">
        <v>138</v>
      </c>
      <c r="N750" s="324" t="s">
        <v>22</v>
      </c>
      <c r="O750" s="324" t="s">
        <v>22</v>
      </c>
      <c r="P750" s="324" t="s">
        <v>22</v>
      </c>
      <c r="Q750" s="324" t="s">
        <v>22</v>
      </c>
      <c r="R750" s="324" t="s">
        <v>22</v>
      </c>
      <c r="S750" s="324" t="s">
        <v>22</v>
      </c>
      <c r="T750" s="234" t="s">
        <v>22</v>
      </c>
      <c r="U750" s="234" t="s">
        <v>22</v>
      </c>
      <c r="V750" s="324" t="s">
        <v>141</v>
      </c>
      <c r="W750" s="324"/>
    </row>
    <row r="751" spans="1:23" s="212" customFormat="1" ht="38.25">
      <c r="A751" s="324" t="s">
        <v>2081</v>
      </c>
      <c r="B751" s="324" t="s">
        <v>2073</v>
      </c>
      <c r="C751" s="324" t="s">
        <v>213</v>
      </c>
      <c r="D751" s="324" t="s">
        <v>1853</v>
      </c>
      <c r="E751" s="387">
        <v>45207</v>
      </c>
      <c r="F751" s="345">
        <v>45261</v>
      </c>
      <c r="G751" s="434"/>
      <c r="H751" s="404"/>
      <c r="I751" s="378">
        <v>906192.32000000007</v>
      </c>
      <c r="J751" s="380"/>
      <c r="K751" s="381" t="s">
        <v>210</v>
      </c>
      <c r="L751" s="386">
        <v>2</v>
      </c>
      <c r="M751" s="324">
        <v>138</v>
      </c>
      <c r="N751" s="324" t="s">
        <v>22</v>
      </c>
      <c r="O751" s="324" t="s">
        <v>22</v>
      </c>
      <c r="P751" s="324" t="s">
        <v>22</v>
      </c>
      <c r="Q751" s="324" t="s">
        <v>22</v>
      </c>
      <c r="R751" s="324" t="s">
        <v>22</v>
      </c>
      <c r="S751" s="324" t="s">
        <v>22</v>
      </c>
      <c r="T751" s="234" t="s">
        <v>22</v>
      </c>
      <c r="U751" s="234" t="s">
        <v>22</v>
      </c>
      <c r="V751" s="324" t="s">
        <v>141</v>
      </c>
      <c r="W751" s="324"/>
    </row>
    <row r="752" spans="1:23" s="212" customFormat="1" ht="25.5">
      <c r="A752" s="324" t="s">
        <v>1902</v>
      </c>
      <c r="B752" s="324" t="s">
        <v>1915</v>
      </c>
      <c r="C752" s="324" t="s">
        <v>517</v>
      </c>
      <c r="D752" s="324" t="s">
        <v>1868</v>
      </c>
      <c r="E752" s="387">
        <v>44958</v>
      </c>
      <c r="F752" s="257">
        <v>45260</v>
      </c>
      <c r="G752" s="434"/>
      <c r="H752" s="404"/>
      <c r="I752" s="378">
        <v>7588290</v>
      </c>
      <c r="J752" s="380"/>
      <c r="K752" s="381" t="s">
        <v>210</v>
      </c>
      <c r="L752" s="386">
        <v>99</v>
      </c>
      <c r="M752" s="324">
        <v>138</v>
      </c>
      <c r="N752" s="324" t="s">
        <v>22</v>
      </c>
      <c r="O752" s="324" t="s">
        <v>22</v>
      </c>
      <c r="P752" s="324" t="s">
        <v>22</v>
      </c>
      <c r="Q752" s="324" t="s">
        <v>22</v>
      </c>
      <c r="R752" s="324" t="s">
        <v>22</v>
      </c>
      <c r="S752" s="324" t="s">
        <v>22</v>
      </c>
      <c r="T752" s="234" t="s">
        <v>22</v>
      </c>
      <c r="U752" s="234" t="s">
        <v>22</v>
      </c>
      <c r="V752" s="324" t="s">
        <v>141</v>
      </c>
      <c r="W752" s="324"/>
    </row>
    <row r="753" spans="1:23" s="212" customFormat="1" ht="25.5">
      <c r="A753" s="324" t="s">
        <v>1862</v>
      </c>
      <c r="B753" s="324" t="s">
        <v>1782</v>
      </c>
      <c r="C753" s="324" t="s">
        <v>2899</v>
      </c>
      <c r="D753" s="324" t="s">
        <v>1700</v>
      </c>
      <c r="E753" s="387">
        <v>45429</v>
      </c>
      <c r="F753" s="345">
        <v>45458</v>
      </c>
      <c r="G753" s="434"/>
      <c r="H753" s="404"/>
      <c r="I753" s="378"/>
      <c r="J753" s="380"/>
      <c r="K753" s="381" t="s">
        <v>210</v>
      </c>
      <c r="L753" s="386">
        <v>0</v>
      </c>
      <c r="M753" s="324">
        <v>138</v>
      </c>
      <c r="N753" s="324" t="s">
        <v>22</v>
      </c>
      <c r="O753" s="324" t="s">
        <v>22</v>
      </c>
      <c r="P753" s="324" t="s">
        <v>22</v>
      </c>
      <c r="Q753" s="324" t="s">
        <v>22</v>
      </c>
      <c r="R753" s="324" t="s">
        <v>22</v>
      </c>
      <c r="S753" s="324" t="s">
        <v>22</v>
      </c>
      <c r="T753" s="234" t="s">
        <v>22</v>
      </c>
      <c r="U753" s="234" t="s">
        <v>22</v>
      </c>
      <c r="V753" s="324" t="s">
        <v>141</v>
      </c>
      <c r="W753" s="324"/>
    </row>
    <row r="754" spans="1:23" s="212" customFormat="1" ht="38.25">
      <c r="A754" s="324" t="s">
        <v>1903</v>
      </c>
      <c r="B754" s="324" t="s">
        <v>1937</v>
      </c>
      <c r="C754" s="324" t="s">
        <v>116</v>
      </c>
      <c r="D754" s="324" t="s">
        <v>1731</v>
      </c>
      <c r="E754" s="391">
        <v>44957</v>
      </c>
      <c r="F754" s="268">
        <v>45236</v>
      </c>
      <c r="G754" s="489"/>
      <c r="H754" s="404"/>
      <c r="I754" s="378">
        <v>5650762</v>
      </c>
      <c r="J754" s="380"/>
      <c r="K754" s="381" t="s">
        <v>210</v>
      </c>
      <c r="L754" s="350">
        <v>99</v>
      </c>
      <c r="M754" s="324" t="s">
        <v>22</v>
      </c>
      <c r="N754" s="324">
        <v>138</v>
      </c>
      <c r="O754" s="324" t="s">
        <v>22</v>
      </c>
      <c r="P754" s="324" t="s">
        <v>22</v>
      </c>
      <c r="Q754" s="324" t="s">
        <v>22</v>
      </c>
      <c r="R754" s="324" t="s">
        <v>22</v>
      </c>
      <c r="S754" s="324" t="s">
        <v>22</v>
      </c>
      <c r="T754" s="234" t="s">
        <v>22</v>
      </c>
      <c r="U754" s="234" t="s">
        <v>22</v>
      </c>
      <c r="V754" s="324" t="s">
        <v>141</v>
      </c>
      <c r="W754" s="324"/>
    </row>
    <row r="755" spans="1:23" s="212" customFormat="1" ht="25.5">
      <c r="A755" s="324" t="s">
        <v>1869</v>
      </c>
      <c r="B755" s="324" t="s">
        <v>1904</v>
      </c>
      <c r="C755" s="324" t="s">
        <v>243</v>
      </c>
      <c r="D755" s="231" t="s">
        <v>2765</v>
      </c>
      <c r="E755" s="345">
        <v>44946</v>
      </c>
      <c r="F755" s="232">
        <v>45075</v>
      </c>
      <c r="G755" s="385">
        <v>45075</v>
      </c>
      <c r="H755" s="404"/>
      <c r="I755" s="378">
        <v>1884960</v>
      </c>
      <c r="J755" s="380"/>
      <c r="K755" s="381" t="s">
        <v>210</v>
      </c>
      <c r="L755" s="413">
        <v>100</v>
      </c>
      <c r="M755" s="324">
        <v>138</v>
      </c>
      <c r="N755" s="324" t="s">
        <v>22</v>
      </c>
      <c r="O755" s="324" t="s">
        <v>22</v>
      </c>
      <c r="P755" s="324" t="s">
        <v>22</v>
      </c>
      <c r="Q755" s="324" t="s">
        <v>22</v>
      </c>
      <c r="R755" s="324" t="s">
        <v>22</v>
      </c>
      <c r="S755" s="324" t="s">
        <v>22</v>
      </c>
      <c r="T755" s="234" t="s">
        <v>22</v>
      </c>
      <c r="U755" s="234" t="s">
        <v>22</v>
      </c>
      <c r="V755" s="324" t="s">
        <v>141</v>
      </c>
      <c r="W755" s="324"/>
    </row>
    <row r="756" spans="1:23" s="212" customFormat="1" ht="51">
      <c r="A756" s="324" t="s">
        <v>1905</v>
      </c>
      <c r="B756" s="231" t="s">
        <v>2240</v>
      </c>
      <c r="C756" s="324" t="s">
        <v>1145</v>
      </c>
      <c r="D756" s="231" t="s">
        <v>2315</v>
      </c>
      <c r="E756" s="232">
        <v>45168</v>
      </c>
      <c r="F756" s="345">
        <v>45275</v>
      </c>
      <c r="G756" s="489"/>
      <c r="H756" s="404"/>
      <c r="I756" s="378">
        <v>12237395</v>
      </c>
      <c r="J756" s="380"/>
      <c r="K756" s="381" t="s">
        <v>210</v>
      </c>
      <c r="L756" s="318">
        <v>96</v>
      </c>
      <c r="M756" s="324" t="s">
        <v>22</v>
      </c>
      <c r="N756" s="324">
        <v>138</v>
      </c>
      <c r="O756" s="324" t="s">
        <v>22</v>
      </c>
      <c r="P756" s="324" t="s">
        <v>22</v>
      </c>
      <c r="Q756" s="324" t="s">
        <v>22</v>
      </c>
      <c r="R756" s="324" t="s">
        <v>22</v>
      </c>
      <c r="S756" s="324" t="s">
        <v>22</v>
      </c>
      <c r="T756" s="234" t="s">
        <v>22</v>
      </c>
      <c r="U756" s="234" t="s">
        <v>22</v>
      </c>
      <c r="V756" s="324" t="s">
        <v>141</v>
      </c>
      <c r="W756" s="324"/>
    </row>
    <row r="757" spans="1:23" s="212" customFormat="1" ht="38.25">
      <c r="A757" s="324" t="s">
        <v>1870</v>
      </c>
      <c r="B757" s="324" t="s">
        <v>1916</v>
      </c>
      <c r="C757" s="324" t="s">
        <v>82</v>
      </c>
      <c r="D757" s="324" t="s">
        <v>1917</v>
      </c>
      <c r="E757" s="387">
        <v>45033</v>
      </c>
      <c r="F757" s="232">
        <v>45057</v>
      </c>
      <c r="G757" s="385">
        <v>45057</v>
      </c>
      <c r="H757" s="404"/>
      <c r="I757" s="378">
        <v>489484</v>
      </c>
      <c r="J757" s="380"/>
      <c r="K757" s="381" t="s">
        <v>210</v>
      </c>
      <c r="L757" s="413">
        <v>100</v>
      </c>
      <c r="M757" s="324">
        <v>138</v>
      </c>
      <c r="N757" s="324" t="s">
        <v>22</v>
      </c>
      <c r="O757" s="324" t="s">
        <v>22</v>
      </c>
      <c r="P757" s="324" t="s">
        <v>22</v>
      </c>
      <c r="Q757" s="324" t="s">
        <v>22</v>
      </c>
      <c r="R757" s="324" t="s">
        <v>22</v>
      </c>
      <c r="S757" s="324" t="s">
        <v>22</v>
      </c>
      <c r="T757" s="234" t="s">
        <v>22</v>
      </c>
      <c r="U757" s="234" t="s">
        <v>22</v>
      </c>
      <c r="V757" s="324" t="s">
        <v>141</v>
      </c>
      <c r="W757" s="324"/>
    </row>
    <row r="758" spans="1:23" s="212" customFormat="1" ht="38.25">
      <c r="A758" s="324" t="s">
        <v>1906</v>
      </c>
      <c r="B758" s="324" t="s">
        <v>2340</v>
      </c>
      <c r="C758" s="324" t="s">
        <v>481</v>
      </c>
      <c r="D758" s="231" t="s">
        <v>2316</v>
      </c>
      <c r="E758" s="387">
        <v>44918</v>
      </c>
      <c r="F758" s="255">
        <v>45229</v>
      </c>
      <c r="G758" s="434"/>
      <c r="H758" s="404"/>
      <c r="I758" s="378">
        <v>7665758</v>
      </c>
      <c r="J758" s="380"/>
      <c r="K758" s="381" t="s">
        <v>210</v>
      </c>
      <c r="L758" s="386">
        <v>99</v>
      </c>
      <c r="M758" s="324" t="s">
        <v>22</v>
      </c>
      <c r="N758" s="324">
        <v>138</v>
      </c>
      <c r="O758" s="324" t="s">
        <v>22</v>
      </c>
      <c r="P758" s="324" t="s">
        <v>22</v>
      </c>
      <c r="Q758" s="324" t="s">
        <v>22</v>
      </c>
      <c r="R758" s="324" t="s">
        <v>22</v>
      </c>
      <c r="S758" s="324" t="s">
        <v>22</v>
      </c>
      <c r="T758" s="234" t="s">
        <v>22</v>
      </c>
      <c r="U758" s="234" t="s">
        <v>22</v>
      </c>
      <c r="V758" s="324" t="s">
        <v>141</v>
      </c>
      <c r="W758" s="324"/>
    </row>
    <row r="759" spans="1:23" s="212" customFormat="1" ht="38.25">
      <c r="A759" s="324" t="s">
        <v>1871</v>
      </c>
      <c r="B759" s="324" t="s">
        <v>1872</v>
      </c>
      <c r="C759" s="324" t="s">
        <v>170</v>
      </c>
      <c r="D759" s="324" t="s">
        <v>1938</v>
      </c>
      <c r="E759" s="492">
        <v>45013</v>
      </c>
      <c r="F759" s="345">
        <v>45275</v>
      </c>
      <c r="G759" s="434"/>
      <c r="H759" s="404"/>
      <c r="I759" s="378">
        <v>657187</v>
      </c>
      <c r="J759" s="380"/>
      <c r="K759" s="381" t="s">
        <v>210</v>
      </c>
      <c r="L759" s="386">
        <v>93</v>
      </c>
      <c r="M759" s="324">
        <v>138</v>
      </c>
      <c r="N759" s="324" t="s">
        <v>22</v>
      </c>
      <c r="O759" s="324" t="s">
        <v>22</v>
      </c>
      <c r="P759" s="324" t="s">
        <v>22</v>
      </c>
      <c r="Q759" s="324" t="s">
        <v>22</v>
      </c>
      <c r="R759" s="324" t="s">
        <v>22</v>
      </c>
      <c r="S759" s="324" t="s">
        <v>22</v>
      </c>
      <c r="T759" s="234" t="s">
        <v>22</v>
      </c>
      <c r="U759" s="234" t="s">
        <v>22</v>
      </c>
      <c r="V759" s="324" t="s">
        <v>141</v>
      </c>
      <c r="W759" s="324"/>
    </row>
    <row r="760" spans="1:23" s="212" customFormat="1" ht="38.25">
      <c r="A760" s="324" t="s">
        <v>1887</v>
      </c>
      <c r="B760" s="324" t="s">
        <v>1783</v>
      </c>
      <c r="C760" s="324" t="s">
        <v>1873</v>
      </c>
      <c r="D760" s="324" t="s">
        <v>1874</v>
      </c>
      <c r="E760" s="268">
        <v>45219</v>
      </c>
      <c r="F760" s="257">
        <v>45366</v>
      </c>
      <c r="G760" s="434"/>
      <c r="H760" s="404"/>
      <c r="I760" s="378">
        <v>443757</v>
      </c>
      <c r="J760" s="380"/>
      <c r="K760" s="381" t="s">
        <v>210</v>
      </c>
      <c r="L760" s="262">
        <v>40</v>
      </c>
      <c r="M760" s="324">
        <v>138</v>
      </c>
      <c r="N760" s="324" t="s">
        <v>22</v>
      </c>
      <c r="O760" s="324" t="s">
        <v>22</v>
      </c>
      <c r="P760" s="324" t="s">
        <v>22</v>
      </c>
      <c r="Q760" s="324" t="s">
        <v>22</v>
      </c>
      <c r="R760" s="324" t="s">
        <v>22</v>
      </c>
      <c r="S760" s="324" t="s">
        <v>22</v>
      </c>
      <c r="T760" s="234" t="s">
        <v>22</v>
      </c>
      <c r="U760" s="234" t="s">
        <v>22</v>
      </c>
      <c r="V760" s="324" t="s">
        <v>141</v>
      </c>
      <c r="W760" s="324"/>
    </row>
    <row r="761" spans="1:23" s="212" customFormat="1" ht="38.25">
      <c r="A761" s="324" t="s">
        <v>2951</v>
      </c>
      <c r="B761" s="324" t="s">
        <v>1907</v>
      </c>
      <c r="C761" s="324" t="s">
        <v>170</v>
      </c>
      <c r="D761" s="324" t="s">
        <v>1908</v>
      </c>
      <c r="E761" s="354">
        <v>45658</v>
      </c>
      <c r="F761" s="387">
        <v>45785</v>
      </c>
      <c r="G761" s="434"/>
      <c r="H761" s="404"/>
      <c r="I761" s="378"/>
      <c r="J761" s="380"/>
      <c r="K761" s="381" t="s">
        <v>210</v>
      </c>
      <c r="L761" s="386">
        <v>0</v>
      </c>
      <c r="M761" s="324" t="s">
        <v>22</v>
      </c>
      <c r="N761" s="324">
        <v>138</v>
      </c>
      <c r="O761" s="324" t="s">
        <v>22</v>
      </c>
      <c r="P761" s="324" t="s">
        <v>22</v>
      </c>
      <c r="Q761" s="324" t="s">
        <v>22</v>
      </c>
      <c r="R761" s="324" t="s">
        <v>22</v>
      </c>
      <c r="S761" s="324" t="s">
        <v>22</v>
      </c>
      <c r="T761" s="234" t="s">
        <v>22</v>
      </c>
      <c r="U761" s="234" t="s">
        <v>22</v>
      </c>
      <c r="V761" s="324" t="s">
        <v>141</v>
      </c>
      <c r="W761" s="324"/>
    </row>
    <row r="762" spans="1:23" s="212" customFormat="1" ht="38.25">
      <c r="A762" s="324" t="s">
        <v>1909</v>
      </c>
      <c r="B762" s="324" t="s">
        <v>1876</v>
      </c>
      <c r="C762" s="324" t="s">
        <v>93</v>
      </c>
      <c r="D762" s="324" t="s">
        <v>1877</v>
      </c>
      <c r="E762" s="232">
        <v>45189</v>
      </c>
      <c r="F762" s="391">
        <v>45427</v>
      </c>
      <c r="G762" s="489"/>
      <c r="H762" s="404"/>
      <c r="I762" s="378">
        <v>1156883</v>
      </c>
      <c r="J762" s="380"/>
      <c r="K762" s="381" t="s">
        <v>210</v>
      </c>
      <c r="L762" s="318">
        <v>76</v>
      </c>
      <c r="M762" s="324" t="s">
        <v>22</v>
      </c>
      <c r="N762" s="324">
        <v>138</v>
      </c>
      <c r="O762" s="324" t="s">
        <v>22</v>
      </c>
      <c r="P762" s="324" t="s">
        <v>22</v>
      </c>
      <c r="Q762" s="324" t="s">
        <v>22</v>
      </c>
      <c r="R762" s="324" t="s">
        <v>22</v>
      </c>
      <c r="S762" s="324" t="s">
        <v>22</v>
      </c>
      <c r="T762" s="234" t="s">
        <v>22</v>
      </c>
      <c r="U762" s="234" t="s">
        <v>22</v>
      </c>
      <c r="V762" s="324" t="s">
        <v>141</v>
      </c>
      <c r="W762" s="324"/>
    </row>
    <row r="763" spans="1:23" s="212" customFormat="1" ht="38.25">
      <c r="A763" s="324" t="s">
        <v>1882</v>
      </c>
      <c r="B763" s="324" t="s">
        <v>1878</v>
      </c>
      <c r="C763" s="324" t="s">
        <v>1875</v>
      </c>
      <c r="D763" s="324" t="s">
        <v>1879</v>
      </c>
      <c r="E763" s="387">
        <v>45051</v>
      </c>
      <c r="F763" s="391">
        <v>45065</v>
      </c>
      <c r="G763" s="385">
        <v>45065</v>
      </c>
      <c r="H763" s="404"/>
      <c r="I763" s="378">
        <v>857678</v>
      </c>
      <c r="J763" s="380"/>
      <c r="K763" s="381" t="s">
        <v>210</v>
      </c>
      <c r="L763" s="413">
        <v>100</v>
      </c>
      <c r="M763" s="324">
        <v>138</v>
      </c>
      <c r="N763" s="324" t="s">
        <v>22</v>
      </c>
      <c r="O763" s="324" t="s">
        <v>22</v>
      </c>
      <c r="P763" s="324" t="s">
        <v>22</v>
      </c>
      <c r="Q763" s="324" t="s">
        <v>22</v>
      </c>
      <c r="R763" s="324" t="s">
        <v>22</v>
      </c>
      <c r="S763" s="324" t="s">
        <v>22</v>
      </c>
      <c r="T763" s="234" t="s">
        <v>22</v>
      </c>
      <c r="U763" s="234" t="s">
        <v>22</v>
      </c>
      <c r="V763" s="324" t="s">
        <v>141</v>
      </c>
      <c r="W763" s="324"/>
    </row>
    <row r="764" spans="1:23" s="212" customFormat="1" ht="38.25">
      <c r="A764" s="324" t="s">
        <v>1883</v>
      </c>
      <c r="B764" s="324" t="s">
        <v>1880</v>
      </c>
      <c r="C764" s="324" t="s">
        <v>1864</v>
      </c>
      <c r="D764" s="324" t="s">
        <v>1881</v>
      </c>
      <c r="E764" s="391">
        <v>44953</v>
      </c>
      <c r="F764" s="391">
        <v>45275</v>
      </c>
      <c r="G764" s="434"/>
      <c r="H764" s="404"/>
      <c r="I764" s="378">
        <v>2876107</v>
      </c>
      <c r="J764" s="380"/>
      <c r="K764" s="381" t="s">
        <v>210</v>
      </c>
      <c r="L764" s="262">
        <v>99</v>
      </c>
      <c r="M764" s="324">
        <v>138</v>
      </c>
      <c r="N764" s="324" t="s">
        <v>22</v>
      </c>
      <c r="O764" s="324" t="s">
        <v>22</v>
      </c>
      <c r="P764" s="324" t="s">
        <v>22</v>
      </c>
      <c r="Q764" s="324" t="s">
        <v>22</v>
      </c>
      <c r="R764" s="324" t="s">
        <v>22</v>
      </c>
      <c r="S764" s="324" t="s">
        <v>22</v>
      </c>
      <c r="T764" s="234" t="s">
        <v>22</v>
      </c>
      <c r="U764" s="234" t="s">
        <v>22</v>
      </c>
      <c r="V764" s="324" t="s">
        <v>141</v>
      </c>
      <c r="W764" s="324"/>
    </row>
    <row r="765" spans="1:23" s="212" customFormat="1" ht="38.25">
      <c r="A765" s="324" t="s">
        <v>2429</v>
      </c>
      <c r="B765" s="324" t="s">
        <v>1910</v>
      </c>
      <c r="C765" s="324" t="s">
        <v>1911</v>
      </c>
      <c r="D765" s="324" t="s">
        <v>1912</v>
      </c>
      <c r="E765" s="387">
        <v>45087</v>
      </c>
      <c r="F765" s="391">
        <v>45261</v>
      </c>
      <c r="G765" s="434"/>
      <c r="H765" s="404"/>
      <c r="I765" s="378">
        <v>7816660</v>
      </c>
      <c r="J765" s="380"/>
      <c r="K765" s="381" t="s">
        <v>210</v>
      </c>
      <c r="L765" s="262">
        <v>90</v>
      </c>
      <c r="M765" s="324" t="s">
        <v>22</v>
      </c>
      <c r="N765" s="324">
        <v>138</v>
      </c>
      <c r="O765" s="324" t="s">
        <v>22</v>
      </c>
      <c r="P765" s="324" t="s">
        <v>22</v>
      </c>
      <c r="Q765" s="324" t="s">
        <v>22</v>
      </c>
      <c r="R765" s="324" t="s">
        <v>22</v>
      </c>
      <c r="S765" s="324" t="s">
        <v>22</v>
      </c>
      <c r="T765" s="234" t="s">
        <v>22</v>
      </c>
      <c r="U765" s="234" t="s">
        <v>22</v>
      </c>
      <c r="V765" s="324" t="s">
        <v>141</v>
      </c>
      <c r="W765" s="324"/>
    </row>
    <row r="766" spans="1:23" s="212" customFormat="1" ht="45" customHeight="1">
      <c r="A766" s="324" t="s">
        <v>1854</v>
      </c>
      <c r="B766" s="324" t="s">
        <v>1855</v>
      </c>
      <c r="C766" s="324" t="s">
        <v>170</v>
      </c>
      <c r="D766" s="324" t="s">
        <v>1856</v>
      </c>
      <c r="E766" s="258">
        <v>45229</v>
      </c>
      <c r="F766" s="391">
        <v>45275</v>
      </c>
      <c r="G766" s="434"/>
      <c r="H766" s="404"/>
      <c r="I766" s="378">
        <v>318599.19</v>
      </c>
      <c r="J766" s="380"/>
      <c r="K766" s="381" t="s">
        <v>210</v>
      </c>
      <c r="L766" s="386">
        <v>0</v>
      </c>
      <c r="M766" s="324">
        <v>138</v>
      </c>
      <c r="N766" s="324" t="s">
        <v>22</v>
      </c>
      <c r="O766" s="324" t="s">
        <v>22</v>
      </c>
      <c r="P766" s="324" t="s">
        <v>22</v>
      </c>
      <c r="Q766" s="324" t="s">
        <v>22</v>
      </c>
      <c r="R766" s="324" t="s">
        <v>22</v>
      </c>
      <c r="S766" s="324" t="s">
        <v>22</v>
      </c>
      <c r="T766" s="234" t="s">
        <v>22</v>
      </c>
      <c r="U766" s="234" t="s">
        <v>22</v>
      </c>
      <c r="V766" s="324" t="s">
        <v>141</v>
      </c>
      <c r="W766" s="324"/>
    </row>
    <row r="767" spans="1:23" s="212" customFormat="1" ht="25.5">
      <c r="A767" s="324" t="s">
        <v>1857</v>
      </c>
      <c r="B767" s="324" t="s">
        <v>1858</v>
      </c>
      <c r="C767" s="324" t="s">
        <v>101</v>
      </c>
      <c r="D767" s="324" t="s">
        <v>1859</v>
      </c>
      <c r="E767" s="391">
        <v>45550</v>
      </c>
      <c r="F767" s="391">
        <v>45641</v>
      </c>
      <c r="G767" s="434"/>
      <c r="H767" s="404"/>
      <c r="I767" s="378"/>
      <c r="J767" s="380"/>
      <c r="K767" s="381" t="s">
        <v>210</v>
      </c>
      <c r="L767" s="386">
        <v>0</v>
      </c>
      <c r="M767" s="324" t="s">
        <v>22</v>
      </c>
      <c r="N767" s="324">
        <v>138</v>
      </c>
      <c r="O767" s="324" t="s">
        <v>22</v>
      </c>
      <c r="P767" s="324" t="s">
        <v>22</v>
      </c>
      <c r="Q767" s="324" t="s">
        <v>22</v>
      </c>
      <c r="R767" s="324" t="s">
        <v>22</v>
      </c>
      <c r="S767" s="324" t="s">
        <v>22</v>
      </c>
      <c r="T767" s="234" t="s">
        <v>22</v>
      </c>
      <c r="U767" s="234" t="s">
        <v>22</v>
      </c>
      <c r="V767" s="324" t="s">
        <v>141</v>
      </c>
      <c r="W767" s="324"/>
    </row>
    <row r="768" spans="1:23" s="212" customFormat="1" ht="25.5">
      <c r="A768" s="324" t="s">
        <v>1860</v>
      </c>
      <c r="B768" s="324" t="s">
        <v>1861</v>
      </c>
      <c r="C768" s="324" t="s">
        <v>101</v>
      </c>
      <c r="D768" s="324" t="s">
        <v>1859</v>
      </c>
      <c r="E768" s="391">
        <v>45572</v>
      </c>
      <c r="F768" s="255">
        <v>45792</v>
      </c>
      <c r="G768" s="434"/>
      <c r="H768" s="404"/>
      <c r="I768" s="378"/>
      <c r="J768" s="380"/>
      <c r="K768" s="381" t="s">
        <v>210</v>
      </c>
      <c r="L768" s="386">
        <v>0</v>
      </c>
      <c r="M768" s="324" t="s">
        <v>22</v>
      </c>
      <c r="N768" s="324">
        <v>138</v>
      </c>
      <c r="O768" s="324" t="s">
        <v>22</v>
      </c>
      <c r="P768" s="324" t="s">
        <v>22</v>
      </c>
      <c r="Q768" s="324" t="s">
        <v>22</v>
      </c>
      <c r="R768" s="324" t="s">
        <v>22</v>
      </c>
      <c r="S768" s="324" t="s">
        <v>22</v>
      </c>
      <c r="T768" s="234" t="s">
        <v>22</v>
      </c>
      <c r="U768" s="234" t="s">
        <v>22</v>
      </c>
      <c r="V768" s="324" t="s">
        <v>141</v>
      </c>
      <c r="W768" s="324"/>
    </row>
    <row r="769" spans="1:23" s="212" customFormat="1" ht="25.5">
      <c r="A769" s="324" t="s">
        <v>1927</v>
      </c>
      <c r="B769" s="324" t="s">
        <v>1945</v>
      </c>
      <c r="C769" s="324" t="s">
        <v>32</v>
      </c>
      <c r="D769" s="324" t="s">
        <v>1946</v>
      </c>
      <c r="E769" s="391">
        <v>44948</v>
      </c>
      <c r="F769" s="387">
        <v>45275</v>
      </c>
      <c r="G769" s="434"/>
      <c r="H769" s="404"/>
      <c r="I769" s="378">
        <v>373613</v>
      </c>
      <c r="J769" s="380"/>
      <c r="K769" s="381" t="s">
        <v>210</v>
      </c>
      <c r="L769" s="262">
        <v>99</v>
      </c>
      <c r="M769" s="324">
        <v>138</v>
      </c>
      <c r="N769" s="324" t="s">
        <v>22</v>
      </c>
      <c r="O769" s="324" t="s">
        <v>22</v>
      </c>
      <c r="P769" s="324" t="s">
        <v>22</v>
      </c>
      <c r="Q769" s="324" t="s">
        <v>22</v>
      </c>
      <c r="R769" s="324" t="s">
        <v>22</v>
      </c>
      <c r="S769" s="324" t="s">
        <v>22</v>
      </c>
      <c r="T769" s="324" t="s">
        <v>22</v>
      </c>
      <c r="U769" s="324" t="s">
        <v>22</v>
      </c>
      <c r="V769" s="324" t="s">
        <v>141</v>
      </c>
      <c r="W769" s="324"/>
    </row>
    <row r="770" spans="1:23" s="212" customFormat="1" ht="25.5">
      <c r="A770" s="324" t="s">
        <v>1928</v>
      </c>
      <c r="B770" s="324" t="s">
        <v>1947</v>
      </c>
      <c r="C770" s="324" t="s">
        <v>554</v>
      </c>
      <c r="D770" s="324" t="s">
        <v>1948</v>
      </c>
      <c r="E770" s="255">
        <v>45218</v>
      </c>
      <c r="F770" s="391">
        <v>45275</v>
      </c>
      <c r="G770" s="434"/>
      <c r="H770" s="404"/>
      <c r="I770" s="378">
        <v>601943</v>
      </c>
      <c r="J770" s="380"/>
      <c r="K770" s="381" t="s">
        <v>210</v>
      </c>
      <c r="L770" s="262">
        <v>88</v>
      </c>
      <c r="M770" s="324">
        <v>138</v>
      </c>
      <c r="N770" s="324" t="s">
        <v>22</v>
      </c>
      <c r="O770" s="324" t="s">
        <v>22</v>
      </c>
      <c r="P770" s="324" t="s">
        <v>22</v>
      </c>
      <c r="Q770" s="324" t="s">
        <v>22</v>
      </c>
      <c r="R770" s="324" t="s">
        <v>22</v>
      </c>
      <c r="S770" s="324" t="s">
        <v>22</v>
      </c>
      <c r="T770" s="324" t="s">
        <v>22</v>
      </c>
      <c r="U770" s="324" t="s">
        <v>22</v>
      </c>
      <c r="V770" s="324" t="s">
        <v>141</v>
      </c>
      <c r="W770" s="324"/>
    </row>
    <row r="771" spans="1:23" s="212" customFormat="1" ht="25.5">
      <c r="A771" s="324" t="s">
        <v>1929</v>
      </c>
      <c r="B771" s="324" t="s">
        <v>1949</v>
      </c>
      <c r="C771" s="324" t="s">
        <v>26</v>
      </c>
      <c r="D771" s="324" t="s">
        <v>1950</v>
      </c>
      <c r="E771" s="387">
        <v>44991</v>
      </c>
      <c r="F771" s="345">
        <v>45261</v>
      </c>
      <c r="G771" s="489"/>
      <c r="H771" s="404"/>
      <c r="I771" s="378">
        <v>2077589</v>
      </c>
      <c r="J771" s="380"/>
      <c r="K771" s="381" t="s">
        <v>210</v>
      </c>
      <c r="L771" s="350">
        <v>99</v>
      </c>
      <c r="M771" s="324">
        <v>138</v>
      </c>
      <c r="N771" s="324" t="s">
        <v>22</v>
      </c>
      <c r="O771" s="324" t="s">
        <v>22</v>
      </c>
      <c r="P771" s="324" t="s">
        <v>22</v>
      </c>
      <c r="Q771" s="324" t="s">
        <v>22</v>
      </c>
      <c r="R771" s="324" t="s">
        <v>22</v>
      </c>
      <c r="S771" s="324" t="s">
        <v>22</v>
      </c>
      <c r="T771" s="324" t="s">
        <v>22</v>
      </c>
      <c r="U771" s="324" t="s">
        <v>22</v>
      </c>
      <c r="V771" s="324" t="s">
        <v>141</v>
      </c>
      <c r="W771" s="324"/>
    </row>
    <row r="772" spans="1:23" s="212" customFormat="1" ht="25.5">
      <c r="A772" s="324" t="s">
        <v>1930</v>
      </c>
      <c r="B772" s="231" t="s">
        <v>2241</v>
      </c>
      <c r="C772" s="324" t="s">
        <v>174</v>
      </c>
      <c r="D772" s="231" t="s">
        <v>2317</v>
      </c>
      <c r="E772" s="391">
        <v>44998</v>
      </c>
      <c r="F772" s="232">
        <v>45063</v>
      </c>
      <c r="G772" s="385">
        <v>45063</v>
      </c>
      <c r="H772" s="404"/>
      <c r="I772" s="378">
        <v>742830</v>
      </c>
      <c r="J772" s="380"/>
      <c r="K772" s="381" t="s">
        <v>210</v>
      </c>
      <c r="L772" s="413">
        <v>100</v>
      </c>
      <c r="M772" s="324">
        <v>138</v>
      </c>
      <c r="N772" s="324" t="s">
        <v>22</v>
      </c>
      <c r="O772" s="324" t="s">
        <v>22</v>
      </c>
      <c r="P772" s="324" t="s">
        <v>22</v>
      </c>
      <c r="Q772" s="324" t="s">
        <v>22</v>
      </c>
      <c r="R772" s="324" t="s">
        <v>22</v>
      </c>
      <c r="S772" s="324" t="s">
        <v>22</v>
      </c>
      <c r="T772" s="324" t="s">
        <v>22</v>
      </c>
      <c r="U772" s="324" t="s">
        <v>22</v>
      </c>
      <c r="V772" s="324" t="s">
        <v>141</v>
      </c>
      <c r="W772" s="324"/>
    </row>
    <row r="773" spans="1:23" s="212" customFormat="1" ht="42" customHeight="1">
      <c r="A773" s="324" t="s">
        <v>1983</v>
      </c>
      <c r="B773" s="231" t="s">
        <v>2242</v>
      </c>
      <c r="C773" s="324" t="s">
        <v>1276</v>
      </c>
      <c r="D773" s="324" t="s">
        <v>1951</v>
      </c>
      <c r="E773" s="514">
        <v>45199</v>
      </c>
      <c r="F773" s="391">
        <v>45275</v>
      </c>
      <c r="G773" s="434"/>
      <c r="H773" s="404"/>
      <c r="I773" s="378">
        <v>1930107</v>
      </c>
      <c r="J773" s="380"/>
      <c r="K773" s="381" t="s">
        <v>210</v>
      </c>
      <c r="L773" s="262">
        <v>99</v>
      </c>
      <c r="M773" s="324">
        <v>138</v>
      </c>
      <c r="N773" s="324" t="s">
        <v>22</v>
      </c>
      <c r="O773" s="324" t="s">
        <v>22</v>
      </c>
      <c r="P773" s="324" t="s">
        <v>22</v>
      </c>
      <c r="Q773" s="324" t="s">
        <v>22</v>
      </c>
      <c r="R773" s="324" t="s">
        <v>22</v>
      </c>
      <c r="S773" s="324" t="s">
        <v>22</v>
      </c>
      <c r="T773" s="234" t="s">
        <v>22</v>
      </c>
      <c r="U773" s="234" t="s">
        <v>22</v>
      </c>
      <c r="V773" s="324" t="s">
        <v>141</v>
      </c>
      <c r="W773" s="324"/>
    </row>
    <row r="774" spans="1:23" s="212" customFormat="1" ht="51">
      <c r="A774" s="324" t="s">
        <v>1984</v>
      </c>
      <c r="B774" s="324" t="s">
        <v>1952</v>
      </c>
      <c r="C774" s="324" t="s">
        <v>615</v>
      </c>
      <c r="D774" s="324" t="s">
        <v>1953</v>
      </c>
      <c r="E774" s="391">
        <v>45413</v>
      </c>
      <c r="F774" s="391">
        <v>45458</v>
      </c>
      <c r="G774" s="434"/>
      <c r="H774" s="404"/>
      <c r="I774" s="378"/>
      <c r="J774" s="380"/>
      <c r="K774" s="381" t="s">
        <v>210</v>
      </c>
      <c r="L774" s="386">
        <v>0</v>
      </c>
      <c r="M774" s="324">
        <v>69</v>
      </c>
      <c r="N774" s="324">
        <v>138</v>
      </c>
      <c r="O774" s="324" t="s">
        <v>22</v>
      </c>
      <c r="P774" s="324" t="s">
        <v>22</v>
      </c>
      <c r="Q774" s="324" t="s">
        <v>22</v>
      </c>
      <c r="R774" s="324" t="s">
        <v>22</v>
      </c>
      <c r="S774" s="324" t="s">
        <v>22</v>
      </c>
      <c r="T774" s="234" t="s">
        <v>22</v>
      </c>
      <c r="U774" s="234" t="s">
        <v>22</v>
      </c>
      <c r="V774" s="324" t="s">
        <v>141</v>
      </c>
      <c r="W774" s="324"/>
    </row>
    <row r="775" spans="1:23" s="212" customFormat="1" ht="44.25" customHeight="1">
      <c r="A775" s="324" t="s">
        <v>1985</v>
      </c>
      <c r="B775" s="324" t="s">
        <v>1954</v>
      </c>
      <c r="C775" s="324" t="s">
        <v>1208</v>
      </c>
      <c r="D775" s="324" t="s">
        <v>1955</v>
      </c>
      <c r="E775" s="391">
        <v>44998</v>
      </c>
      <c r="F775" s="391">
        <v>45036</v>
      </c>
      <c r="G775" s="434">
        <v>45036</v>
      </c>
      <c r="H775" s="404"/>
      <c r="I775" s="378">
        <v>270503</v>
      </c>
      <c r="J775" s="380"/>
      <c r="K775" s="381" t="s">
        <v>210</v>
      </c>
      <c r="L775" s="386">
        <v>100</v>
      </c>
      <c r="M775" s="324">
        <v>138</v>
      </c>
      <c r="N775" s="324" t="s">
        <v>22</v>
      </c>
      <c r="O775" s="324" t="s">
        <v>22</v>
      </c>
      <c r="P775" s="324" t="s">
        <v>22</v>
      </c>
      <c r="Q775" s="324" t="s">
        <v>22</v>
      </c>
      <c r="R775" s="324" t="s">
        <v>22</v>
      </c>
      <c r="S775" s="324" t="s">
        <v>22</v>
      </c>
      <c r="T775" s="324" t="s">
        <v>22</v>
      </c>
      <c r="U775" s="324" t="s">
        <v>22</v>
      </c>
      <c r="V775" s="324" t="s">
        <v>141</v>
      </c>
      <c r="W775" s="324"/>
    </row>
    <row r="776" spans="1:23" s="212" customFormat="1" ht="38.25">
      <c r="A776" s="324" t="s">
        <v>1986</v>
      </c>
      <c r="B776" s="324" t="s">
        <v>1987</v>
      </c>
      <c r="C776" s="324" t="s">
        <v>2341</v>
      </c>
      <c r="D776" s="324" t="s">
        <v>1988</v>
      </c>
      <c r="E776" s="387">
        <v>45458</v>
      </c>
      <c r="F776" s="391">
        <v>45610</v>
      </c>
      <c r="G776" s="434"/>
      <c r="H776" s="404"/>
      <c r="I776" s="378"/>
      <c r="J776" s="380"/>
      <c r="K776" s="381" t="s">
        <v>210</v>
      </c>
      <c r="L776" s="386">
        <v>0</v>
      </c>
      <c r="M776" s="324" t="s">
        <v>22</v>
      </c>
      <c r="N776" s="324">
        <v>345</v>
      </c>
      <c r="O776" s="324" t="s">
        <v>22</v>
      </c>
      <c r="P776" s="324" t="s">
        <v>22</v>
      </c>
      <c r="Q776" s="324" t="s">
        <v>22</v>
      </c>
      <c r="R776" s="324" t="s">
        <v>22</v>
      </c>
      <c r="S776" s="324" t="s">
        <v>22</v>
      </c>
      <c r="T776" s="324" t="s">
        <v>22</v>
      </c>
      <c r="U776" s="324" t="s">
        <v>22</v>
      </c>
      <c r="V776" s="324" t="s">
        <v>141</v>
      </c>
      <c r="W776" s="324"/>
    </row>
    <row r="777" spans="1:23" s="212" customFormat="1" ht="25.5">
      <c r="A777" s="324" t="s">
        <v>1931</v>
      </c>
      <c r="B777" s="324" t="s">
        <v>1956</v>
      </c>
      <c r="C777" s="324" t="s">
        <v>1207</v>
      </c>
      <c r="D777" s="324" t="s">
        <v>557</v>
      </c>
      <c r="E777" s="391">
        <v>45152</v>
      </c>
      <c r="F777" s="391">
        <v>45261</v>
      </c>
      <c r="G777" s="434"/>
      <c r="H777" s="404"/>
      <c r="I777" s="378">
        <v>5786203.1200000001</v>
      </c>
      <c r="J777" s="380"/>
      <c r="K777" s="381" t="s">
        <v>210</v>
      </c>
      <c r="L777" s="262">
        <v>78</v>
      </c>
      <c r="M777" s="324" t="s">
        <v>22</v>
      </c>
      <c r="N777" s="324">
        <v>138</v>
      </c>
      <c r="O777" s="324" t="s">
        <v>22</v>
      </c>
      <c r="P777" s="324" t="s">
        <v>22</v>
      </c>
      <c r="Q777" s="324" t="s">
        <v>22</v>
      </c>
      <c r="R777" s="324" t="s">
        <v>22</v>
      </c>
      <c r="S777" s="324" t="s">
        <v>22</v>
      </c>
      <c r="T777" s="324" t="s">
        <v>22</v>
      </c>
      <c r="U777" s="324" t="s">
        <v>22</v>
      </c>
      <c r="V777" s="324" t="s">
        <v>141</v>
      </c>
      <c r="W777" s="324"/>
    </row>
    <row r="778" spans="1:23" s="212" customFormat="1" ht="22.5" customHeight="1">
      <c r="A778" s="324" t="s">
        <v>1932</v>
      </c>
      <c r="B778" s="324" t="s">
        <v>1957</v>
      </c>
      <c r="C778" s="324" t="s">
        <v>80</v>
      </c>
      <c r="D778" s="231" t="s">
        <v>2318</v>
      </c>
      <c r="E778" s="387">
        <v>45014</v>
      </c>
      <c r="F778" s="391">
        <v>45101</v>
      </c>
      <c r="G778" s="391">
        <v>45101</v>
      </c>
      <c r="H778" s="404"/>
      <c r="I778" s="378">
        <v>3888689</v>
      </c>
      <c r="J778" s="380"/>
      <c r="K778" s="381" t="s">
        <v>210</v>
      </c>
      <c r="L778" s="386">
        <v>100</v>
      </c>
      <c r="M778" s="324">
        <v>138</v>
      </c>
      <c r="N778" s="324" t="s">
        <v>22</v>
      </c>
      <c r="O778" s="324" t="s">
        <v>22</v>
      </c>
      <c r="P778" s="324" t="s">
        <v>22</v>
      </c>
      <c r="Q778" s="324" t="s">
        <v>22</v>
      </c>
      <c r="R778" s="324" t="s">
        <v>22</v>
      </c>
      <c r="S778" s="324" t="s">
        <v>22</v>
      </c>
      <c r="T778" s="324" t="s">
        <v>22</v>
      </c>
      <c r="U778" s="324" t="s">
        <v>22</v>
      </c>
      <c r="V778" s="324" t="s">
        <v>141</v>
      </c>
      <c r="W778" s="324"/>
    </row>
    <row r="779" spans="1:23" s="212" customFormat="1" ht="25.5">
      <c r="A779" s="324" t="s">
        <v>1991</v>
      </c>
      <c r="B779" s="324" t="s">
        <v>1989</v>
      </c>
      <c r="C779" s="324" t="s">
        <v>170</v>
      </c>
      <c r="D779" s="324" t="s">
        <v>1990</v>
      </c>
      <c r="E779" s="387">
        <v>44970</v>
      </c>
      <c r="F779" s="391">
        <v>45200</v>
      </c>
      <c r="G779" s="434"/>
      <c r="H779" s="404"/>
      <c r="I779" s="378">
        <v>3137931</v>
      </c>
      <c r="J779" s="380"/>
      <c r="K779" s="381" t="s">
        <v>210</v>
      </c>
      <c r="L779" s="262">
        <v>98</v>
      </c>
      <c r="M779" s="324">
        <v>138</v>
      </c>
      <c r="N779" s="324" t="s">
        <v>22</v>
      </c>
      <c r="O779" s="324" t="s">
        <v>22</v>
      </c>
      <c r="P779" s="324" t="s">
        <v>22</v>
      </c>
      <c r="Q779" s="324" t="s">
        <v>22</v>
      </c>
      <c r="R779" s="324" t="s">
        <v>22</v>
      </c>
      <c r="S779" s="324" t="s">
        <v>22</v>
      </c>
      <c r="T779" s="324" t="s">
        <v>22</v>
      </c>
      <c r="U779" s="324" t="s">
        <v>22</v>
      </c>
      <c r="V779" s="324" t="s">
        <v>141</v>
      </c>
      <c r="W779" s="324"/>
    </row>
    <row r="780" spans="1:23" s="212" customFormat="1" ht="25.5">
      <c r="A780" s="324" t="s">
        <v>1933</v>
      </c>
      <c r="B780" s="324" t="s">
        <v>1958</v>
      </c>
      <c r="C780" s="324" t="s">
        <v>26</v>
      </c>
      <c r="D780" s="324" t="s">
        <v>1959</v>
      </c>
      <c r="E780" s="492">
        <v>45085</v>
      </c>
      <c r="F780" s="255">
        <v>45322</v>
      </c>
      <c r="G780" s="434"/>
      <c r="H780" s="404"/>
      <c r="I780" s="378">
        <v>4471785</v>
      </c>
      <c r="J780" s="380"/>
      <c r="K780" s="381" t="s">
        <v>210</v>
      </c>
      <c r="L780" s="386">
        <v>47</v>
      </c>
      <c r="M780" s="324" t="s">
        <v>22</v>
      </c>
      <c r="N780" s="324">
        <v>138</v>
      </c>
      <c r="O780" s="324" t="s">
        <v>22</v>
      </c>
      <c r="P780" s="324" t="s">
        <v>22</v>
      </c>
      <c r="Q780" s="324" t="s">
        <v>22</v>
      </c>
      <c r="R780" s="324" t="s">
        <v>22</v>
      </c>
      <c r="S780" s="324" t="s">
        <v>22</v>
      </c>
      <c r="T780" s="324" t="s">
        <v>22</v>
      </c>
      <c r="U780" s="324" t="s">
        <v>22</v>
      </c>
      <c r="V780" s="324" t="s">
        <v>141</v>
      </c>
      <c r="W780" s="324"/>
    </row>
    <row r="781" spans="1:23" s="212" customFormat="1" ht="25.5">
      <c r="A781" s="324" t="s">
        <v>1960</v>
      </c>
      <c r="B781" s="324" t="s">
        <v>1961</v>
      </c>
      <c r="C781" s="324" t="s">
        <v>1790</v>
      </c>
      <c r="D781" s="324" t="s">
        <v>1962</v>
      </c>
      <c r="E781" s="232">
        <v>45075</v>
      </c>
      <c r="F781" s="391">
        <v>45261</v>
      </c>
      <c r="G781" s="434"/>
      <c r="H781" s="404"/>
      <c r="I781" s="378">
        <v>3453066.6400000001</v>
      </c>
      <c r="J781" s="380"/>
      <c r="K781" s="381" t="s">
        <v>210</v>
      </c>
      <c r="L781" s="262">
        <v>99</v>
      </c>
      <c r="M781" s="324">
        <v>69</v>
      </c>
      <c r="N781" s="324">
        <v>138</v>
      </c>
      <c r="O781" s="324" t="s">
        <v>22</v>
      </c>
      <c r="P781" s="324" t="s">
        <v>22</v>
      </c>
      <c r="Q781" s="324" t="s">
        <v>22</v>
      </c>
      <c r="R781" s="324" t="s">
        <v>22</v>
      </c>
      <c r="S781" s="324" t="s">
        <v>22</v>
      </c>
      <c r="T781" s="234" t="s">
        <v>22</v>
      </c>
      <c r="U781" s="234" t="s">
        <v>22</v>
      </c>
      <c r="V781" s="324" t="s">
        <v>141</v>
      </c>
      <c r="W781" s="324"/>
    </row>
    <row r="782" spans="1:23" s="212" customFormat="1" ht="25.5">
      <c r="A782" s="324" t="s">
        <v>1963</v>
      </c>
      <c r="B782" s="324" t="s">
        <v>1964</v>
      </c>
      <c r="C782" s="324" t="s">
        <v>996</v>
      </c>
      <c r="D782" s="324" t="s">
        <v>1965</v>
      </c>
      <c r="E782" s="391">
        <v>44638</v>
      </c>
      <c r="F782" s="232">
        <v>44915</v>
      </c>
      <c r="G782" s="434">
        <v>44915</v>
      </c>
      <c r="H782" s="404"/>
      <c r="I782" s="378">
        <v>291328</v>
      </c>
      <c r="J782" s="380"/>
      <c r="K782" s="381" t="s">
        <v>210</v>
      </c>
      <c r="L782" s="386">
        <v>100</v>
      </c>
      <c r="M782" s="324">
        <v>138</v>
      </c>
      <c r="N782" s="324" t="s">
        <v>22</v>
      </c>
      <c r="O782" s="324" t="s">
        <v>22</v>
      </c>
      <c r="P782" s="324" t="s">
        <v>22</v>
      </c>
      <c r="Q782" s="324" t="s">
        <v>22</v>
      </c>
      <c r="R782" s="324" t="s">
        <v>22</v>
      </c>
      <c r="S782" s="324" t="s">
        <v>22</v>
      </c>
      <c r="T782" s="234" t="s">
        <v>22</v>
      </c>
      <c r="U782" s="234" t="s">
        <v>22</v>
      </c>
      <c r="V782" s="324" t="s">
        <v>141</v>
      </c>
      <c r="W782" s="324"/>
    </row>
    <row r="783" spans="1:23" s="212" customFormat="1" ht="25.5">
      <c r="A783" s="324" t="s">
        <v>2773</v>
      </c>
      <c r="B783" s="324" t="s">
        <v>1966</v>
      </c>
      <c r="C783" s="324" t="s">
        <v>1967</v>
      </c>
      <c r="D783" s="324" t="s">
        <v>1968</v>
      </c>
      <c r="E783" s="514">
        <v>45433</v>
      </c>
      <c r="F783" s="258">
        <v>45473</v>
      </c>
      <c r="G783" s="434"/>
      <c r="H783" s="404"/>
      <c r="I783" s="378">
        <v>269523</v>
      </c>
      <c r="J783" s="380"/>
      <c r="K783" s="381" t="s">
        <v>210</v>
      </c>
      <c r="L783" s="386">
        <v>0</v>
      </c>
      <c r="M783" s="324">
        <v>138</v>
      </c>
      <c r="N783" s="324" t="s">
        <v>22</v>
      </c>
      <c r="O783" s="324" t="s">
        <v>22</v>
      </c>
      <c r="P783" s="324" t="s">
        <v>22</v>
      </c>
      <c r="Q783" s="324" t="s">
        <v>22</v>
      </c>
      <c r="R783" s="324" t="s">
        <v>22</v>
      </c>
      <c r="S783" s="324" t="s">
        <v>22</v>
      </c>
      <c r="T783" s="234" t="s">
        <v>22</v>
      </c>
      <c r="U783" s="234" t="s">
        <v>22</v>
      </c>
      <c r="V783" s="324" t="s">
        <v>141</v>
      </c>
      <c r="W783" s="324"/>
    </row>
    <row r="784" spans="1:23" s="212" customFormat="1" ht="63.75">
      <c r="A784" s="324" t="s">
        <v>2664</v>
      </c>
      <c r="B784" s="324" t="s">
        <v>1977</v>
      </c>
      <c r="C784" s="324" t="s">
        <v>185</v>
      </c>
      <c r="D784" s="324" t="s">
        <v>1978</v>
      </c>
      <c r="E784" s="387">
        <v>45006</v>
      </c>
      <c r="F784" s="345">
        <v>45261</v>
      </c>
      <c r="G784" s="489"/>
      <c r="H784" s="404"/>
      <c r="I784" s="378">
        <v>51315612</v>
      </c>
      <c r="J784" s="380"/>
      <c r="K784" s="381" t="s">
        <v>210</v>
      </c>
      <c r="L784" s="262">
        <v>61</v>
      </c>
      <c r="M784" s="324" t="s">
        <v>22</v>
      </c>
      <c r="N784" s="324">
        <v>345</v>
      </c>
      <c r="O784" s="324" t="s">
        <v>22</v>
      </c>
      <c r="P784" s="324" t="s">
        <v>22</v>
      </c>
      <c r="Q784" s="324" t="s">
        <v>22</v>
      </c>
      <c r="R784" s="324" t="s">
        <v>22</v>
      </c>
      <c r="S784" s="324" t="s">
        <v>22</v>
      </c>
      <c r="T784" s="234" t="s">
        <v>22</v>
      </c>
      <c r="U784" s="234" t="s">
        <v>22</v>
      </c>
      <c r="V784" s="324" t="s">
        <v>141</v>
      </c>
      <c r="W784" s="324"/>
    </row>
    <row r="785" spans="1:23" s="212" customFormat="1" ht="25.5">
      <c r="A785" s="324" t="s">
        <v>2035</v>
      </c>
      <c r="B785" s="324" t="s">
        <v>2036</v>
      </c>
      <c r="C785" s="324" t="s">
        <v>615</v>
      </c>
      <c r="D785" s="324" t="s">
        <v>2037</v>
      </c>
      <c r="E785" s="387">
        <v>45012</v>
      </c>
      <c r="F785" s="232">
        <v>45170</v>
      </c>
      <c r="G785" s="232">
        <v>45170</v>
      </c>
      <c r="H785" s="404"/>
      <c r="I785" s="378">
        <v>5112873</v>
      </c>
      <c r="J785" s="380"/>
      <c r="K785" s="381" t="s">
        <v>210</v>
      </c>
      <c r="L785" s="386">
        <v>100</v>
      </c>
      <c r="M785" s="324">
        <v>69</v>
      </c>
      <c r="N785" s="324">
        <v>138</v>
      </c>
      <c r="O785" s="324" t="s">
        <v>22</v>
      </c>
      <c r="P785" s="324" t="s">
        <v>22</v>
      </c>
      <c r="Q785" s="324" t="s">
        <v>22</v>
      </c>
      <c r="R785" s="324" t="s">
        <v>22</v>
      </c>
      <c r="S785" s="324" t="s">
        <v>22</v>
      </c>
      <c r="T785" s="234" t="s">
        <v>22</v>
      </c>
      <c r="U785" s="234" t="s">
        <v>22</v>
      </c>
      <c r="V785" s="324" t="s">
        <v>141</v>
      </c>
      <c r="W785" s="324"/>
    </row>
    <row r="786" spans="1:23" s="212" customFormat="1" ht="38.25">
      <c r="A786" s="324" t="s">
        <v>2008</v>
      </c>
      <c r="B786" s="324" t="s">
        <v>2038</v>
      </c>
      <c r="C786" s="324" t="s">
        <v>1351</v>
      </c>
      <c r="D786" s="324" t="s">
        <v>2039</v>
      </c>
      <c r="E786" s="391">
        <v>44792</v>
      </c>
      <c r="F786" s="391">
        <v>44883</v>
      </c>
      <c r="G786" s="391">
        <v>44883</v>
      </c>
      <c r="H786" s="404"/>
      <c r="I786" s="378">
        <v>781122</v>
      </c>
      <c r="J786" s="380"/>
      <c r="K786" s="381" t="s">
        <v>210</v>
      </c>
      <c r="L786" s="386">
        <v>100</v>
      </c>
      <c r="M786" s="324">
        <v>138</v>
      </c>
      <c r="N786" s="324" t="s">
        <v>22</v>
      </c>
      <c r="O786" s="324" t="s">
        <v>22</v>
      </c>
      <c r="P786" s="324" t="s">
        <v>22</v>
      </c>
      <c r="Q786" s="324" t="s">
        <v>22</v>
      </c>
      <c r="R786" s="324" t="s">
        <v>22</v>
      </c>
      <c r="S786" s="324" t="s">
        <v>22</v>
      </c>
      <c r="T786" s="234" t="s">
        <v>22</v>
      </c>
      <c r="U786" s="234" t="s">
        <v>22</v>
      </c>
      <c r="V786" s="324" t="s">
        <v>1499</v>
      </c>
      <c r="W786" s="324" t="s">
        <v>2049</v>
      </c>
    </row>
    <row r="787" spans="1:23" s="212" customFormat="1" ht="25.5">
      <c r="A787" s="324" t="s">
        <v>2009</v>
      </c>
      <c r="B787" s="324" t="s">
        <v>2040</v>
      </c>
      <c r="C787" s="324" t="s">
        <v>81</v>
      </c>
      <c r="D787" s="324" t="s">
        <v>2041</v>
      </c>
      <c r="E787" s="349">
        <v>45384</v>
      </c>
      <c r="F787" s="391">
        <v>45458</v>
      </c>
      <c r="G787" s="434"/>
      <c r="H787" s="404"/>
      <c r="I787" s="378"/>
      <c r="J787" s="380"/>
      <c r="K787" s="381" t="s">
        <v>210</v>
      </c>
      <c r="L787" s="386">
        <v>0</v>
      </c>
      <c r="M787" s="324">
        <v>345</v>
      </c>
      <c r="N787" s="324" t="s">
        <v>22</v>
      </c>
      <c r="O787" s="324" t="s">
        <v>22</v>
      </c>
      <c r="P787" s="324" t="s">
        <v>22</v>
      </c>
      <c r="Q787" s="324" t="s">
        <v>22</v>
      </c>
      <c r="R787" s="324" t="s">
        <v>22</v>
      </c>
      <c r="S787" s="324" t="s">
        <v>22</v>
      </c>
      <c r="T787" s="234" t="s">
        <v>22</v>
      </c>
      <c r="U787" s="234" t="s">
        <v>22</v>
      </c>
      <c r="V787" s="324" t="s">
        <v>141</v>
      </c>
      <c r="W787" s="324"/>
    </row>
    <row r="788" spans="1:23" s="212" customFormat="1" ht="25.5">
      <c r="A788" s="324" t="s">
        <v>2042</v>
      </c>
      <c r="B788" s="324" t="s">
        <v>2043</v>
      </c>
      <c r="C788" s="324" t="s">
        <v>174</v>
      </c>
      <c r="D788" s="324" t="s">
        <v>328</v>
      </c>
      <c r="E788" s="232">
        <v>45181</v>
      </c>
      <c r="F788" s="391">
        <v>45275</v>
      </c>
      <c r="G788" s="434"/>
      <c r="H788" s="404"/>
      <c r="I788" s="378">
        <v>12035583.300000001</v>
      </c>
      <c r="J788" s="380"/>
      <c r="K788" s="381" t="s">
        <v>210</v>
      </c>
      <c r="L788" s="262">
        <v>34</v>
      </c>
      <c r="M788" s="324" t="s">
        <v>22</v>
      </c>
      <c r="N788" s="324">
        <v>138</v>
      </c>
      <c r="O788" s="324" t="s">
        <v>22</v>
      </c>
      <c r="P788" s="324" t="s">
        <v>22</v>
      </c>
      <c r="Q788" s="324" t="s">
        <v>22</v>
      </c>
      <c r="R788" s="324" t="s">
        <v>22</v>
      </c>
      <c r="S788" s="324" t="s">
        <v>22</v>
      </c>
      <c r="T788" s="234" t="s">
        <v>22</v>
      </c>
      <c r="U788" s="234" t="s">
        <v>22</v>
      </c>
      <c r="V788" s="324" t="s">
        <v>141</v>
      </c>
      <c r="W788" s="324"/>
    </row>
    <row r="789" spans="1:23" s="212" customFormat="1" ht="38.25">
      <c r="A789" s="324" t="s">
        <v>2044</v>
      </c>
      <c r="B789" s="231" t="s">
        <v>2243</v>
      </c>
      <c r="C789" s="324" t="s">
        <v>2045</v>
      </c>
      <c r="D789" s="231" t="s">
        <v>2319</v>
      </c>
      <c r="E789" s="387">
        <v>45050</v>
      </c>
      <c r="F789" s="391">
        <v>45261</v>
      </c>
      <c r="G789" s="434"/>
      <c r="H789" s="404"/>
      <c r="I789" s="378">
        <v>7674888.2599999998</v>
      </c>
      <c r="J789" s="380"/>
      <c r="K789" s="381" t="s">
        <v>210</v>
      </c>
      <c r="L789" s="262">
        <v>70</v>
      </c>
      <c r="M789" s="324">
        <v>69</v>
      </c>
      <c r="N789" s="324">
        <v>138</v>
      </c>
      <c r="O789" s="324" t="s">
        <v>22</v>
      </c>
      <c r="P789" s="324" t="s">
        <v>22</v>
      </c>
      <c r="Q789" s="324" t="s">
        <v>22</v>
      </c>
      <c r="R789" s="324" t="s">
        <v>22</v>
      </c>
      <c r="S789" s="324" t="s">
        <v>22</v>
      </c>
      <c r="T789" s="234" t="s">
        <v>22</v>
      </c>
      <c r="U789" s="234" t="s">
        <v>22</v>
      </c>
      <c r="V789" s="324" t="s">
        <v>141</v>
      </c>
      <c r="W789" s="324"/>
    </row>
    <row r="790" spans="1:23" s="212" customFormat="1" ht="25.5">
      <c r="A790" s="324" t="s">
        <v>3436</v>
      </c>
      <c r="B790" s="324" t="s">
        <v>2047</v>
      </c>
      <c r="C790" s="324" t="s">
        <v>145</v>
      </c>
      <c r="D790" s="324" t="s">
        <v>2048</v>
      </c>
      <c r="E790" s="387">
        <v>45005</v>
      </c>
      <c r="F790" s="255">
        <v>45275</v>
      </c>
      <c r="G790" s="434"/>
      <c r="H790" s="404"/>
      <c r="I790" s="378">
        <v>6881328</v>
      </c>
      <c r="J790" s="380"/>
      <c r="K790" s="381" t="s">
        <v>210</v>
      </c>
      <c r="L790" s="262">
        <v>99</v>
      </c>
      <c r="M790" s="324" t="s">
        <v>22</v>
      </c>
      <c r="N790" s="324">
        <v>138</v>
      </c>
      <c r="O790" s="324" t="s">
        <v>22</v>
      </c>
      <c r="P790" s="324" t="s">
        <v>22</v>
      </c>
      <c r="Q790" s="324" t="s">
        <v>22</v>
      </c>
      <c r="R790" s="324" t="s">
        <v>22</v>
      </c>
      <c r="S790" s="324" t="s">
        <v>22</v>
      </c>
      <c r="T790" s="234" t="s">
        <v>22</v>
      </c>
      <c r="U790" s="234" t="s">
        <v>22</v>
      </c>
      <c r="V790" s="324" t="s">
        <v>141</v>
      </c>
      <c r="W790" s="324"/>
    </row>
    <row r="791" spans="1:23" s="212" customFormat="1" ht="25.5">
      <c r="A791" s="324" t="s">
        <v>2046</v>
      </c>
      <c r="B791" s="324" t="s">
        <v>2050</v>
      </c>
      <c r="C791" s="324" t="s">
        <v>41</v>
      </c>
      <c r="D791" s="324" t="s">
        <v>2733</v>
      </c>
      <c r="E791" s="514">
        <v>45257</v>
      </c>
      <c r="F791" s="255">
        <v>45321</v>
      </c>
      <c r="G791" s="434"/>
      <c r="H791" s="404"/>
      <c r="I791" s="378">
        <v>242336</v>
      </c>
      <c r="J791" s="380"/>
      <c r="K791" s="381" t="s">
        <v>210</v>
      </c>
      <c r="L791" s="386">
        <v>0</v>
      </c>
      <c r="M791" s="324">
        <v>345</v>
      </c>
      <c r="N791" s="324" t="s">
        <v>22</v>
      </c>
      <c r="O791" s="324" t="s">
        <v>22</v>
      </c>
      <c r="P791" s="324" t="s">
        <v>22</v>
      </c>
      <c r="Q791" s="324" t="s">
        <v>22</v>
      </c>
      <c r="R791" s="324" t="s">
        <v>22</v>
      </c>
      <c r="S791" s="324" t="s">
        <v>22</v>
      </c>
      <c r="T791" s="234" t="s">
        <v>22</v>
      </c>
      <c r="U791" s="234" t="s">
        <v>22</v>
      </c>
      <c r="V791" s="324" t="s">
        <v>141</v>
      </c>
      <c r="W791" s="324"/>
    </row>
    <row r="792" spans="1:23" s="212" customFormat="1" ht="25.5">
      <c r="A792" s="324" t="s">
        <v>2084</v>
      </c>
      <c r="B792" s="324" t="s">
        <v>2630</v>
      </c>
      <c r="C792" s="231" t="s">
        <v>32</v>
      </c>
      <c r="D792" s="324" t="s">
        <v>2342</v>
      </c>
      <c r="E792" s="349">
        <v>45139</v>
      </c>
      <c r="F792" s="391">
        <v>45275</v>
      </c>
      <c r="G792" s="434"/>
      <c r="H792" s="404"/>
      <c r="I792" s="378">
        <v>5634503</v>
      </c>
      <c r="J792" s="380"/>
      <c r="K792" s="381" t="s">
        <v>210</v>
      </c>
      <c r="L792" s="262">
        <v>57</v>
      </c>
      <c r="M792" s="324">
        <v>138</v>
      </c>
      <c r="N792" s="324" t="s">
        <v>22</v>
      </c>
      <c r="O792" s="324" t="s">
        <v>22</v>
      </c>
      <c r="P792" s="324" t="s">
        <v>22</v>
      </c>
      <c r="Q792" s="324" t="s">
        <v>22</v>
      </c>
      <c r="R792" s="324" t="s">
        <v>22</v>
      </c>
      <c r="S792" s="324" t="s">
        <v>22</v>
      </c>
      <c r="T792" s="234" t="s">
        <v>22</v>
      </c>
      <c r="U792" s="234" t="s">
        <v>22</v>
      </c>
      <c r="V792" s="324" t="s">
        <v>141</v>
      </c>
      <c r="W792" s="324"/>
    </row>
    <row r="793" spans="1:23" s="212" customFormat="1" ht="25.5">
      <c r="A793" s="324" t="s">
        <v>2188</v>
      </c>
      <c r="B793" s="324" t="s">
        <v>2174</v>
      </c>
      <c r="C793" s="324" t="s">
        <v>143</v>
      </c>
      <c r="D793" s="324" t="s">
        <v>1859</v>
      </c>
      <c r="E793" s="514">
        <v>45184</v>
      </c>
      <c r="F793" s="391">
        <v>45261</v>
      </c>
      <c r="G793" s="434"/>
      <c r="H793" s="404"/>
      <c r="I793" s="378">
        <v>1284511.28</v>
      </c>
      <c r="J793" s="380"/>
      <c r="K793" s="381" t="s">
        <v>210</v>
      </c>
      <c r="L793" s="262">
        <v>85</v>
      </c>
      <c r="M793" s="324" t="s">
        <v>22</v>
      </c>
      <c r="N793" s="324">
        <v>138</v>
      </c>
      <c r="O793" s="324" t="s">
        <v>22</v>
      </c>
      <c r="P793" s="324" t="s">
        <v>22</v>
      </c>
      <c r="Q793" s="324" t="s">
        <v>22</v>
      </c>
      <c r="R793" s="324" t="s">
        <v>22</v>
      </c>
      <c r="S793" s="324" t="s">
        <v>22</v>
      </c>
      <c r="T793" s="234" t="s">
        <v>22</v>
      </c>
      <c r="U793" s="234" t="s">
        <v>22</v>
      </c>
      <c r="V793" s="324" t="s">
        <v>141</v>
      </c>
      <c r="W793" s="324"/>
    </row>
    <row r="794" spans="1:23" s="212" customFormat="1" ht="25.5">
      <c r="A794" s="324" t="s">
        <v>2154</v>
      </c>
      <c r="B794" s="324" t="s">
        <v>2343</v>
      </c>
      <c r="C794" s="231" t="s">
        <v>484</v>
      </c>
      <c r="D794" s="324" t="s">
        <v>2344</v>
      </c>
      <c r="E794" s="391">
        <v>45146</v>
      </c>
      <c r="F794" s="391">
        <v>45400</v>
      </c>
      <c r="G794" s="434"/>
      <c r="H794" s="404"/>
      <c r="I794" s="378">
        <v>8918238</v>
      </c>
      <c r="J794" s="380"/>
      <c r="K794" s="381" t="s">
        <v>210</v>
      </c>
      <c r="L794" s="262">
        <v>60</v>
      </c>
      <c r="M794" s="324" t="s">
        <v>22</v>
      </c>
      <c r="N794" s="324">
        <v>345</v>
      </c>
      <c r="O794" s="324" t="s">
        <v>22</v>
      </c>
      <c r="P794" s="324" t="s">
        <v>22</v>
      </c>
      <c r="Q794" s="324" t="s">
        <v>22</v>
      </c>
      <c r="R794" s="324" t="s">
        <v>22</v>
      </c>
      <c r="S794" s="324" t="s">
        <v>22</v>
      </c>
      <c r="T794" s="234" t="s">
        <v>22</v>
      </c>
      <c r="U794" s="234" t="s">
        <v>22</v>
      </c>
      <c r="V794" s="324" t="s">
        <v>141</v>
      </c>
      <c r="W794" s="324"/>
    </row>
    <row r="795" spans="1:23" s="212" customFormat="1" ht="25.5">
      <c r="A795" s="324" t="s">
        <v>2083</v>
      </c>
      <c r="B795" s="324" t="s">
        <v>2175</v>
      </c>
      <c r="C795" s="324" t="s">
        <v>2092</v>
      </c>
      <c r="D795" s="324" t="s">
        <v>2176</v>
      </c>
      <c r="E795" s="492">
        <v>45343</v>
      </c>
      <c r="F795" s="391">
        <v>45641</v>
      </c>
      <c r="G795" s="434"/>
      <c r="H795" s="404"/>
      <c r="I795" s="378"/>
      <c r="J795" s="380"/>
      <c r="K795" s="381" t="s">
        <v>210</v>
      </c>
      <c r="L795" s="386">
        <v>0</v>
      </c>
      <c r="M795" s="324" t="s">
        <v>22</v>
      </c>
      <c r="N795" s="324">
        <v>138</v>
      </c>
      <c r="O795" s="324" t="s">
        <v>22</v>
      </c>
      <c r="P795" s="324" t="s">
        <v>22</v>
      </c>
      <c r="Q795" s="324" t="s">
        <v>22</v>
      </c>
      <c r="R795" s="324" t="s">
        <v>22</v>
      </c>
      <c r="S795" s="324" t="s">
        <v>22</v>
      </c>
      <c r="T795" s="234" t="s">
        <v>22</v>
      </c>
      <c r="U795" s="234" t="s">
        <v>22</v>
      </c>
      <c r="V795" s="324" t="s">
        <v>141</v>
      </c>
      <c r="W795" s="324"/>
    </row>
    <row r="796" spans="1:23" s="212" customFormat="1" ht="38.25">
      <c r="A796" s="324" t="s">
        <v>2155</v>
      </c>
      <c r="B796" s="324" t="s">
        <v>2177</v>
      </c>
      <c r="C796" s="324" t="s">
        <v>26</v>
      </c>
      <c r="D796" s="324" t="s">
        <v>2178</v>
      </c>
      <c r="E796" s="437">
        <v>45054</v>
      </c>
      <c r="F796" s="391">
        <v>45275</v>
      </c>
      <c r="G796" s="434"/>
      <c r="H796" s="404"/>
      <c r="I796" s="378">
        <v>6059890.7800000003</v>
      </c>
      <c r="J796" s="380"/>
      <c r="K796" s="381" t="s">
        <v>210</v>
      </c>
      <c r="L796" s="262">
        <v>67</v>
      </c>
      <c r="M796" s="324">
        <v>138</v>
      </c>
      <c r="N796" s="324" t="s">
        <v>22</v>
      </c>
      <c r="O796" s="324" t="s">
        <v>22</v>
      </c>
      <c r="P796" s="324" t="s">
        <v>22</v>
      </c>
      <c r="Q796" s="324" t="s">
        <v>22</v>
      </c>
      <c r="R796" s="324" t="s">
        <v>22</v>
      </c>
      <c r="S796" s="324" t="s">
        <v>22</v>
      </c>
      <c r="T796" s="234" t="s">
        <v>22</v>
      </c>
      <c r="U796" s="234" t="s">
        <v>22</v>
      </c>
      <c r="V796" s="324" t="s">
        <v>141</v>
      </c>
      <c r="W796" s="324"/>
    </row>
    <row r="797" spans="1:23" s="212" customFormat="1" ht="32.25" customHeight="1">
      <c r="A797" s="324" t="s">
        <v>2082</v>
      </c>
      <c r="B797" s="324" t="s">
        <v>2179</v>
      </c>
      <c r="C797" s="324" t="s">
        <v>143</v>
      </c>
      <c r="D797" s="324" t="s">
        <v>2180</v>
      </c>
      <c r="E797" s="354">
        <v>45066</v>
      </c>
      <c r="F797" s="391">
        <v>45261</v>
      </c>
      <c r="G797" s="434"/>
      <c r="H797" s="404"/>
      <c r="I797" s="378">
        <v>6718470.0599999996</v>
      </c>
      <c r="J797" s="380"/>
      <c r="K797" s="381" t="s">
        <v>210</v>
      </c>
      <c r="L797" s="386">
        <v>83</v>
      </c>
      <c r="M797" s="324" t="s">
        <v>22</v>
      </c>
      <c r="N797" s="324">
        <v>138</v>
      </c>
      <c r="O797" s="324" t="s">
        <v>22</v>
      </c>
      <c r="P797" s="324" t="s">
        <v>22</v>
      </c>
      <c r="Q797" s="324" t="s">
        <v>22</v>
      </c>
      <c r="R797" s="324" t="s">
        <v>22</v>
      </c>
      <c r="S797" s="324" t="s">
        <v>22</v>
      </c>
      <c r="T797" s="234" t="s">
        <v>22</v>
      </c>
      <c r="U797" s="234" t="s">
        <v>22</v>
      </c>
      <c r="V797" s="324" t="s">
        <v>141</v>
      </c>
      <c r="W797" s="324"/>
    </row>
    <row r="798" spans="1:23" s="212" customFormat="1" ht="47.25" customHeight="1">
      <c r="A798" s="324" t="s">
        <v>2156</v>
      </c>
      <c r="B798" s="324" t="s">
        <v>2345</v>
      </c>
      <c r="C798" s="231" t="s">
        <v>145</v>
      </c>
      <c r="D798" s="324" t="s">
        <v>2346</v>
      </c>
      <c r="E798" s="232">
        <v>45188</v>
      </c>
      <c r="F798" s="391">
        <v>45246</v>
      </c>
      <c r="G798" s="434"/>
      <c r="H798" s="404"/>
      <c r="I798" s="378">
        <v>257123.23000000001</v>
      </c>
      <c r="J798" s="380"/>
      <c r="K798" s="381" t="s">
        <v>210</v>
      </c>
      <c r="L798" s="386">
        <v>99</v>
      </c>
      <c r="M798" s="324">
        <v>345</v>
      </c>
      <c r="N798" s="324" t="s">
        <v>22</v>
      </c>
      <c r="O798" s="324" t="s">
        <v>22</v>
      </c>
      <c r="P798" s="324" t="s">
        <v>22</v>
      </c>
      <c r="Q798" s="324" t="s">
        <v>22</v>
      </c>
      <c r="R798" s="324" t="s">
        <v>22</v>
      </c>
      <c r="S798" s="324" t="s">
        <v>22</v>
      </c>
      <c r="T798" s="234" t="s">
        <v>22</v>
      </c>
      <c r="U798" s="234" t="s">
        <v>22</v>
      </c>
      <c r="V798" s="324" t="s">
        <v>141</v>
      </c>
      <c r="W798" s="324"/>
    </row>
    <row r="799" spans="1:23" s="212" customFormat="1" ht="63.75">
      <c r="A799" s="324" t="s">
        <v>3138</v>
      </c>
      <c r="B799" s="324" t="s">
        <v>3430</v>
      </c>
      <c r="C799" s="231" t="s">
        <v>174</v>
      </c>
      <c r="D799" s="324" t="s">
        <v>2900</v>
      </c>
      <c r="E799" s="387">
        <v>45131</v>
      </c>
      <c r="F799" s="345">
        <v>45275</v>
      </c>
      <c r="G799" s="489"/>
      <c r="H799" s="404"/>
      <c r="I799" s="378">
        <v>37104354.760000005</v>
      </c>
      <c r="J799" s="380"/>
      <c r="K799" s="381" t="s">
        <v>210</v>
      </c>
      <c r="L799" s="318">
        <v>48</v>
      </c>
      <c r="M799" s="324" t="s">
        <v>22</v>
      </c>
      <c r="N799" s="324">
        <v>345</v>
      </c>
      <c r="O799" s="324" t="s">
        <v>22</v>
      </c>
      <c r="P799" s="324" t="s">
        <v>22</v>
      </c>
      <c r="Q799" s="324" t="s">
        <v>22</v>
      </c>
      <c r="R799" s="324" t="s">
        <v>22</v>
      </c>
      <c r="S799" s="324" t="s">
        <v>22</v>
      </c>
      <c r="T799" s="234" t="s">
        <v>22</v>
      </c>
      <c r="U799" s="234" t="s">
        <v>22</v>
      </c>
      <c r="V799" s="324" t="s">
        <v>141</v>
      </c>
      <c r="W799" s="324"/>
    </row>
    <row r="800" spans="1:23" s="212" customFormat="1" ht="38.25">
      <c r="A800" s="324" t="s">
        <v>2157</v>
      </c>
      <c r="B800" s="324" t="s">
        <v>3559</v>
      </c>
      <c r="C800" s="231" t="s">
        <v>91</v>
      </c>
      <c r="D800" s="324" t="s">
        <v>2347</v>
      </c>
      <c r="E800" s="391">
        <v>45026</v>
      </c>
      <c r="F800" s="232">
        <v>45076</v>
      </c>
      <c r="G800" s="385">
        <v>45076</v>
      </c>
      <c r="H800" s="404"/>
      <c r="I800" s="378">
        <v>372799</v>
      </c>
      <c r="J800" s="380"/>
      <c r="K800" s="381" t="s">
        <v>210</v>
      </c>
      <c r="L800" s="413">
        <v>100</v>
      </c>
      <c r="M800" s="324">
        <v>69</v>
      </c>
      <c r="N800" s="324" t="s">
        <v>22</v>
      </c>
      <c r="O800" s="324" t="s">
        <v>22</v>
      </c>
      <c r="P800" s="324" t="s">
        <v>22</v>
      </c>
      <c r="Q800" s="324" t="s">
        <v>22</v>
      </c>
      <c r="R800" s="324" t="s">
        <v>22</v>
      </c>
      <c r="S800" s="324" t="s">
        <v>22</v>
      </c>
      <c r="T800" s="234" t="s">
        <v>22</v>
      </c>
      <c r="U800" s="234" t="s">
        <v>22</v>
      </c>
      <c r="V800" s="324" t="s">
        <v>141</v>
      </c>
      <c r="W800" s="324"/>
    </row>
    <row r="801" spans="1:23" s="212" customFormat="1" ht="25.5">
      <c r="A801" s="324" t="s">
        <v>2093</v>
      </c>
      <c r="B801" s="324" t="s">
        <v>2094</v>
      </c>
      <c r="C801" s="324" t="s">
        <v>145</v>
      </c>
      <c r="D801" s="324" t="s">
        <v>2095</v>
      </c>
      <c r="E801" s="255">
        <v>45261</v>
      </c>
      <c r="F801" s="391">
        <v>45413</v>
      </c>
      <c r="G801" s="434"/>
      <c r="H801" s="404"/>
      <c r="I801" s="378"/>
      <c r="J801" s="380"/>
      <c r="K801" s="381" t="s">
        <v>210</v>
      </c>
      <c r="L801" s="386">
        <v>0</v>
      </c>
      <c r="M801" s="324">
        <v>138</v>
      </c>
      <c r="N801" s="324" t="s">
        <v>22</v>
      </c>
      <c r="O801" s="324" t="s">
        <v>22</v>
      </c>
      <c r="P801" s="324" t="s">
        <v>22</v>
      </c>
      <c r="Q801" s="324" t="s">
        <v>22</v>
      </c>
      <c r="R801" s="324" t="s">
        <v>22</v>
      </c>
      <c r="S801" s="324" t="s">
        <v>22</v>
      </c>
      <c r="T801" s="234" t="s">
        <v>22</v>
      </c>
      <c r="U801" s="234" t="s">
        <v>22</v>
      </c>
      <c r="V801" s="324" t="s">
        <v>141</v>
      </c>
      <c r="W801" s="324"/>
    </row>
    <row r="802" spans="1:23" s="212" customFormat="1" ht="42" customHeight="1">
      <c r="A802" s="324" t="s">
        <v>2096</v>
      </c>
      <c r="B802" s="324" t="s">
        <v>2097</v>
      </c>
      <c r="C802" s="324" t="s">
        <v>2098</v>
      </c>
      <c r="D802" s="324" t="s">
        <v>2099</v>
      </c>
      <c r="E802" s="387">
        <v>45112</v>
      </c>
      <c r="F802" s="391">
        <v>45289</v>
      </c>
      <c r="G802" s="434"/>
      <c r="H802" s="404"/>
      <c r="I802" s="378">
        <v>11479356</v>
      </c>
      <c r="J802" s="380"/>
      <c r="K802" s="381" t="s">
        <v>210</v>
      </c>
      <c r="L802" s="262">
        <v>86</v>
      </c>
      <c r="M802" s="324">
        <v>345</v>
      </c>
      <c r="N802" s="324" t="s">
        <v>22</v>
      </c>
      <c r="O802" s="324" t="s">
        <v>22</v>
      </c>
      <c r="P802" s="324" t="s">
        <v>22</v>
      </c>
      <c r="Q802" s="324" t="s">
        <v>22</v>
      </c>
      <c r="R802" s="324" t="s">
        <v>22</v>
      </c>
      <c r="S802" s="324" t="s">
        <v>22</v>
      </c>
      <c r="T802" s="234" t="s">
        <v>22</v>
      </c>
      <c r="U802" s="234" t="s">
        <v>22</v>
      </c>
      <c r="V802" s="324" t="s">
        <v>141</v>
      </c>
      <c r="W802" s="324"/>
    </row>
    <row r="803" spans="1:23" s="212" customFormat="1" ht="25.5">
      <c r="A803" s="324" t="s">
        <v>2100</v>
      </c>
      <c r="B803" s="324" t="s">
        <v>2101</v>
      </c>
      <c r="C803" s="324" t="s">
        <v>213</v>
      </c>
      <c r="D803" s="324" t="s">
        <v>2102</v>
      </c>
      <c r="E803" s="514">
        <v>45188</v>
      </c>
      <c r="F803" s="391">
        <v>45274</v>
      </c>
      <c r="G803" s="434"/>
      <c r="H803" s="404"/>
      <c r="I803" s="378">
        <v>1766020</v>
      </c>
      <c r="J803" s="380"/>
      <c r="K803" s="381" t="s">
        <v>210</v>
      </c>
      <c r="L803" s="262">
        <v>65</v>
      </c>
      <c r="M803" s="324">
        <v>138</v>
      </c>
      <c r="N803" s="324" t="s">
        <v>22</v>
      </c>
      <c r="O803" s="324" t="s">
        <v>22</v>
      </c>
      <c r="P803" s="324" t="s">
        <v>22</v>
      </c>
      <c r="Q803" s="324" t="s">
        <v>22</v>
      </c>
      <c r="R803" s="324" t="s">
        <v>22</v>
      </c>
      <c r="S803" s="324" t="s">
        <v>22</v>
      </c>
      <c r="T803" s="234" t="s">
        <v>22</v>
      </c>
      <c r="U803" s="234" t="s">
        <v>22</v>
      </c>
      <c r="V803" s="324" t="s">
        <v>141</v>
      </c>
      <c r="W803" s="324"/>
    </row>
    <row r="804" spans="1:23" s="212" customFormat="1" ht="32.25" customHeight="1">
      <c r="A804" s="324" t="s">
        <v>2103</v>
      </c>
      <c r="B804" s="324" t="s">
        <v>2104</v>
      </c>
      <c r="C804" s="324" t="s">
        <v>211</v>
      </c>
      <c r="D804" s="324" t="s">
        <v>1731</v>
      </c>
      <c r="E804" s="345">
        <v>45134</v>
      </c>
      <c r="F804" s="391">
        <v>45261</v>
      </c>
      <c r="G804" s="434"/>
      <c r="H804" s="404"/>
      <c r="I804" s="378">
        <v>5202980.5899999999</v>
      </c>
      <c r="J804" s="380"/>
      <c r="K804" s="381" t="s">
        <v>210</v>
      </c>
      <c r="L804" s="262">
        <v>70</v>
      </c>
      <c r="M804" s="324" t="s">
        <v>22</v>
      </c>
      <c r="N804" s="324">
        <v>138</v>
      </c>
      <c r="O804" s="324" t="s">
        <v>22</v>
      </c>
      <c r="P804" s="324" t="s">
        <v>22</v>
      </c>
      <c r="Q804" s="324" t="s">
        <v>22</v>
      </c>
      <c r="R804" s="324" t="s">
        <v>22</v>
      </c>
      <c r="S804" s="324" t="s">
        <v>22</v>
      </c>
      <c r="T804" s="234" t="s">
        <v>22</v>
      </c>
      <c r="U804" s="234" t="s">
        <v>22</v>
      </c>
      <c r="V804" s="324" t="s">
        <v>141</v>
      </c>
      <c r="W804" s="324"/>
    </row>
    <row r="805" spans="1:23" s="212" customFormat="1" ht="38.25">
      <c r="A805" s="324" t="s">
        <v>2105</v>
      </c>
      <c r="B805" s="324" t="s">
        <v>2106</v>
      </c>
      <c r="C805" s="324" t="s">
        <v>93</v>
      </c>
      <c r="D805" s="324" t="s">
        <v>2107</v>
      </c>
      <c r="E805" s="257">
        <v>45237</v>
      </c>
      <c r="F805" s="391">
        <v>45275</v>
      </c>
      <c r="G805" s="434"/>
      <c r="H805" s="404"/>
      <c r="I805" s="378">
        <v>467843.65000000002</v>
      </c>
      <c r="J805" s="380"/>
      <c r="K805" s="381" t="s">
        <v>210</v>
      </c>
      <c r="L805" s="386">
        <v>0</v>
      </c>
      <c r="M805" s="324">
        <v>138</v>
      </c>
      <c r="N805" s="324" t="s">
        <v>22</v>
      </c>
      <c r="O805" s="324" t="s">
        <v>22</v>
      </c>
      <c r="P805" s="324" t="s">
        <v>22</v>
      </c>
      <c r="Q805" s="324" t="s">
        <v>22</v>
      </c>
      <c r="R805" s="324" t="s">
        <v>22</v>
      </c>
      <c r="S805" s="324" t="s">
        <v>22</v>
      </c>
      <c r="T805" s="234" t="s">
        <v>22</v>
      </c>
      <c r="U805" s="234" t="s">
        <v>22</v>
      </c>
      <c r="V805" s="324" t="s">
        <v>141</v>
      </c>
      <c r="W805" s="324"/>
    </row>
    <row r="806" spans="1:23" s="212" customFormat="1" ht="25.5">
      <c r="A806" s="324" t="s">
        <v>2108</v>
      </c>
      <c r="B806" s="324" t="s">
        <v>2109</v>
      </c>
      <c r="C806" s="324" t="s">
        <v>615</v>
      </c>
      <c r="D806" s="324" t="s">
        <v>1859</v>
      </c>
      <c r="E806" s="391">
        <v>45068</v>
      </c>
      <c r="F806" s="391">
        <v>45338</v>
      </c>
      <c r="G806" s="434"/>
      <c r="H806" s="404"/>
      <c r="I806" s="378">
        <v>1132098</v>
      </c>
      <c r="J806" s="380"/>
      <c r="K806" s="381" t="s">
        <v>210</v>
      </c>
      <c r="L806" s="386">
        <v>99</v>
      </c>
      <c r="M806" s="324" t="s">
        <v>22</v>
      </c>
      <c r="N806" s="324">
        <v>138</v>
      </c>
      <c r="O806" s="324" t="s">
        <v>22</v>
      </c>
      <c r="P806" s="324" t="s">
        <v>22</v>
      </c>
      <c r="Q806" s="324" t="s">
        <v>22</v>
      </c>
      <c r="R806" s="324" t="s">
        <v>22</v>
      </c>
      <c r="S806" s="324" t="s">
        <v>22</v>
      </c>
      <c r="T806" s="234" t="s">
        <v>22</v>
      </c>
      <c r="U806" s="234" t="s">
        <v>22</v>
      </c>
      <c r="V806" s="324" t="s">
        <v>141</v>
      </c>
      <c r="W806" s="324"/>
    </row>
    <row r="807" spans="1:23" s="212" customFormat="1" ht="25.5">
      <c r="A807" s="324" t="s">
        <v>2110</v>
      </c>
      <c r="B807" s="324" t="s">
        <v>2111</v>
      </c>
      <c r="C807" s="324" t="s">
        <v>174</v>
      </c>
      <c r="D807" s="324" t="s">
        <v>2112</v>
      </c>
      <c r="E807" s="232">
        <v>45182</v>
      </c>
      <c r="F807" s="391">
        <v>45291</v>
      </c>
      <c r="G807" s="434"/>
      <c r="H807" s="404"/>
      <c r="I807" s="378">
        <v>2294627.8999999999</v>
      </c>
      <c r="J807" s="380"/>
      <c r="K807" s="381" t="s">
        <v>210</v>
      </c>
      <c r="L807" s="262">
        <v>77</v>
      </c>
      <c r="M807" s="324">
        <v>345</v>
      </c>
      <c r="N807" s="324">
        <v>138</v>
      </c>
      <c r="O807" s="324" t="s">
        <v>22</v>
      </c>
      <c r="P807" s="324" t="s">
        <v>22</v>
      </c>
      <c r="Q807" s="324" t="s">
        <v>22</v>
      </c>
      <c r="R807" s="324" t="s">
        <v>22</v>
      </c>
      <c r="S807" s="324" t="s">
        <v>22</v>
      </c>
      <c r="T807" s="234" t="s">
        <v>22</v>
      </c>
      <c r="U807" s="234" t="s">
        <v>22</v>
      </c>
      <c r="V807" s="324" t="s">
        <v>141</v>
      </c>
      <c r="W807" s="324"/>
    </row>
    <row r="808" spans="1:23" s="212" customFormat="1" ht="25.5">
      <c r="A808" s="324" t="s">
        <v>2158</v>
      </c>
      <c r="B808" s="324" t="s">
        <v>2113</v>
      </c>
      <c r="C808" s="324" t="s">
        <v>2348</v>
      </c>
      <c r="D808" s="324" t="s">
        <v>2114</v>
      </c>
      <c r="E808" s="391">
        <v>45124</v>
      </c>
      <c r="F808" s="513">
        <v>45216</v>
      </c>
      <c r="G808" s="513">
        <v>45216</v>
      </c>
      <c r="H808" s="404"/>
      <c r="I808" s="378">
        <v>1487748</v>
      </c>
      <c r="J808" s="380"/>
      <c r="K808" s="381" t="s">
        <v>210</v>
      </c>
      <c r="L808" s="262">
        <v>100</v>
      </c>
      <c r="M808" s="324">
        <v>138</v>
      </c>
      <c r="N808" s="324" t="s">
        <v>22</v>
      </c>
      <c r="O808" s="324" t="s">
        <v>22</v>
      </c>
      <c r="P808" s="324" t="s">
        <v>22</v>
      </c>
      <c r="Q808" s="324" t="s">
        <v>22</v>
      </c>
      <c r="R808" s="324" t="s">
        <v>22</v>
      </c>
      <c r="S808" s="324" t="s">
        <v>22</v>
      </c>
      <c r="T808" s="234" t="s">
        <v>22</v>
      </c>
      <c r="U808" s="234" t="s">
        <v>22</v>
      </c>
      <c r="V808" s="324" t="s">
        <v>141</v>
      </c>
      <c r="W808" s="324"/>
    </row>
    <row r="809" spans="1:23" s="212" customFormat="1" ht="51">
      <c r="A809" s="324" t="s">
        <v>2115</v>
      </c>
      <c r="B809" s="324" t="s">
        <v>2116</v>
      </c>
      <c r="C809" s="324" t="s">
        <v>145</v>
      </c>
      <c r="D809" s="324" t="s">
        <v>2117</v>
      </c>
      <c r="E809" s="345">
        <v>45108</v>
      </c>
      <c r="F809" s="391">
        <v>45275</v>
      </c>
      <c r="G809" s="434"/>
      <c r="H809" s="404"/>
      <c r="I809" s="378">
        <v>4454481</v>
      </c>
      <c r="J809" s="380"/>
      <c r="K809" s="381" t="s">
        <v>210</v>
      </c>
      <c r="L809" s="386">
        <v>93</v>
      </c>
      <c r="M809" s="324">
        <v>138</v>
      </c>
      <c r="N809" s="324" t="s">
        <v>22</v>
      </c>
      <c r="O809" s="324" t="s">
        <v>22</v>
      </c>
      <c r="P809" s="324" t="s">
        <v>22</v>
      </c>
      <c r="Q809" s="324" t="s">
        <v>22</v>
      </c>
      <c r="R809" s="324" t="s">
        <v>22</v>
      </c>
      <c r="S809" s="324" t="s">
        <v>22</v>
      </c>
      <c r="T809" s="234" t="s">
        <v>22</v>
      </c>
      <c r="U809" s="234" t="s">
        <v>22</v>
      </c>
      <c r="V809" s="324" t="s">
        <v>141</v>
      </c>
      <c r="W809" s="324"/>
    </row>
    <row r="810" spans="1:23" s="212" customFormat="1" ht="25.5">
      <c r="A810" s="324" t="s">
        <v>2118</v>
      </c>
      <c r="B810" s="324" t="s">
        <v>2119</v>
      </c>
      <c r="C810" s="324" t="s">
        <v>32</v>
      </c>
      <c r="D810" s="324" t="s">
        <v>2120</v>
      </c>
      <c r="E810" s="354">
        <v>45185</v>
      </c>
      <c r="F810" s="255">
        <v>45412</v>
      </c>
      <c r="G810" s="434"/>
      <c r="H810" s="404"/>
      <c r="I810" s="378">
        <v>6000000</v>
      </c>
      <c r="J810" s="380"/>
      <c r="K810" s="381" t="s">
        <v>210</v>
      </c>
      <c r="L810" s="262">
        <v>15</v>
      </c>
      <c r="M810" s="324">
        <v>138</v>
      </c>
      <c r="N810" s="324" t="s">
        <v>22</v>
      </c>
      <c r="O810" s="324" t="s">
        <v>22</v>
      </c>
      <c r="P810" s="324" t="s">
        <v>22</v>
      </c>
      <c r="Q810" s="324" t="s">
        <v>22</v>
      </c>
      <c r="R810" s="324" t="s">
        <v>22</v>
      </c>
      <c r="S810" s="324" t="s">
        <v>22</v>
      </c>
      <c r="T810" s="234" t="s">
        <v>22</v>
      </c>
      <c r="U810" s="234" t="s">
        <v>22</v>
      </c>
      <c r="V810" s="324" t="s">
        <v>141</v>
      </c>
      <c r="W810" s="324"/>
    </row>
    <row r="811" spans="1:23" s="212" customFormat="1" ht="25.5">
      <c r="A811" s="324" t="s">
        <v>2121</v>
      </c>
      <c r="B811" s="324" t="s">
        <v>2122</v>
      </c>
      <c r="C811" s="324" t="s">
        <v>2123</v>
      </c>
      <c r="D811" s="324" t="s">
        <v>2159</v>
      </c>
      <c r="E811" s="354">
        <v>45114</v>
      </c>
      <c r="F811" s="255">
        <v>45397</v>
      </c>
      <c r="G811" s="434"/>
      <c r="H811" s="404"/>
      <c r="I811" s="378">
        <v>7696775.1699999999</v>
      </c>
      <c r="J811" s="380"/>
      <c r="K811" s="381" t="s">
        <v>210</v>
      </c>
      <c r="L811" s="386">
        <v>1</v>
      </c>
      <c r="M811" s="324">
        <v>69</v>
      </c>
      <c r="N811" s="324">
        <v>138</v>
      </c>
      <c r="O811" s="324" t="s">
        <v>22</v>
      </c>
      <c r="P811" s="324" t="s">
        <v>22</v>
      </c>
      <c r="Q811" s="324" t="s">
        <v>22</v>
      </c>
      <c r="R811" s="324" t="s">
        <v>22</v>
      </c>
      <c r="S811" s="324" t="s">
        <v>22</v>
      </c>
      <c r="T811" s="234" t="s">
        <v>22</v>
      </c>
      <c r="U811" s="234" t="s">
        <v>22</v>
      </c>
      <c r="V811" s="324" t="s">
        <v>141</v>
      </c>
      <c r="W811" s="324"/>
    </row>
    <row r="812" spans="1:23" s="212" customFormat="1" ht="25.5">
      <c r="A812" s="324" t="s">
        <v>2430</v>
      </c>
      <c r="B812" s="231" t="s">
        <v>2244</v>
      </c>
      <c r="C812" s="324" t="s">
        <v>743</v>
      </c>
      <c r="D812" s="231" t="s">
        <v>144</v>
      </c>
      <c r="E812" s="232">
        <v>45306</v>
      </c>
      <c r="F812" s="387">
        <v>45413</v>
      </c>
      <c r="G812" s="434"/>
      <c r="H812" s="404"/>
      <c r="I812" s="378"/>
      <c r="J812" s="380"/>
      <c r="K812" s="381" t="s">
        <v>210</v>
      </c>
      <c r="L812" s="386">
        <v>0</v>
      </c>
      <c r="M812" s="324" t="s">
        <v>22</v>
      </c>
      <c r="N812" s="324">
        <v>138</v>
      </c>
      <c r="O812" s="324" t="s">
        <v>22</v>
      </c>
      <c r="P812" s="324" t="s">
        <v>22</v>
      </c>
      <c r="Q812" s="324" t="s">
        <v>22</v>
      </c>
      <c r="R812" s="324" t="s">
        <v>22</v>
      </c>
      <c r="S812" s="324" t="s">
        <v>22</v>
      </c>
      <c r="T812" s="234" t="s">
        <v>22</v>
      </c>
      <c r="U812" s="234" t="s">
        <v>22</v>
      </c>
      <c r="V812" s="324" t="s">
        <v>141</v>
      </c>
      <c r="W812" s="324"/>
    </row>
    <row r="813" spans="1:23" s="212" customFormat="1" ht="38.25">
      <c r="A813" s="324" t="s">
        <v>2124</v>
      </c>
      <c r="B813" s="324" t="s">
        <v>2125</v>
      </c>
      <c r="C813" s="324" t="s">
        <v>355</v>
      </c>
      <c r="D813" s="324" t="s">
        <v>2126</v>
      </c>
      <c r="E813" s="345">
        <v>45120</v>
      </c>
      <c r="F813" s="345">
        <v>45275</v>
      </c>
      <c r="G813" s="434"/>
      <c r="H813" s="404"/>
      <c r="I813" s="378">
        <v>5066451</v>
      </c>
      <c r="J813" s="380"/>
      <c r="K813" s="381" t="s">
        <v>210</v>
      </c>
      <c r="L813" s="262">
        <v>86</v>
      </c>
      <c r="M813" s="324">
        <v>138</v>
      </c>
      <c r="N813" s="324" t="s">
        <v>22</v>
      </c>
      <c r="O813" s="324" t="s">
        <v>22</v>
      </c>
      <c r="P813" s="324" t="s">
        <v>22</v>
      </c>
      <c r="Q813" s="324" t="s">
        <v>22</v>
      </c>
      <c r="R813" s="324" t="s">
        <v>22</v>
      </c>
      <c r="S813" s="324" t="s">
        <v>22</v>
      </c>
      <c r="T813" s="234" t="s">
        <v>22</v>
      </c>
      <c r="U813" s="234" t="s">
        <v>22</v>
      </c>
      <c r="V813" s="324" t="s">
        <v>141</v>
      </c>
      <c r="W813" s="324"/>
    </row>
    <row r="814" spans="1:23" s="212" customFormat="1" ht="38.25">
      <c r="A814" s="324" t="s">
        <v>2160</v>
      </c>
      <c r="B814" s="324" t="s">
        <v>2127</v>
      </c>
      <c r="C814" s="324" t="s">
        <v>2128</v>
      </c>
      <c r="D814" s="324" t="s">
        <v>2129</v>
      </c>
      <c r="E814" s="354">
        <v>45614</v>
      </c>
      <c r="F814" s="354">
        <v>45764</v>
      </c>
      <c r="G814" s="434"/>
      <c r="H814" s="404"/>
      <c r="I814" s="378"/>
      <c r="J814" s="380"/>
      <c r="K814" s="381" t="s">
        <v>210</v>
      </c>
      <c r="L814" s="386">
        <v>0</v>
      </c>
      <c r="M814" s="324" t="s">
        <v>22</v>
      </c>
      <c r="N814" s="324">
        <v>138</v>
      </c>
      <c r="O814" s="324" t="s">
        <v>22</v>
      </c>
      <c r="P814" s="324" t="s">
        <v>22</v>
      </c>
      <c r="Q814" s="324" t="s">
        <v>22</v>
      </c>
      <c r="R814" s="324" t="s">
        <v>22</v>
      </c>
      <c r="S814" s="324" t="s">
        <v>22</v>
      </c>
      <c r="T814" s="234" t="s">
        <v>22</v>
      </c>
      <c r="U814" s="234" t="s">
        <v>22</v>
      </c>
      <c r="V814" s="324" t="s">
        <v>141</v>
      </c>
      <c r="W814" s="324"/>
    </row>
    <row r="815" spans="1:23" s="212" customFormat="1" ht="38.25">
      <c r="A815" s="324" t="s">
        <v>3017</v>
      </c>
      <c r="B815" s="324" t="s">
        <v>2130</v>
      </c>
      <c r="C815" s="324" t="s">
        <v>226</v>
      </c>
      <c r="D815" s="324" t="s">
        <v>2131</v>
      </c>
      <c r="E815" s="437">
        <v>45124</v>
      </c>
      <c r="F815" s="232">
        <v>45245</v>
      </c>
      <c r="G815" s="434"/>
      <c r="H815" s="404"/>
      <c r="I815" s="378">
        <v>8224356</v>
      </c>
      <c r="J815" s="380"/>
      <c r="K815" s="381" t="s">
        <v>210</v>
      </c>
      <c r="L815" s="262">
        <v>81</v>
      </c>
      <c r="M815" s="324" t="s">
        <v>22</v>
      </c>
      <c r="N815" s="324">
        <v>138</v>
      </c>
      <c r="O815" s="324" t="s">
        <v>22</v>
      </c>
      <c r="P815" s="324" t="s">
        <v>22</v>
      </c>
      <c r="Q815" s="324" t="s">
        <v>22</v>
      </c>
      <c r="R815" s="324" t="s">
        <v>22</v>
      </c>
      <c r="S815" s="324" t="s">
        <v>22</v>
      </c>
      <c r="T815" s="234" t="s">
        <v>22</v>
      </c>
      <c r="U815" s="234" t="s">
        <v>22</v>
      </c>
      <c r="V815" s="324" t="s">
        <v>141</v>
      </c>
      <c r="W815" s="324"/>
    </row>
    <row r="816" spans="1:23" s="212" customFormat="1" ht="29.25" customHeight="1">
      <c r="A816" s="324" t="s">
        <v>2161</v>
      </c>
      <c r="B816" s="324" t="s">
        <v>2132</v>
      </c>
      <c r="C816" s="324" t="s">
        <v>2162</v>
      </c>
      <c r="D816" s="324" t="s">
        <v>2133</v>
      </c>
      <c r="E816" s="232">
        <v>45058</v>
      </c>
      <c r="F816" s="345">
        <v>45246</v>
      </c>
      <c r="G816" s="434"/>
      <c r="H816" s="404"/>
      <c r="I816" s="378">
        <v>8256917.4800000004</v>
      </c>
      <c r="J816" s="380"/>
      <c r="K816" s="381" t="s">
        <v>210</v>
      </c>
      <c r="L816" s="262">
        <v>88</v>
      </c>
      <c r="M816" s="324" t="s">
        <v>22</v>
      </c>
      <c r="N816" s="324">
        <v>345</v>
      </c>
      <c r="O816" s="324" t="s">
        <v>22</v>
      </c>
      <c r="P816" s="324" t="s">
        <v>22</v>
      </c>
      <c r="Q816" s="324" t="s">
        <v>22</v>
      </c>
      <c r="R816" s="324" t="s">
        <v>22</v>
      </c>
      <c r="S816" s="324" t="s">
        <v>22</v>
      </c>
      <c r="T816" s="234" t="s">
        <v>22</v>
      </c>
      <c r="U816" s="234" t="s">
        <v>22</v>
      </c>
      <c r="V816" s="324" t="s">
        <v>141</v>
      </c>
      <c r="W816" s="324"/>
    </row>
    <row r="817" spans="1:23" s="212" customFormat="1" ht="32.25" customHeight="1">
      <c r="A817" s="324" t="s">
        <v>2163</v>
      </c>
      <c r="B817" s="324" t="s">
        <v>2134</v>
      </c>
      <c r="C817" s="324" t="s">
        <v>2135</v>
      </c>
      <c r="D817" s="324" t="s">
        <v>2136</v>
      </c>
      <c r="E817" s="391">
        <v>45292</v>
      </c>
      <c r="F817" s="354">
        <v>45421</v>
      </c>
      <c r="G817" s="489"/>
      <c r="H817" s="404"/>
      <c r="I817" s="378"/>
      <c r="J817" s="380"/>
      <c r="K817" s="381" t="s">
        <v>210</v>
      </c>
      <c r="L817" s="350">
        <v>0</v>
      </c>
      <c r="M817" s="324" t="s">
        <v>22</v>
      </c>
      <c r="N817" s="324">
        <v>138</v>
      </c>
      <c r="O817" s="324" t="s">
        <v>22</v>
      </c>
      <c r="P817" s="324" t="s">
        <v>22</v>
      </c>
      <c r="Q817" s="324" t="s">
        <v>22</v>
      </c>
      <c r="R817" s="324" t="s">
        <v>22</v>
      </c>
      <c r="S817" s="324" t="s">
        <v>22</v>
      </c>
      <c r="T817" s="234" t="s">
        <v>22</v>
      </c>
      <c r="U817" s="234" t="s">
        <v>22</v>
      </c>
      <c r="V817" s="324" t="s">
        <v>141</v>
      </c>
      <c r="W817" s="324"/>
    </row>
    <row r="818" spans="1:23" s="212" customFormat="1" ht="38.25">
      <c r="A818" s="324" t="s">
        <v>2147</v>
      </c>
      <c r="B818" s="324" t="s">
        <v>2148</v>
      </c>
      <c r="C818" s="324" t="s">
        <v>82</v>
      </c>
      <c r="D818" s="324" t="s">
        <v>2149</v>
      </c>
      <c r="E818" s="391">
        <v>45017</v>
      </c>
      <c r="F818" s="232">
        <v>45077</v>
      </c>
      <c r="G818" s="385">
        <v>45077</v>
      </c>
      <c r="H818" s="404"/>
      <c r="I818" s="378">
        <v>417144</v>
      </c>
      <c r="J818" s="380"/>
      <c r="K818" s="381" t="s">
        <v>210</v>
      </c>
      <c r="L818" s="413">
        <v>100</v>
      </c>
      <c r="M818" s="324">
        <v>345</v>
      </c>
      <c r="N818" s="324" t="s">
        <v>22</v>
      </c>
      <c r="O818" s="324" t="s">
        <v>22</v>
      </c>
      <c r="P818" s="324" t="s">
        <v>22</v>
      </c>
      <c r="Q818" s="324" t="s">
        <v>22</v>
      </c>
      <c r="R818" s="324" t="s">
        <v>22</v>
      </c>
      <c r="S818" s="324" t="s">
        <v>22</v>
      </c>
      <c r="T818" s="234" t="s">
        <v>22</v>
      </c>
      <c r="U818" s="234" t="s">
        <v>22</v>
      </c>
      <c r="V818" s="324" t="s">
        <v>141</v>
      </c>
      <c r="W818" s="324"/>
    </row>
    <row r="819" spans="1:23" s="212" customFormat="1" ht="38.25">
      <c r="A819" s="324" t="s">
        <v>2631</v>
      </c>
      <c r="B819" s="324" t="s">
        <v>2382</v>
      </c>
      <c r="C819" s="324" t="s">
        <v>2383</v>
      </c>
      <c r="D819" s="324" t="s">
        <v>2384</v>
      </c>
      <c r="E819" s="514">
        <v>45635</v>
      </c>
      <c r="F819" s="391">
        <v>45792</v>
      </c>
      <c r="G819" s="434"/>
      <c r="H819" s="404"/>
      <c r="I819" s="378"/>
      <c r="J819" s="380"/>
      <c r="K819" s="381" t="s">
        <v>210</v>
      </c>
      <c r="L819" s="386">
        <v>0</v>
      </c>
      <c r="M819" s="324">
        <v>345</v>
      </c>
      <c r="N819" s="324" t="s">
        <v>22</v>
      </c>
      <c r="O819" s="324" t="s">
        <v>22</v>
      </c>
      <c r="P819" s="324" t="s">
        <v>22</v>
      </c>
      <c r="Q819" s="324" t="s">
        <v>22</v>
      </c>
      <c r="R819" s="324" t="s">
        <v>22</v>
      </c>
      <c r="S819" s="324" t="s">
        <v>22</v>
      </c>
      <c r="T819" s="234" t="s">
        <v>22</v>
      </c>
      <c r="U819" s="234" t="s">
        <v>22</v>
      </c>
      <c r="V819" s="324" t="s">
        <v>141</v>
      </c>
      <c r="W819" s="324"/>
    </row>
    <row r="820" spans="1:23" s="212" customFormat="1" ht="38.25">
      <c r="A820" s="324" t="s">
        <v>2376</v>
      </c>
      <c r="B820" s="324" t="s">
        <v>2377</v>
      </c>
      <c r="C820" s="324" t="s">
        <v>868</v>
      </c>
      <c r="D820" s="324" t="s">
        <v>2378</v>
      </c>
      <c r="E820" s="258">
        <v>45225</v>
      </c>
      <c r="F820" s="391">
        <v>45275</v>
      </c>
      <c r="G820" s="434"/>
      <c r="H820" s="404"/>
      <c r="I820" s="378">
        <v>799329.20999999996</v>
      </c>
      <c r="J820" s="380"/>
      <c r="K820" s="381" t="s">
        <v>210</v>
      </c>
      <c r="L820" s="262">
        <v>59</v>
      </c>
      <c r="M820" s="324">
        <v>69</v>
      </c>
      <c r="N820" s="324">
        <v>138</v>
      </c>
      <c r="O820" s="324" t="s">
        <v>22</v>
      </c>
      <c r="P820" s="324" t="s">
        <v>22</v>
      </c>
      <c r="Q820" s="324" t="s">
        <v>22</v>
      </c>
      <c r="R820" s="324" t="s">
        <v>22</v>
      </c>
      <c r="S820" s="324" t="s">
        <v>22</v>
      </c>
      <c r="T820" s="234" t="s">
        <v>22</v>
      </c>
      <c r="U820" s="234" t="s">
        <v>22</v>
      </c>
      <c r="V820" s="324" t="s">
        <v>141</v>
      </c>
      <c r="W820" s="324"/>
    </row>
    <row r="821" spans="1:23" s="212" customFormat="1" ht="48" customHeight="1">
      <c r="A821" s="324" t="s">
        <v>2952</v>
      </c>
      <c r="B821" s="324" t="s">
        <v>2385</v>
      </c>
      <c r="C821" s="324" t="s">
        <v>334</v>
      </c>
      <c r="D821" s="324" t="s">
        <v>2386</v>
      </c>
      <c r="E821" s="349">
        <v>45054</v>
      </c>
      <c r="F821" s="391">
        <v>46006</v>
      </c>
      <c r="G821" s="434"/>
      <c r="H821" s="404"/>
      <c r="I821" s="378">
        <v>25331071.079999998</v>
      </c>
      <c r="J821" s="380"/>
      <c r="K821" s="381" t="s">
        <v>210</v>
      </c>
      <c r="L821" s="262">
        <v>19</v>
      </c>
      <c r="M821" s="324">
        <v>138</v>
      </c>
      <c r="N821" s="324" t="s">
        <v>22</v>
      </c>
      <c r="O821" s="324" t="s">
        <v>22</v>
      </c>
      <c r="P821" s="324" t="s">
        <v>22</v>
      </c>
      <c r="Q821" s="324" t="s">
        <v>22</v>
      </c>
      <c r="R821" s="324" t="s">
        <v>22</v>
      </c>
      <c r="S821" s="324" t="s">
        <v>22</v>
      </c>
      <c r="T821" s="234" t="s">
        <v>22</v>
      </c>
      <c r="U821" s="234" t="s">
        <v>22</v>
      </c>
      <c r="V821" s="324" t="s">
        <v>141</v>
      </c>
      <c r="W821" s="324"/>
    </row>
    <row r="822" spans="1:23" s="212" customFormat="1" ht="37.5" customHeight="1">
      <c r="A822" s="324" t="s">
        <v>2665</v>
      </c>
      <c r="B822" s="324" t="s">
        <v>2374</v>
      </c>
      <c r="C822" s="324" t="s">
        <v>1911</v>
      </c>
      <c r="D822" s="324" t="s">
        <v>2375</v>
      </c>
      <c r="E822" s="232">
        <v>45139</v>
      </c>
      <c r="F822" s="391">
        <v>45261</v>
      </c>
      <c r="G822" s="434"/>
      <c r="H822" s="404"/>
      <c r="I822" s="378">
        <v>6441930.2999999998</v>
      </c>
      <c r="J822" s="380"/>
      <c r="K822" s="381" t="s">
        <v>210</v>
      </c>
      <c r="L822" s="262">
        <v>73</v>
      </c>
      <c r="M822" s="324" t="s">
        <v>22</v>
      </c>
      <c r="N822" s="324">
        <v>138</v>
      </c>
      <c r="O822" s="324" t="s">
        <v>22</v>
      </c>
      <c r="P822" s="324" t="s">
        <v>22</v>
      </c>
      <c r="Q822" s="324" t="s">
        <v>22</v>
      </c>
      <c r="R822" s="324" t="s">
        <v>22</v>
      </c>
      <c r="S822" s="324" t="s">
        <v>22</v>
      </c>
      <c r="T822" s="234" t="s">
        <v>22</v>
      </c>
      <c r="U822" s="234" t="s">
        <v>22</v>
      </c>
      <c r="V822" s="324" t="s">
        <v>141</v>
      </c>
      <c r="W822" s="324"/>
    </row>
    <row r="823" spans="1:23" s="212" customFormat="1" ht="29.25" customHeight="1">
      <c r="A823" s="324" t="s">
        <v>2354</v>
      </c>
      <c r="B823" s="324" t="s">
        <v>2355</v>
      </c>
      <c r="C823" s="324" t="s">
        <v>1480</v>
      </c>
      <c r="D823" s="324" t="s">
        <v>2356</v>
      </c>
      <c r="E823" s="492">
        <v>45293</v>
      </c>
      <c r="F823" s="387">
        <v>45428</v>
      </c>
      <c r="G823" s="404"/>
      <c r="H823" s="324"/>
      <c r="I823" s="378"/>
      <c r="J823" s="380"/>
      <c r="K823" s="381" t="s">
        <v>210</v>
      </c>
      <c r="L823" s="386">
        <v>0</v>
      </c>
      <c r="M823" s="324" t="s">
        <v>22</v>
      </c>
      <c r="N823" s="324">
        <v>138</v>
      </c>
      <c r="O823" s="324" t="s">
        <v>22</v>
      </c>
      <c r="P823" s="324" t="s">
        <v>22</v>
      </c>
      <c r="Q823" s="324" t="s">
        <v>22</v>
      </c>
      <c r="R823" s="324" t="s">
        <v>22</v>
      </c>
      <c r="S823" s="324" t="s">
        <v>22</v>
      </c>
      <c r="T823" s="234" t="s">
        <v>22</v>
      </c>
      <c r="U823" s="234" t="s">
        <v>22</v>
      </c>
      <c r="V823" s="324" t="s">
        <v>141</v>
      </c>
      <c r="W823" s="324"/>
    </row>
    <row r="824" spans="1:23" s="212" customFormat="1" ht="38.25">
      <c r="A824" s="324" t="s">
        <v>2411</v>
      </c>
      <c r="B824" s="324" t="s">
        <v>2379</v>
      </c>
      <c r="C824" s="324" t="s">
        <v>1790</v>
      </c>
      <c r="D824" s="324" t="s">
        <v>2380</v>
      </c>
      <c r="E824" s="232">
        <v>45086</v>
      </c>
      <c r="F824" s="391">
        <v>45275</v>
      </c>
      <c r="G824" s="434"/>
      <c r="H824" s="404"/>
      <c r="I824" s="378">
        <v>7014280.5499999998</v>
      </c>
      <c r="J824" s="380"/>
      <c r="K824" s="381" t="s">
        <v>210</v>
      </c>
      <c r="L824" s="262">
        <v>10</v>
      </c>
      <c r="M824" s="324">
        <v>69</v>
      </c>
      <c r="N824" s="324">
        <v>138</v>
      </c>
      <c r="O824" s="324" t="s">
        <v>22</v>
      </c>
      <c r="P824" s="324" t="s">
        <v>22</v>
      </c>
      <c r="Q824" s="324" t="s">
        <v>22</v>
      </c>
      <c r="R824" s="324" t="s">
        <v>22</v>
      </c>
      <c r="S824" s="324" t="s">
        <v>22</v>
      </c>
      <c r="T824" s="234" t="s">
        <v>22</v>
      </c>
      <c r="U824" s="234" t="s">
        <v>22</v>
      </c>
      <c r="V824" s="324" t="s">
        <v>141</v>
      </c>
      <c r="W824" s="324"/>
    </row>
    <row r="825" spans="1:23" s="212" customFormat="1" ht="38.25">
      <c r="A825" s="324" t="s">
        <v>2371</v>
      </c>
      <c r="B825" s="324" t="s">
        <v>2372</v>
      </c>
      <c r="C825" s="324" t="s">
        <v>868</v>
      </c>
      <c r="D825" s="324" t="s">
        <v>2373</v>
      </c>
      <c r="E825" s="391">
        <v>45033</v>
      </c>
      <c r="F825" s="391">
        <v>45247</v>
      </c>
      <c r="G825" s="434"/>
      <c r="H825" s="404"/>
      <c r="I825" s="378">
        <v>1160565.6199999999</v>
      </c>
      <c r="J825" s="380"/>
      <c r="K825" s="381" t="s">
        <v>210</v>
      </c>
      <c r="L825" s="386">
        <v>9</v>
      </c>
      <c r="M825" s="324">
        <v>69</v>
      </c>
      <c r="N825" s="324">
        <v>138</v>
      </c>
      <c r="O825" s="324" t="s">
        <v>22</v>
      </c>
      <c r="P825" s="324" t="s">
        <v>22</v>
      </c>
      <c r="Q825" s="324" t="s">
        <v>22</v>
      </c>
      <c r="R825" s="324" t="s">
        <v>22</v>
      </c>
      <c r="S825" s="324" t="s">
        <v>22</v>
      </c>
      <c r="T825" s="234" t="s">
        <v>22</v>
      </c>
      <c r="U825" s="234" t="s">
        <v>22</v>
      </c>
      <c r="V825" s="324" t="s">
        <v>141</v>
      </c>
      <c r="W825" s="324"/>
    </row>
    <row r="826" spans="1:23" s="212" customFormat="1" ht="25.5">
      <c r="A826" s="324" t="s">
        <v>2368</v>
      </c>
      <c r="B826" s="324" t="s">
        <v>2369</v>
      </c>
      <c r="C826" s="324" t="s">
        <v>26</v>
      </c>
      <c r="D826" s="324" t="s">
        <v>2370</v>
      </c>
      <c r="E826" s="387">
        <v>45103</v>
      </c>
      <c r="F826" s="391">
        <v>45275</v>
      </c>
      <c r="G826" s="434"/>
      <c r="H826" s="404"/>
      <c r="I826" s="378">
        <v>4028834</v>
      </c>
      <c r="J826" s="380"/>
      <c r="K826" s="381" t="s">
        <v>210</v>
      </c>
      <c r="L826" s="262">
        <v>98</v>
      </c>
      <c r="M826" s="324">
        <v>138</v>
      </c>
      <c r="N826" s="324" t="s">
        <v>22</v>
      </c>
      <c r="O826" s="324" t="s">
        <v>22</v>
      </c>
      <c r="P826" s="324" t="s">
        <v>22</v>
      </c>
      <c r="Q826" s="324" t="s">
        <v>22</v>
      </c>
      <c r="R826" s="324" t="s">
        <v>22</v>
      </c>
      <c r="S826" s="324" t="s">
        <v>22</v>
      </c>
      <c r="T826" s="234" t="s">
        <v>22</v>
      </c>
      <c r="U826" s="234" t="s">
        <v>22</v>
      </c>
      <c r="V826" s="324" t="s">
        <v>141</v>
      </c>
      <c r="W826" s="324"/>
    </row>
    <row r="827" spans="1:23" s="212" customFormat="1" ht="33.75" customHeight="1">
      <c r="A827" s="324" t="s">
        <v>2365</v>
      </c>
      <c r="B827" s="324" t="s">
        <v>2366</v>
      </c>
      <c r="C827" s="324" t="s">
        <v>145</v>
      </c>
      <c r="D827" s="324" t="s">
        <v>2367</v>
      </c>
      <c r="E827" s="391">
        <v>45460</v>
      </c>
      <c r="F827" s="391">
        <v>45641</v>
      </c>
      <c r="G827" s="434"/>
      <c r="H827" s="404"/>
      <c r="I827" s="378"/>
      <c r="J827" s="380"/>
      <c r="K827" s="381" t="s">
        <v>210</v>
      </c>
      <c r="L827" s="386">
        <v>0</v>
      </c>
      <c r="M827" s="324">
        <v>138</v>
      </c>
      <c r="N827" s="324" t="s">
        <v>22</v>
      </c>
      <c r="O827" s="324" t="s">
        <v>22</v>
      </c>
      <c r="P827" s="324" t="s">
        <v>22</v>
      </c>
      <c r="Q827" s="324" t="s">
        <v>22</v>
      </c>
      <c r="R827" s="324" t="s">
        <v>22</v>
      </c>
      <c r="S827" s="324" t="s">
        <v>22</v>
      </c>
      <c r="T827" s="234" t="s">
        <v>22</v>
      </c>
      <c r="U827" s="234" t="s">
        <v>22</v>
      </c>
      <c r="V827" s="324" t="s">
        <v>141</v>
      </c>
      <c r="W827" s="324"/>
    </row>
    <row r="828" spans="1:23" s="212" customFormat="1" ht="51">
      <c r="A828" s="324" t="s">
        <v>2364</v>
      </c>
      <c r="B828" s="324" t="s">
        <v>2412</v>
      </c>
      <c r="C828" s="324" t="s">
        <v>615</v>
      </c>
      <c r="D828" s="324" t="s">
        <v>2413</v>
      </c>
      <c r="E828" s="445">
        <v>44732</v>
      </c>
      <c r="F828" s="391">
        <v>44926</v>
      </c>
      <c r="G828" s="391">
        <v>44926</v>
      </c>
      <c r="H828" s="404"/>
      <c r="I828" s="378">
        <v>5320157</v>
      </c>
      <c r="J828" s="380"/>
      <c r="K828" s="381" t="s">
        <v>210</v>
      </c>
      <c r="L828" s="386">
        <v>100</v>
      </c>
      <c r="M828" s="324" t="s">
        <v>22</v>
      </c>
      <c r="N828" s="324">
        <v>138</v>
      </c>
      <c r="O828" s="324" t="s">
        <v>22</v>
      </c>
      <c r="P828" s="324" t="s">
        <v>22</v>
      </c>
      <c r="Q828" s="324" t="s">
        <v>22</v>
      </c>
      <c r="R828" s="324" t="s">
        <v>22</v>
      </c>
      <c r="S828" s="324" t="s">
        <v>22</v>
      </c>
      <c r="T828" s="234" t="s">
        <v>22</v>
      </c>
      <c r="U828" s="234" t="s">
        <v>22</v>
      </c>
      <c r="V828" s="324" t="s">
        <v>1499</v>
      </c>
      <c r="W828" s="324" t="s">
        <v>2419</v>
      </c>
    </row>
    <row r="829" spans="1:23" s="212" customFormat="1" ht="25.5">
      <c r="A829" s="324" t="s">
        <v>2381</v>
      </c>
      <c r="B829" s="324" t="s">
        <v>2414</v>
      </c>
      <c r="C829" s="324" t="s">
        <v>41</v>
      </c>
      <c r="D829" s="324" t="s">
        <v>2901</v>
      </c>
      <c r="E829" s="232">
        <v>45135</v>
      </c>
      <c r="F829" s="387">
        <v>45261</v>
      </c>
      <c r="G829" s="434"/>
      <c r="H829" s="404"/>
      <c r="I829" s="378">
        <v>4684435</v>
      </c>
      <c r="J829" s="380"/>
      <c r="K829" s="381" t="s">
        <v>210</v>
      </c>
      <c r="L829" s="386">
        <v>67</v>
      </c>
      <c r="M829" s="324">
        <v>138</v>
      </c>
      <c r="N829" s="324" t="s">
        <v>22</v>
      </c>
      <c r="O829" s="324" t="s">
        <v>22</v>
      </c>
      <c r="P829" s="324" t="s">
        <v>22</v>
      </c>
      <c r="Q829" s="324" t="s">
        <v>22</v>
      </c>
      <c r="R829" s="324" t="s">
        <v>22</v>
      </c>
      <c r="S829" s="324" t="s">
        <v>22</v>
      </c>
      <c r="T829" s="234" t="s">
        <v>22</v>
      </c>
      <c r="U829" s="234" t="s">
        <v>22</v>
      </c>
      <c r="V829" s="324" t="s">
        <v>141</v>
      </c>
      <c r="W829" s="324"/>
    </row>
    <row r="830" spans="1:23" s="212" customFormat="1" ht="25.5">
      <c r="A830" s="324" t="s">
        <v>2323</v>
      </c>
      <c r="B830" s="324" t="s">
        <v>2352</v>
      </c>
      <c r="C830" s="324" t="s">
        <v>105</v>
      </c>
      <c r="D830" s="324" t="s">
        <v>2353</v>
      </c>
      <c r="E830" s="349">
        <v>45404</v>
      </c>
      <c r="F830" s="387">
        <v>45427</v>
      </c>
      <c r="G830" s="404"/>
      <c r="H830" s="324"/>
      <c r="I830" s="378"/>
      <c r="J830" s="380"/>
      <c r="K830" s="381" t="s">
        <v>210</v>
      </c>
      <c r="L830" s="386">
        <v>0</v>
      </c>
      <c r="M830" s="324" t="s">
        <v>22</v>
      </c>
      <c r="N830" s="324">
        <v>138</v>
      </c>
      <c r="O830" s="324" t="s">
        <v>22</v>
      </c>
      <c r="P830" s="324" t="s">
        <v>22</v>
      </c>
      <c r="Q830" s="324" t="s">
        <v>22</v>
      </c>
      <c r="R830" s="324" t="s">
        <v>22</v>
      </c>
      <c r="S830" s="324" t="s">
        <v>22</v>
      </c>
      <c r="T830" s="234" t="s">
        <v>22</v>
      </c>
      <c r="U830" s="234" t="s">
        <v>22</v>
      </c>
      <c r="V830" s="324" t="s">
        <v>141</v>
      </c>
      <c r="W830" s="324"/>
    </row>
    <row r="831" spans="1:23" s="212" customFormat="1" ht="51">
      <c r="A831" s="324" t="s">
        <v>3007</v>
      </c>
      <c r="B831" s="324" t="s">
        <v>2361</v>
      </c>
      <c r="C831" s="324" t="s">
        <v>2362</v>
      </c>
      <c r="D831" s="324" t="s">
        <v>2363</v>
      </c>
      <c r="E831" s="354">
        <v>45086</v>
      </c>
      <c r="F831" s="391">
        <v>45275</v>
      </c>
      <c r="G831" s="434"/>
      <c r="H831" s="404"/>
      <c r="I831" s="378">
        <v>7746476.3799999999</v>
      </c>
      <c r="J831" s="380"/>
      <c r="K831" s="381" t="s">
        <v>210</v>
      </c>
      <c r="L831" s="262">
        <v>84</v>
      </c>
      <c r="M831" s="324">
        <v>138</v>
      </c>
      <c r="N831" s="324" t="s">
        <v>22</v>
      </c>
      <c r="O831" s="324" t="s">
        <v>22</v>
      </c>
      <c r="P831" s="324" t="s">
        <v>22</v>
      </c>
      <c r="Q831" s="324" t="s">
        <v>22</v>
      </c>
      <c r="R831" s="324" t="s">
        <v>22</v>
      </c>
      <c r="S831" s="324" t="s">
        <v>22</v>
      </c>
      <c r="T831" s="234" t="s">
        <v>22</v>
      </c>
      <c r="U831" s="234" t="s">
        <v>22</v>
      </c>
      <c r="V831" s="324" t="s">
        <v>141</v>
      </c>
      <c r="W831" s="324"/>
    </row>
    <row r="832" spans="1:23" s="212" customFormat="1" ht="38.25">
      <c r="A832" s="324" t="s">
        <v>2357</v>
      </c>
      <c r="B832" s="324" t="s">
        <v>2358</v>
      </c>
      <c r="C832" s="324" t="s">
        <v>2359</v>
      </c>
      <c r="D832" s="324" t="s">
        <v>2360</v>
      </c>
      <c r="E832" s="257">
        <v>45261</v>
      </c>
      <c r="F832" s="255">
        <v>45565</v>
      </c>
      <c r="G832" s="434"/>
      <c r="H832" s="404"/>
      <c r="I832" s="404"/>
      <c r="J832" s="380"/>
      <c r="K832" s="381" t="s">
        <v>210</v>
      </c>
      <c r="L832" s="386">
        <v>0</v>
      </c>
      <c r="M832" s="324" t="s">
        <v>22</v>
      </c>
      <c r="N832" s="324">
        <v>138</v>
      </c>
      <c r="O832" s="324" t="s">
        <v>22</v>
      </c>
      <c r="P832" s="324" t="s">
        <v>22</v>
      </c>
      <c r="Q832" s="324" t="s">
        <v>22</v>
      </c>
      <c r="R832" s="324" t="s">
        <v>22</v>
      </c>
      <c r="S832" s="324" t="s">
        <v>22</v>
      </c>
      <c r="T832" s="234" t="s">
        <v>22</v>
      </c>
      <c r="U832" s="234" t="s">
        <v>22</v>
      </c>
      <c r="V832" s="324" t="s">
        <v>141</v>
      </c>
      <c r="W832" s="324"/>
    </row>
    <row r="833" spans="1:23" s="212" customFormat="1" ht="25.5">
      <c r="A833" s="324" t="s">
        <v>2415</v>
      </c>
      <c r="B833" s="324" t="s">
        <v>2416</v>
      </c>
      <c r="C833" s="324" t="s">
        <v>2417</v>
      </c>
      <c r="D833" s="324" t="s">
        <v>2732</v>
      </c>
      <c r="E833" s="387">
        <v>45296</v>
      </c>
      <c r="F833" s="345">
        <v>45458</v>
      </c>
      <c r="G833" s="489"/>
      <c r="H833" s="404"/>
      <c r="I833" s="378"/>
      <c r="J833" s="380"/>
      <c r="K833" s="381" t="s">
        <v>210</v>
      </c>
      <c r="L833" s="350">
        <v>0</v>
      </c>
      <c r="M833" s="324">
        <v>138</v>
      </c>
      <c r="N833" s="324" t="s">
        <v>22</v>
      </c>
      <c r="O833" s="324" t="s">
        <v>22</v>
      </c>
      <c r="P833" s="324" t="s">
        <v>22</v>
      </c>
      <c r="Q833" s="324" t="s">
        <v>22</v>
      </c>
      <c r="R833" s="324" t="s">
        <v>22</v>
      </c>
      <c r="S833" s="324" t="s">
        <v>22</v>
      </c>
      <c r="T833" s="234" t="s">
        <v>22</v>
      </c>
      <c r="U833" s="234" t="s">
        <v>22</v>
      </c>
      <c r="V833" s="324" t="s">
        <v>141</v>
      </c>
      <c r="W833" s="324"/>
    </row>
    <row r="834" spans="1:23" s="212" customFormat="1" ht="25.5">
      <c r="A834" s="324" t="s">
        <v>2399</v>
      </c>
      <c r="B834" s="324" t="s">
        <v>2400</v>
      </c>
      <c r="C834" s="324" t="s">
        <v>173</v>
      </c>
      <c r="D834" s="324" t="s">
        <v>2401</v>
      </c>
      <c r="E834" s="391">
        <v>45017</v>
      </c>
      <c r="F834" s="232">
        <v>45072</v>
      </c>
      <c r="G834" s="385">
        <v>45072</v>
      </c>
      <c r="H834" s="391"/>
      <c r="I834" s="378">
        <v>280545</v>
      </c>
      <c r="J834" s="380"/>
      <c r="K834" s="381" t="s">
        <v>210</v>
      </c>
      <c r="L834" s="413">
        <v>100</v>
      </c>
      <c r="M834" s="324">
        <v>138</v>
      </c>
      <c r="N834" s="324" t="s">
        <v>22</v>
      </c>
      <c r="O834" s="324" t="s">
        <v>22</v>
      </c>
      <c r="P834" s="324" t="s">
        <v>22</v>
      </c>
      <c r="Q834" s="324" t="s">
        <v>22</v>
      </c>
      <c r="R834" s="324" t="s">
        <v>22</v>
      </c>
      <c r="S834" s="324" t="s">
        <v>22</v>
      </c>
      <c r="T834" s="234" t="s">
        <v>22</v>
      </c>
      <c r="U834" s="234" t="s">
        <v>22</v>
      </c>
      <c r="V834" s="324" t="s">
        <v>141</v>
      </c>
      <c r="W834" s="324"/>
    </row>
    <row r="835" spans="1:23" s="212" customFormat="1" ht="25.5">
      <c r="A835" s="324" t="s">
        <v>2494</v>
      </c>
      <c r="B835" s="324" t="s">
        <v>2495</v>
      </c>
      <c r="C835" s="324" t="s">
        <v>2186</v>
      </c>
      <c r="D835" s="324" t="s">
        <v>1859</v>
      </c>
      <c r="E835" s="514">
        <v>45306</v>
      </c>
      <c r="F835" s="255">
        <v>45427</v>
      </c>
      <c r="G835" s="391"/>
      <c r="H835" s="391"/>
      <c r="I835" s="378"/>
      <c r="J835" s="380"/>
      <c r="K835" s="381" t="s">
        <v>210</v>
      </c>
      <c r="L835" s="386">
        <v>0</v>
      </c>
      <c r="M835" s="324" t="s">
        <v>22</v>
      </c>
      <c r="N835" s="324">
        <v>138</v>
      </c>
      <c r="O835" s="324" t="s">
        <v>22</v>
      </c>
      <c r="P835" s="324" t="s">
        <v>22</v>
      </c>
      <c r="Q835" s="324" t="s">
        <v>22</v>
      </c>
      <c r="R835" s="324" t="s">
        <v>22</v>
      </c>
      <c r="S835" s="324" t="s">
        <v>22</v>
      </c>
      <c r="T835" s="234" t="s">
        <v>22</v>
      </c>
      <c r="U835" s="234" t="s">
        <v>22</v>
      </c>
      <c r="V835" s="324" t="s">
        <v>141</v>
      </c>
      <c r="W835" s="324"/>
    </row>
    <row r="836" spans="1:23" s="212" customFormat="1" ht="51">
      <c r="A836" s="324" t="s">
        <v>2469</v>
      </c>
      <c r="B836" s="324" t="s">
        <v>2470</v>
      </c>
      <c r="C836" s="324" t="s">
        <v>41</v>
      </c>
      <c r="D836" s="324" t="s">
        <v>2496</v>
      </c>
      <c r="E836" s="391">
        <v>45190</v>
      </c>
      <c r="F836" s="391">
        <v>45245</v>
      </c>
      <c r="G836" s="391"/>
      <c r="H836" s="391"/>
      <c r="I836" s="378">
        <v>522194.66999999998</v>
      </c>
      <c r="J836" s="380"/>
      <c r="K836" s="381" t="s">
        <v>210</v>
      </c>
      <c r="L836" s="262">
        <v>96</v>
      </c>
      <c r="M836" s="324">
        <v>138</v>
      </c>
      <c r="N836" s="324" t="s">
        <v>22</v>
      </c>
      <c r="O836" s="324" t="s">
        <v>22</v>
      </c>
      <c r="P836" s="324" t="s">
        <v>22</v>
      </c>
      <c r="Q836" s="324" t="s">
        <v>22</v>
      </c>
      <c r="R836" s="324" t="s">
        <v>22</v>
      </c>
      <c r="S836" s="324" t="s">
        <v>22</v>
      </c>
      <c r="T836" s="234" t="s">
        <v>22</v>
      </c>
      <c r="U836" s="234" t="s">
        <v>22</v>
      </c>
      <c r="V836" s="324" t="s">
        <v>141</v>
      </c>
      <c r="W836" s="324"/>
    </row>
    <row r="837" spans="1:23" s="212" customFormat="1" ht="31.5" customHeight="1">
      <c r="A837" s="324" t="s">
        <v>2656</v>
      </c>
      <c r="B837" s="324" t="s">
        <v>2497</v>
      </c>
      <c r="C837" s="324" t="s">
        <v>26</v>
      </c>
      <c r="D837" s="324" t="s">
        <v>2471</v>
      </c>
      <c r="E837" s="391">
        <v>45195</v>
      </c>
      <c r="F837" s="391">
        <v>45261</v>
      </c>
      <c r="G837" s="391"/>
      <c r="H837" s="391"/>
      <c r="I837" s="378">
        <v>1584343</v>
      </c>
      <c r="J837" s="380"/>
      <c r="K837" s="381" t="s">
        <v>210</v>
      </c>
      <c r="L837" s="262">
        <v>42</v>
      </c>
      <c r="M837" s="324">
        <v>138</v>
      </c>
      <c r="N837" s="324" t="s">
        <v>22</v>
      </c>
      <c r="O837" s="324" t="s">
        <v>22</v>
      </c>
      <c r="P837" s="324" t="s">
        <v>22</v>
      </c>
      <c r="Q837" s="324" t="s">
        <v>22</v>
      </c>
      <c r="R837" s="324" t="s">
        <v>22</v>
      </c>
      <c r="S837" s="324" t="s">
        <v>22</v>
      </c>
      <c r="T837" s="234" t="s">
        <v>22</v>
      </c>
      <c r="U837" s="234" t="s">
        <v>22</v>
      </c>
      <c r="V837" s="324" t="s">
        <v>141</v>
      </c>
      <c r="W837" s="324"/>
    </row>
    <row r="838" spans="1:23" s="212" customFormat="1" ht="38.25">
      <c r="A838" s="324" t="s">
        <v>3437</v>
      </c>
      <c r="B838" s="324" t="s">
        <v>2498</v>
      </c>
      <c r="C838" s="324" t="s">
        <v>110</v>
      </c>
      <c r="D838" s="324" t="s">
        <v>2499</v>
      </c>
      <c r="E838" s="258">
        <v>45243</v>
      </c>
      <c r="F838" s="391">
        <v>45275</v>
      </c>
      <c r="G838" s="391"/>
      <c r="H838" s="391"/>
      <c r="I838" s="378">
        <v>459939.13</v>
      </c>
      <c r="J838" s="380"/>
      <c r="K838" s="381" t="s">
        <v>210</v>
      </c>
      <c r="L838" s="386">
        <v>0</v>
      </c>
      <c r="M838" s="324">
        <v>138</v>
      </c>
      <c r="N838" s="324" t="s">
        <v>22</v>
      </c>
      <c r="O838" s="324" t="s">
        <v>22</v>
      </c>
      <c r="P838" s="324" t="s">
        <v>22</v>
      </c>
      <c r="Q838" s="324" t="s">
        <v>22</v>
      </c>
      <c r="R838" s="324" t="s">
        <v>22</v>
      </c>
      <c r="S838" s="324" t="s">
        <v>22</v>
      </c>
      <c r="T838" s="234" t="s">
        <v>22</v>
      </c>
      <c r="U838" s="234" t="s">
        <v>22</v>
      </c>
      <c r="V838" s="324" t="s">
        <v>141</v>
      </c>
      <c r="W838" s="324"/>
    </row>
    <row r="839" spans="1:23" s="212" customFormat="1" ht="25.5">
      <c r="A839" s="324" t="s">
        <v>2500</v>
      </c>
      <c r="B839" s="324" t="s">
        <v>2501</v>
      </c>
      <c r="C839" s="324" t="s">
        <v>104</v>
      </c>
      <c r="D839" s="324" t="s">
        <v>2502</v>
      </c>
      <c r="E839" s="391">
        <v>45292</v>
      </c>
      <c r="F839" s="391">
        <v>45427</v>
      </c>
      <c r="G839" s="391"/>
      <c r="H839" s="391"/>
      <c r="I839" s="378"/>
      <c r="J839" s="380"/>
      <c r="K839" s="381" t="s">
        <v>210</v>
      </c>
      <c r="L839" s="386">
        <v>0</v>
      </c>
      <c r="M839" s="324" t="s">
        <v>22</v>
      </c>
      <c r="N839" s="324">
        <v>345</v>
      </c>
      <c r="O839" s="324" t="s">
        <v>22</v>
      </c>
      <c r="P839" s="324" t="s">
        <v>22</v>
      </c>
      <c r="Q839" s="324" t="s">
        <v>22</v>
      </c>
      <c r="R839" s="324" t="s">
        <v>22</v>
      </c>
      <c r="S839" s="324" t="s">
        <v>22</v>
      </c>
      <c r="T839" s="234" t="s">
        <v>22</v>
      </c>
      <c r="U839" s="234" t="s">
        <v>22</v>
      </c>
      <c r="V839" s="324" t="s">
        <v>141</v>
      </c>
      <c r="W839" s="324"/>
    </row>
    <row r="840" spans="1:23" s="212" customFormat="1" ht="25.5">
      <c r="A840" s="324" t="s">
        <v>2472</v>
      </c>
      <c r="B840" s="324" t="s">
        <v>2473</v>
      </c>
      <c r="C840" s="324" t="s">
        <v>245</v>
      </c>
      <c r="D840" s="324" t="s">
        <v>2902</v>
      </c>
      <c r="E840" s="514">
        <v>45218</v>
      </c>
      <c r="F840" s="391">
        <v>45351</v>
      </c>
      <c r="G840" s="391"/>
      <c r="H840" s="391"/>
      <c r="I840" s="378">
        <v>2926358.3500000001</v>
      </c>
      <c r="J840" s="380"/>
      <c r="K840" s="381" t="s">
        <v>210</v>
      </c>
      <c r="L840" s="262">
        <v>7</v>
      </c>
      <c r="M840" s="324">
        <v>138</v>
      </c>
      <c r="N840" s="324" t="s">
        <v>22</v>
      </c>
      <c r="O840" s="324" t="s">
        <v>22</v>
      </c>
      <c r="P840" s="324" t="s">
        <v>22</v>
      </c>
      <c r="Q840" s="324" t="s">
        <v>22</v>
      </c>
      <c r="R840" s="324" t="s">
        <v>22</v>
      </c>
      <c r="S840" s="324" t="s">
        <v>22</v>
      </c>
      <c r="T840" s="234" t="s">
        <v>22</v>
      </c>
      <c r="U840" s="234" t="s">
        <v>22</v>
      </c>
      <c r="V840" s="324" t="s">
        <v>141</v>
      </c>
      <c r="W840" s="324"/>
    </row>
    <row r="841" spans="1:23" s="212" customFormat="1" ht="25.5">
      <c r="A841" s="324" t="s">
        <v>2474</v>
      </c>
      <c r="B841" s="324" t="s">
        <v>2503</v>
      </c>
      <c r="C841" s="324" t="s">
        <v>173</v>
      </c>
      <c r="D841" s="324" t="s">
        <v>2504</v>
      </c>
      <c r="E841" s="345">
        <v>45488</v>
      </c>
      <c r="F841" s="391">
        <v>45641</v>
      </c>
      <c r="G841" s="391"/>
      <c r="H841" s="391"/>
      <c r="I841" s="378"/>
      <c r="J841" s="380"/>
      <c r="K841" s="381" t="s">
        <v>210</v>
      </c>
      <c r="L841" s="386">
        <v>0</v>
      </c>
      <c r="M841" s="324">
        <v>138</v>
      </c>
      <c r="N841" s="324" t="s">
        <v>22</v>
      </c>
      <c r="O841" s="324" t="s">
        <v>22</v>
      </c>
      <c r="P841" s="324" t="s">
        <v>22</v>
      </c>
      <c r="Q841" s="324" t="s">
        <v>22</v>
      </c>
      <c r="R841" s="324" t="s">
        <v>22</v>
      </c>
      <c r="S841" s="324" t="s">
        <v>22</v>
      </c>
      <c r="T841" s="234" t="s">
        <v>22</v>
      </c>
      <c r="U841" s="234" t="s">
        <v>22</v>
      </c>
      <c r="V841" s="324" t="s">
        <v>141</v>
      </c>
      <c r="W841" s="324"/>
    </row>
    <row r="842" spans="1:23" s="212" customFormat="1" ht="25.5">
      <c r="A842" s="324" t="s">
        <v>2505</v>
      </c>
      <c r="B842" s="324" t="s">
        <v>2506</v>
      </c>
      <c r="C842" s="324" t="s">
        <v>2507</v>
      </c>
      <c r="D842" s="324" t="s">
        <v>328</v>
      </c>
      <c r="E842" s="514">
        <v>45203</v>
      </c>
      <c r="F842" s="391">
        <v>45275</v>
      </c>
      <c r="G842" s="391"/>
      <c r="H842" s="391"/>
      <c r="I842" s="378">
        <v>5865337</v>
      </c>
      <c r="J842" s="380"/>
      <c r="K842" s="381" t="s">
        <v>210</v>
      </c>
      <c r="L842" s="262">
        <v>7</v>
      </c>
      <c r="M842" s="324" t="s">
        <v>22</v>
      </c>
      <c r="N842" s="324">
        <v>138</v>
      </c>
      <c r="O842" s="324" t="s">
        <v>22</v>
      </c>
      <c r="P842" s="324" t="s">
        <v>22</v>
      </c>
      <c r="Q842" s="324" t="s">
        <v>22</v>
      </c>
      <c r="R842" s="324" t="s">
        <v>22</v>
      </c>
      <c r="S842" s="324" t="s">
        <v>22</v>
      </c>
      <c r="T842" s="234" t="s">
        <v>22</v>
      </c>
      <c r="U842" s="234" t="s">
        <v>22</v>
      </c>
      <c r="V842" s="324" t="s">
        <v>141</v>
      </c>
      <c r="W842" s="324"/>
    </row>
    <row r="843" spans="1:23" s="212" customFormat="1" ht="38.25">
      <c r="A843" s="324" t="s">
        <v>2475</v>
      </c>
      <c r="B843" s="324" t="s">
        <v>2508</v>
      </c>
      <c r="C843" s="324" t="s">
        <v>26</v>
      </c>
      <c r="D843" s="324" t="s">
        <v>2509</v>
      </c>
      <c r="E843" s="391">
        <v>45171</v>
      </c>
      <c r="F843" s="391">
        <v>45397</v>
      </c>
      <c r="G843" s="391"/>
      <c r="H843" s="391"/>
      <c r="I843" s="378">
        <v>8648622</v>
      </c>
      <c r="J843" s="380"/>
      <c r="K843" s="381" t="s">
        <v>210</v>
      </c>
      <c r="L843" s="262">
        <v>43</v>
      </c>
      <c r="M843" s="324">
        <v>138</v>
      </c>
      <c r="N843" s="324" t="s">
        <v>22</v>
      </c>
      <c r="O843" s="324" t="s">
        <v>22</v>
      </c>
      <c r="P843" s="324" t="s">
        <v>22</v>
      </c>
      <c r="Q843" s="324" t="s">
        <v>22</v>
      </c>
      <c r="R843" s="324" t="s">
        <v>22</v>
      </c>
      <c r="S843" s="324" t="s">
        <v>22</v>
      </c>
      <c r="T843" s="234" t="s">
        <v>22</v>
      </c>
      <c r="U843" s="234" t="s">
        <v>22</v>
      </c>
      <c r="V843" s="324" t="s">
        <v>141</v>
      </c>
      <c r="W843" s="324"/>
    </row>
    <row r="844" spans="1:23" s="212" customFormat="1" ht="25.5">
      <c r="A844" s="324" t="s">
        <v>2476</v>
      </c>
      <c r="B844" s="324" t="s">
        <v>2510</v>
      </c>
      <c r="C844" s="324" t="s">
        <v>213</v>
      </c>
      <c r="D844" s="324" t="s">
        <v>2511</v>
      </c>
      <c r="E844" s="514">
        <v>45222</v>
      </c>
      <c r="F844" s="391">
        <v>45261</v>
      </c>
      <c r="G844" s="391"/>
      <c r="H844" s="391"/>
      <c r="I844" s="378">
        <v>2721475.0299999998</v>
      </c>
      <c r="J844" s="380"/>
      <c r="K844" s="381" t="s">
        <v>210</v>
      </c>
      <c r="L844" s="262">
        <v>1</v>
      </c>
      <c r="M844" s="324">
        <v>138</v>
      </c>
      <c r="N844" s="324" t="s">
        <v>22</v>
      </c>
      <c r="O844" s="324" t="s">
        <v>22</v>
      </c>
      <c r="P844" s="324" t="s">
        <v>22</v>
      </c>
      <c r="Q844" s="324" t="s">
        <v>22</v>
      </c>
      <c r="R844" s="324" t="s">
        <v>22</v>
      </c>
      <c r="S844" s="324" t="s">
        <v>22</v>
      </c>
      <c r="T844" s="234" t="s">
        <v>22</v>
      </c>
      <c r="U844" s="234" t="s">
        <v>22</v>
      </c>
      <c r="V844" s="324" t="s">
        <v>141</v>
      </c>
      <c r="W844" s="324"/>
    </row>
    <row r="845" spans="1:23" s="212" customFormat="1" ht="25.5">
      <c r="A845" s="324" t="s">
        <v>2477</v>
      </c>
      <c r="B845" s="324" t="s">
        <v>2512</v>
      </c>
      <c r="C845" s="324" t="s">
        <v>40</v>
      </c>
      <c r="D845" s="324" t="s">
        <v>2513</v>
      </c>
      <c r="E845" s="391">
        <v>45119</v>
      </c>
      <c r="F845" s="255">
        <v>45275</v>
      </c>
      <c r="G845" s="391"/>
      <c r="H845" s="391"/>
      <c r="I845" s="378">
        <v>5440827</v>
      </c>
      <c r="J845" s="380"/>
      <c r="K845" s="381" t="s">
        <v>210</v>
      </c>
      <c r="L845" s="386">
        <v>99</v>
      </c>
      <c r="M845" s="324">
        <v>138</v>
      </c>
      <c r="N845" s="324" t="s">
        <v>22</v>
      </c>
      <c r="O845" s="324" t="s">
        <v>22</v>
      </c>
      <c r="P845" s="324" t="s">
        <v>22</v>
      </c>
      <c r="Q845" s="324" t="s">
        <v>22</v>
      </c>
      <c r="R845" s="324" t="s">
        <v>22</v>
      </c>
      <c r="S845" s="324" t="s">
        <v>22</v>
      </c>
      <c r="T845" s="234" t="s">
        <v>22</v>
      </c>
      <c r="U845" s="234" t="s">
        <v>22</v>
      </c>
      <c r="V845" s="324" t="s">
        <v>141</v>
      </c>
      <c r="W845" s="324"/>
    </row>
    <row r="846" spans="1:23" s="212" customFormat="1" ht="38.25">
      <c r="A846" s="324" t="s">
        <v>2953</v>
      </c>
      <c r="B846" s="324" t="s">
        <v>2514</v>
      </c>
      <c r="C846" s="324" t="s">
        <v>1490</v>
      </c>
      <c r="D846" s="324" t="s">
        <v>328</v>
      </c>
      <c r="E846" s="337">
        <v>45236</v>
      </c>
      <c r="F846" s="255">
        <v>45382</v>
      </c>
      <c r="G846" s="391"/>
      <c r="H846" s="391"/>
      <c r="I846" s="378">
        <v>6280985</v>
      </c>
      <c r="J846" s="380"/>
      <c r="K846" s="381" t="s">
        <v>210</v>
      </c>
      <c r="L846" s="386">
        <v>0</v>
      </c>
      <c r="M846" s="324" t="s">
        <v>22</v>
      </c>
      <c r="N846" s="324">
        <v>138</v>
      </c>
      <c r="O846" s="324" t="s">
        <v>22</v>
      </c>
      <c r="P846" s="324" t="s">
        <v>22</v>
      </c>
      <c r="Q846" s="324" t="s">
        <v>22</v>
      </c>
      <c r="R846" s="324" t="s">
        <v>22</v>
      </c>
      <c r="S846" s="324" t="s">
        <v>22</v>
      </c>
      <c r="T846" s="234" t="s">
        <v>22</v>
      </c>
      <c r="U846" s="234" t="s">
        <v>22</v>
      </c>
      <c r="V846" s="324" t="s">
        <v>141</v>
      </c>
      <c r="W846" s="324"/>
    </row>
    <row r="847" spans="1:23" s="212" customFormat="1" ht="25.5">
      <c r="A847" s="324" t="s">
        <v>2657</v>
      </c>
      <c r="B847" s="324" t="s">
        <v>2515</v>
      </c>
      <c r="C847" s="324" t="s">
        <v>252</v>
      </c>
      <c r="D847" s="324" t="s">
        <v>2516</v>
      </c>
      <c r="E847" s="232">
        <v>45177</v>
      </c>
      <c r="F847" s="345">
        <v>45261</v>
      </c>
      <c r="G847" s="391"/>
      <c r="H847" s="391"/>
      <c r="I847" s="378">
        <v>1679418</v>
      </c>
      <c r="J847" s="380"/>
      <c r="K847" s="381" t="s">
        <v>210</v>
      </c>
      <c r="L847" s="262">
        <v>79</v>
      </c>
      <c r="M847" s="324">
        <v>345</v>
      </c>
      <c r="N847" s="324" t="s">
        <v>22</v>
      </c>
      <c r="O847" s="324" t="s">
        <v>22</v>
      </c>
      <c r="P847" s="324" t="s">
        <v>22</v>
      </c>
      <c r="Q847" s="324" t="s">
        <v>22</v>
      </c>
      <c r="R847" s="324" t="s">
        <v>22</v>
      </c>
      <c r="S847" s="324" t="s">
        <v>22</v>
      </c>
      <c r="T847" s="234" t="s">
        <v>22</v>
      </c>
      <c r="U847" s="234" t="s">
        <v>22</v>
      </c>
      <c r="V847" s="324" t="s">
        <v>141</v>
      </c>
      <c r="W847" s="324"/>
    </row>
    <row r="848" spans="1:23" s="212" customFormat="1" ht="38.25">
      <c r="A848" s="324" t="s">
        <v>2478</v>
      </c>
      <c r="B848" s="324" t="s">
        <v>2517</v>
      </c>
      <c r="C848" s="324" t="s">
        <v>170</v>
      </c>
      <c r="D848" s="324" t="s">
        <v>2518</v>
      </c>
      <c r="E848" s="391">
        <v>45156</v>
      </c>
      <c r="F848" s="232">
        <v>45261</v>
      </c>
      <c r="G848" s="391"/>
      <c r="H848" s="391"/>
      <c r="I848" s="378">
        <v>4934341</v>
      </c>
      <c r="J848" s="380"/>
      <c r="K848" s="381" t="s">
        <v>210</v>
      </c>
      <c r="L848" s="262">
        <v>90</v>
      </c>
      <c r="M848" s="324">
        <v>138</v>
      </c>
      <c r="N848" s="324" t="s">
        <v>22</v>
      </c>
      <c r="O848" s="324" t="s">
        <v>22</v>
      </c>
      <c r="P848" s="324" t="s">
        <v>22</v>
      </c>
      <c r="Q848" s="324" t="s">
        <v>22</v>
      </c>
      <c r="R848" s="324" t="s">
        <v>22</v>
      </c>
      <c r="S848" s="324" t="s">
        <v>22</v>
      </c>
      <c r="T848" s="234" t="s">
        <v>22</v>
      </c>
      <c r="U848" s="234" t="s">
        <v>22</v>
      </c>
      <c r="V848" s="324" t="s">
        <v>141</v>
      </c>
      <c r="W848" s="324"/>
    </row>
    <row r="849" spans="1:23" s="212" customFormat="1" ht="38.25">
      <c r="A849" s="324" t="s">
        <v>2479</v>
      </c>
      <c r="B849" s="324" t="s">
        <v>2480</v>
      </c>
      <c r="C849" s="324" t="s">
        <v>1864</v>
      </c>
      <c r="D849" s="324" t="s">
        <v>2519</v>
      </c>
      <c r="E849" s="255">
        <v>45320</v>
      </c>
      <c r="F849" s="255">
        <v>45397</v>
      </c>
      <c r="G849" s="391"/>
      <c r="H849" s="391"/>
      <c r="I849" s="378"/>
      <c r="J849" s="380"/>
      <c r="K849" s="381" t="s">
        <v>210</v>
      </c>
      <c r="L849" s="386">
        <v>0</v>
      </c>
      <c r="M849" s="324">
        <v>138</v>
      </c>
      <c r="N849" s="324" t="s">
        <v>22</v>
      </c>
      <c r="O849" s="324" t="s">
        <v>22</v>
      </c>
      <c r="P849" s="324" t="s">
        <v>22</v>
      </c>
      <c r="Q849" s="324" t="s">
        <v>22</v>
      </c>
      <c r="R849" s="324" t="s">
        <v>22</v>
      </c>
      <c r="S849" s="324" t="s">
        <v>22</v>
      </c>
      <c r="T849" s="234" t="s">
        <v>22</v>
      </c>
      <c r="U849" s="234" t="s">
        <v>22</v>
      </c>
      <c r="V849" s="324" t="s">
        <v>141</v>
      </c>
      <c r="W849" s="324"/>
    </row>
    <row r="850" spans="1:23" s="212" customFormat="1" ht="25.5">
      <c r="A850" s="324" t="s">
        <v>2481</v>
      </c>
      <c r="B850" s="324" t="s">
        <v>2520</v>
      </c>
      <c r="C850" s="324" t="s">
        <v>2521</v>
      </c>
      <c r="D850" s="324" t="s">
        <v>2522</v>
      </c>
      <c r="E850" s="391">
        <v>45187</v>
      </c>
      <c r="F850" s="391">
        <v>45291</v>
      </c>
      <c r="G850" s="391"/>
      <c r="H850" s="391"/>
      <c r="I850" s="378">
        <v>1061203.54</v>
      </c>
      <c r="J850" s="380"/>
      <c r="K850" s="381" t="s">
        <v>210</v>
      </c>
      <c r="L850" s="262">
        <v>59</v>
      </c>
      <c r="M850" s="324">
        <v>345</v>
      </c>
      <c r="N850" s="324" t="s">
        <v>22</v>
      </c>
      <c r="O850" s="324" t="s">
        <v>22</v>
      </c>
      <c r="P850" s="324" t="s">
        <v>22</v>
      </c>
      <c r="Q850" s="324" t="s">
        <v>22</v>
      </c>
      <c r="R850" s="324" t="s">
        <v>22</v>
      </c>
      <c r="S850" s="324" t="s">
        <v>22</v>
      </c>
      <c r="T850" s="234" t="s">
        <v>22</v>
      </c>
      <c r="U850" s="234" t="s">
        <v>22</v>
      </c>
      <c r="V850" s="324" t="s">
        <v>141</v>
      </c>
      <c r="W850" s="324"/>
    </row>
    <row r="851" spans="1:23" s="212" customFormat="1" ht="38.25">
      <c r="A851" s="324" t="s">
        <v>2523</v>
      </c>
      <c r="B851" s="324" t="s">
        <v>2524</v>
      </c>
      <c r="C851" s="324" t="s">
        <v>962</v>
      </c>
      <c r="D851" s="324" t="s">
        <v>2525</v>
      </c>
      <c r="E851" s="514">
        <v>45194</v>
      </c>
      <c r="F851" s="391">
        <v>45275</v>
      </c>
      <c r="G851" s="391"/>
      <c r="H851" s="391"/>
      <c r="I851" s="378">
        <v>1269094.9099999999</v>
      </c>
      <c r="J851" s="380"/>
      <c r="K851" s="381" t="s">
        <v>210</v>
      </c>
      <c r="L851" s="262">
        <v>86</v>
      </c>
      <c r="M851" s="324">
        <v>69</v>
      </c>
      <c r="N851" s="324">
        <v>138</v>
      </c>
      <c r="O851" s="324" t="s">
        <v>22</v>
      </c>
      <c r="P851" s="324" t="s">
        <v>22</v>
      </c>
      <c r="Q851" s="324" t="s">
        <v>22</v>
      </c>
      <c r="R851" s="324" t="s">
        <v>22</v>
      </c>
      <c r="S851" s="324" t="s">
        <v>22</v>
      </c>
      <c r="T851" s="234" t="s">
        <v>22</v>
      </c>
      <c r="U851" s="234" t="s">
        <v>22</v>
      </c>
      <c r="V851" s="324" t="s">
        <v>141</v>
      </c>
      <c r="W851" s="324"/>
    </row>
    <row r="852" spans="1:23" s="212" customFormat="1" ht="25.5">
      <c r="A852" s="324" t="s">
        <v>2526</v>
      </c>
      <c r="B852" s="324" t="s">
        <v>2482</v>
      </c>
      <c r="C852" s="324" t="s">
        <v>1244</v>
      </c>
      <c r="D852" s="324" t="s">
        <v>2527</v>
      </c>
      <c r="E852" s="391">
        <v>45144</v>
      </c>
      <c r="F852" s="391">
        <v>45275</v>
      </c>
      <c r="G852" s="391"/>
      <c r="H852" s="391"/>
      <c r="I852" s="378">
        <v>1488433.79</v>
      </c>
      <c r="J852" s="380"/>
      <c r="K852" s="381" t="s">
        <v>210</v>
      </c>
      <c r="L852" s="262">
        <v>92</v>
      </c>
      <c r="M852" s="324">
        <v>138</v>
      </c>
      <c r="N852" s="324" t="s">
        <v>22</v>
      </c>
      <c r="O852" s="324" t="s">
        <v>22</v>
      </c>
      <c r="P852" s="324" t="s">
        <v>22</v>
      </c>
      <c r="Q852" s="324" t="s">
        <v>22</v>
      </c>
      <c r="R852" s="324" t="s">
        <v>22</v>
      </c>
      <c r="S852" s="324" t="s">
        <v>22</v>
      </c>
      <c r="T852" s="234" t="s">
        <v>22</v>
      </c>
      <c r="U852" s="234" t="s">
        <v>22</v>
      </c>
      <c r="V852" s="324" t="s">
        <v>141</v>
      </c>
      <c r="W852" s="324"/>
    </row>
    <row r="853" spans="1:23" s="212" customFormat="1" ht="25.5">
      <c r="A853" s="324" t="s">
        <v>2528</v>
      </c>
      <c r="B853" s="324" t="s">
        <v>2529</v>
      </c>
      <c r="C853" s="324" t="s">
        <v>2658</v>
      </c>
      <c r="D853" s="324" t="s">
        <v>2530</v>
      </c>
      <c r="E853" s="345">
        <v>45271</v>
      </c>
      <c r="F853" s="391">
        <v>45400</v>
      </c>
      <c r="G853" s="391"/>
      <c r="H853" s="391"/>
      <c r="I853" s="378"/>
      <c r="J853" s="380"/>
      <c r="K853" s="381" t="s">
        <v>210</v>
      </c>
      <c r="L853" s="386">
        <v>0</v>
      </c>
      <c r="M853" s="324" t="s">
        <v>22</v>
      </c>
      <c r="N853" s="324">
        <v>345</v>
      </c>
      <c r="O853" s="324" t="s">
        <v>22</v>
      </c>
      <c r="P853" s="324" t="s">
        <v>22</v>
      </c>
      <c r="Q853" s="324" t="s">
        <v>22</v>
      </c>
      <c r="R853" s="324" t="s">
        <v>22</v>
      </c>
      <c r="S853" s="324" t="s">
        <v>22</v>
      </c>
      <c r="T853" s="234" t="s">
        <v>22</v>
      </c>
      <c r="U853" s="234" t="s">
        <v>22</v>
      </c>
      <c r="V853" s="324" t="s">
        <v>141</v>
      </c>
      <c r="W853" s="324"/>
    </row>
    <row r="854" spans="1:23" s="212" customFormat="1" ht="38.25">
      <c r="A854" s="324" t="s">
        <v>2483</v>
      </c>
      <c r="B854" s="324" t="s">
        <v>2531</v>
      </c>
      <c r="C854" s="324" t="s">
        <v>26</v>
      </c>
      <c r="D854" s="324" t="s">
        <v>2532</v>
      </c>
      <c r="E854" s="232">
        <v>45194</v>
      </c>
      <c r="F854" s="391">
        <v>45275</v>
      </c>
      <c r="G854" s="391"/>
      <c r="H854" s="391"/>
      <c r="I854" s="378">
        <v>1278081.5500000001</v>
      </c>
      <c r="J854" s="380"/>
      <c r="K854" s="381" t="s">
        <v>210</v>
      </c>
      <c r="L854" s="262">
        <v>18</v>
      </c>
      <c r="M854" s="324">
        <v>69</v>
      </c>
      <c r="N854" s="324">
        <v>138</v>
      </c>
      <c r="O854" s="324" t="s">
        <v>22</v>
      </c>
      <c r="P854" s="324" t="s">
        <v>22</v>
      </c>
      <c r="Q854" s="324" t="s">
        <v>22</v>
      </c>
      <c r="R854" s="324" t="s">
        <v>22</v>
      </c>
      <c r="S854" s="324" t="s">
        <v>22</v>
      </c>
      <c r="T854" s="234" t="s">
        <v>22</v>
      </c>
      <c r="U854" s="234" t="s">
        <v>22</v>
      </c>
      <c r="V854" s="324" t="s">
        <v>141</v>
      </c>
      <c r="W854" s="324"/>
    </row>
    <row r="855" spans="1:23" s="212" customFormat="1" ht="38.25">
      <c r="A855" s="324" t="s">
        <v>2484</v>
      </c>
      <c r="B855" s="324" t="s">
        <v>2533</v>
      </c>
      <c r="C855" s="324" t="s">
        <v>172</v>
      </c>
      <c r="D855" s="324" t="s">
        <v>2534</v>
      </c>
      <c r="E855" s="391">
        <v>45299</v>
      </c>
      <c r="F855" s="391">
        <v>45458</v>
      </c>
      <c r="G855" s="391"/>
      <c r="H855" s="391"/>
      <c r="I855" s="378"/>
      <c r="J855" s="380"/>
      <c r="K855" s="381" t="s">
        <v>210</v>
      </c>
      <c r="L855" s="386">
        <v>0</v>
      </c>
      <c r="M855" s="324">
        <v>345</v>
      </c>
      <c r="N855" s="324" t="s">
        <v>22</v>
      </c>
      <c r="O855" s="324" t="s">
        <v>22</v>
      </c>
      <c r="P855" s="324" t="s">
        <v>22</v>
      </c>
      <c r="Q855" s="324" t="s">
        <v>22</v>
      </c>
      <c r="R855" s="324" t="s">
        <v>22</v>
      </c>
      <c r="S855" s="324" t="s">
        <v>22</v>
      </c>
      <c r="T855" s="234" t="s">
        <v>22</v>
      </c>
      <c r="U855" s="234" t="s">
        <v>22</v>
      </c>
      <c r="V855" s="324" t="s">
        <v>141</v>
      </c>
      <c r="W855" s="324"/>
    </row>
    <row r="856" spans="1:23" s="212" customFormat="1" ht="25.5">
      <c r="A856" s="324" t="s">
        <v>2485</v>
      </c>
      <c r="B856" s="324" t="s">
        <v>2535</v>
      </c>
      <c r="C856" s="324" t="s">
        <v>540</v>
      </c>
      <c r="D856" s="324" t="s">
        <v>915</v>
      </c>
      <c r="E856" s="391">
        <v>45151</v>
      </c>
      <c r="F856" s="391">
        <v>45261</v>
      </c>
      <c r="G856" s="391"/>
      <c r="H856" s="391"/>
      <c r="I856" s="378">
        <v>3088708.21</v>
      </c>
      <c r="J856" s="380"/>
      <c r="K856" s="381" t="s">
        <v>210</v>
      </c>
      <c r="L856" s="262">
        <v>93</v>
      </c>
      <c r="M856" s="324">
        <v>138</v>
      </c>
      <c r="N856" s="324" t="s">
        <v>22</v>
      </c>
      <c r="O856" s="324" t="s">
        <v>22</v>
      </c>
      <c r="P856" s="324" t="s">
        <v>22</v>
      </c>
      <c r="Q856" s="324" t="s">
        <v>22</v>
      </c>
      <c r="R856" s="324" t="s">
        <v>22</v>
      </c>
      <c r="S856" s="324" t="s">
        <v>22</v>
      </c>
      <c r="T856" s="234" t="s">
        <v>22</v>
      </c>
      <c r="U856" s="234" t="s">
        <v>22</v>
      </c>
      <c r="V856" s="324" t="s">
        <v>141</v>
      </c>
      <c r="W856" s="324"/>
    </row>
    <row r="857" spans="1:23" s="212" customFormat="1" ht="25.5">
      <c r="A857" s="324" t="s">
        <v>2536</v>
      </c>
      <c r="B857" s="324" t="s">
        <v>2537</v>
      </c>
      <c r="C857" s="324" t="s">
        <v>184</v>
      </c>
      <c r="D857" s="324" t="s">
        <v>2538</v>
      </c>
      <c r="E857" s="391">
        <v>45189</v>
      </c>
      <c r="F857" s="391">
        <v>45261</v>
      </c>
      <c r="G857" s="391"/>
      <c r="H857" s="391"/>
      <c r="I857" s="378">
        <v>1352233</v>
      </c>
      <c r="J857" s="380"/>
      <c r="K857" s="381" t="s">
        <v>210</v>
      </c>
      <c r="L857" s="262">
        <v>90</v>
      </c>
      <c r="M857" s="324">
        <v>345</v>
      </c>
      <c r="N857" s="324" t="s">
        <v>22</v>
      </c>
      <c r="O857" s="324" t="s">
        <v>22</v>
      </c>
      <c r="P857" s="324" t="s">
        <v>22</v>
      </c>
      <c r="Q857" s="324" t="s">
        <v>22</v>
      </c>
      <c r="R857" s="324" t="s">
        <v>22</v>
      </c>
      <c r="S857" s="324" t="s">
        <v>22</v>
      </c>
      <c r="T857" s="234" t="s">
        <v>22</v>
      </c>
      <c r="U857" s="234" t="s">
        <v>22</v>
      </c>
      <c r="V857" s="324" t="s">
        <v>141</v>
      </c>
      <c r="W857" s="324"/>
    </row>
    <row r="858" spans="1:23" s="212" customFormat="1" ht="25.5">
      <c r="A858" s="324" t="s">
        <v>2539</v>
      </c>
      <c r="B858" s="324" t="s">
        <v>2540</v>
      </c>
      <c r="C858" s="324" t="s">
        <v>2541</v>
      </c>
      <c r="D858" s="324" t="s">
        <v>328</v>
      </c>
      <c r="E858" s="391">
        <v>45141</v>
      </c>
      <c r="F858" s="391">
        <v>45275</v>
      </c>
      <c r="G858" s="391"/>
      <c r="H858" s="391"/>
      <c r="I858" s="378">
        <v>6220625</v>
      </c>
      <c r="J858" s="380"/>
      <c r="K858" s="381" t="s">
        <v>210</v>
      </c>
      <c r="L858" s="262">
        <v>75</v>
      </c>
      <c r="M858" s="324" t="s">
        <v>22</v>
      </c>
      <c r="N858" s="324">
        <v>138</v>
      </c>
      <c r="O858" s="324" t="s">
        <v>22</v>
      </c>
      <c r="P858" s="324" t="s">
        <v>22</v>
      </c>
      <c r="Q858" s="324" t="s">
        <v>22</v>
      </c>
      <c r="R858" s="324" t="s">
        <v>22</v>
      </c>
      <c r="S858" s="324" t="s">
        <v>22</v>
      </c>
      <c r="T858" s="234" t="s">
        <v>22</v>
      </c>
      <c r="U858" s="234" t="s">
        <v>22</v>
      </c>
      <c r="V858" s="324" t="s">
        <v>141</v>
      </c>
      <c r="W858" s="324"/>
    </row>
    <row r="859" spans="1:23" s="212" customFormat="1" ht="38.25">
      <c r="A859" s="324" t="s">
        <v>2486</v>
      </c>
      <c r="B859" s="324" t="s">
        <v>2542</v>
      </c>
      <c r="C859" s="324" t="s">
        <v>26</v>
      </c>
      <c r="D859" s="324" t="s">
        <v>2543</v>
      </c>
      <c r="E859" s="391">
        <v>45084</v>
      </c>
      <c r="F859" s="391">
        <v>45366</v>
      </c>
      <c r="G859" s="391"/>
      <c r="H859" s="391"/>
      <c r="I859" s="378">
        <v>8573178</v>
      </c>
      <c r="J859" s="380"/>
      <c r="K859" s="381" t="s">
        <v>210</v>
      </c>
      <c r="L859" s="386">
        <v>40</v>
      </c>
      <c r="M859" s="324">
        <v>138</v>
      </c>
      <c r="N859" s="324" t="s">
        <v>22</v>
      </c>
      <c r="O859" s="324" t="s">
        <v>22</v>
      </c>
      <c r="P859" s="324" t="s">
        <v>22</v>
      </c>
      <c r="Q859" s="324" t="s">
        <v>22</v>
      </c>
      <c r="R859" s="324" t="s">
        <v>22</v>
      </c>
      <c r="S859" s="324" t="s">
        <v>22</v>
      </c>
      <c r="T859" s="234" t="s">
        <v>22</v>
      </c>
      <c r="U859" s="234" t="s">
        <v>22</v>
      </c>
      <c r="V859" s="324" t="s">
        <v>141</v>
      </c>
      <c r="W859" s="324"/>
    </row>
    <row r="860" spans="1:23" s="212" customFormat="1" ht="25.5">
      <c r="A860" s="324" t="s">
        <v>2488</v>
      </c>
      <c r="B860" s="324" t="s">
        <v>2489</v>
      </c>
      <c r="C860" s="324" t="s">
        <v>2490</v>
      </c>
      <c r="D860" s="324" t="s">
        <v>2491</v>
      </c>
      <c r="E860" s="255">
        <v>45237</v>
      </c>
      <c r="F860" s="391">
        <v>45289</v>
      </c>
      <c r="G860" s="391"/>
      <c r="H860" s="391"/>
      <c r="I860" s="378">
        <v>202615</v>
      </c>
      <c r="J860" s="380"/>
      <c r="K860" s="381" t="s">
        <v>210</v>
      </c>
      <c r="L860" s="386">
        <v>0</v>
      </c>
      <c r="M860" s="324">
        <v>345</v>
      </c>
      <c r="N860" s="324" t="s">
        <v>22</v>
      </c>
      <c r="O860" s="324" t="s">
        <v>22</v>
      </c>
      <c r="P860" s="324" t="s">
        <v>22</v>
      </c>
      <c r="Q860" s="324" t="s">
        <v>22</v>
      </c>
      <c r="R860" s="324" t="s">
        <v>22</v>
      </c>
      <c r="S860" s="324" t="s">
        <v>22</v>
      </c>
      <c r="T860" s="234" t="s">
        <v>22</v>
      </c>
      <c r="U860" s="234" t="s">
        <v>22</v>
      </c>
      <c r="V860" s="324" t="s">
        <v>1499</v>
      </c>
      <c r="W860" s="324"/>
    </row>
    <row r="861" spans="1:23" s="212" customFormat="1" ht="38.25">
      <c r="A861" s="324" t="s">
        <v>2740</v>
      </c>
      <c r="B861" s="324" t="s">
        <v>2713</v>
      </c>
      <c r="C861" s="324" t="s">
        <v>336</v>
      </c>
      <c r="D861" s="324" t="s">
        <v>144</v>
      </c>
      <c r="E861" s="391">
        <v>45125</v>
      </c>
      <c r="F861" s="391">
        <v>45275</v>
      </c>
      <c r="G861" s="391"/>
      <c r="H861" s="391"/>
      <c r="I861" s="378">
        <v>6068762</v>
      </c>
      <c r="J861" s="380"/>
      <c r="K861" s="381" t="s">
        <v>210</v>
      </c>
      <c r="L861" s="262">
        <v>87</v>
      </c>
      <c r="M861" s="324" t="s">
        <v>22</v>
      </c>
      <c r="N861" s="324">
        <v>138</v>
      </c>
      <c r="O861" s="324" t="s">
        <v>22</v>
      </c>
      <c r="P861" s="324" t="s">
        <v>22</v>
      </c>
      <c r="Q861" s="324" t="s">
        <v>22</v>
      </c>
      <c r="R861" s="324" t="s">
        <v>22</v>
      </c>
      <c r="S861" s="324" t="s">
        <v>22</v>
      </c>
      <c r="T861" s="234" t="s">
        <v>22</v>
      </c>
      <c r="U861" s="234" t="s">
        <v>22</v>
      </c>
      <c r="V861" s="324" t="s">
        <v>141</v>
      </c>
      <c r="W861" s="324"/>
    </row>
    <row r="862" spans="1:23" s="212" customFormat="1" ht="38.25">
      <c r="A862" s="324" t="s">
        <v>2714</v>
      </c>
      <c r="B862" s="324" t="s">
        <v>2715</v>
      </c>
      <c r="C862" s="324" t="s">
        <v>2716</v>
      </c>
      <c r="D862" s="324" t="s">
        <v>2676</v>
      </c>
      <c r="E862" s="514">
        <v>45222</v>
      </c>
      <c r="F862" s="391">
        <v>45261</v>
      </c>
      <c r="G862" s="391"/>
      <c r="H862" s="391"/>
      <c r="I862" s="378" t="s">
        <v>3497</v>
      </c>
      <c r="J862" s="380"/>
      <c r="K862" s="381" t="s">
        <v>210</v>
      </c>
      <c r="L862" s="386">
        <v>0</v>
      </c>
      <c r="M862" s="324" t="s">
        <v>22</v>
      </c>
      <c r="N862" s="324">
        <v>69</v>
      </c>
      <c r="O862" s="324" t="s">
        <v>22</v>
      </c>
      <c r="P862" s="324" t="s">
        <v>22</v>
      </c>
      <c r="Q862" s="324" t="s">
        <v>22</v>
      </c>
      <c r="R862" s="324" t="s">
        <v>22</v>
      </c>
      <c r="S862" s="324" t="s">
        <v>22</v>
      </c>
      <c r="T862" s="234" t="s">
        <v>22</v>
      </c>
      <c r="U862" s="234" t="s">
        <v>22</v>
      </c>
      <c r="V862" s="324" t="s">
        <v>141</v>
      </c>
      <c r="W862" s="324"/>
    </row>
    <row r="863" spans="1:23" s="212" customFormat="1" ht="25.5">
      <c r="A863" s="324" t="s">
        <v>2717</v>
      </c>
      <c r="B863" s="324" t="s">
        <v>2677</v>
      </c>
      <c r="C863" s="324" t="s">
        <v>259</v>
      </c>
      <c r="D863" s="324" t="s">
        <v>2678</v>
      </c>
      <c r="E863" s="345">
        <v>45200</v>
      </c>
      <c r="F863" s="391">
        <v>45275</v>
      </c>
      <c r="G863" s="391"/>
      <c r="H863" s="391"/>
      <c r="I863" s="378">
        <v>1150308</v>
      </c>
      <c r="J863" s="380"/>
      <c r="K863" s="381" t="s">
        <v>210</v>
      </c>
      <c r="L863" s="262">
        <v>28</v>
      </c>
      <c r="M863" s="324">
        <v>69</v>
      </c>
      <c r="N863" s="324">
        <v>138</v>
      </c>
      <c r="O863" s="324" t="s">
        <v>22</v>
      </c>
      <c r="P863" s="324" t="s">
        <v>22</v>
      </c>
      <c r="Q863" s="324" t="s">
        <v>22</v>
      </c>
      <c r="R863" s="324" t="s">
        <v>22</v>
      </c>
      <c r="S863" s="324" t="s">
        <v>22</v>
      </c>
      <c r="T863" s="234" t="s">
        <v>22</v>
      </c>
      <c r="U863" s="234" t="s">
        <v>22</v>
      </c>
      <c r="V863" s="324" t="s">
        <v>141</v>
      </c>
      <c r="W863" s="324"/>
    </row>
    <row r="864" spans="1:23" s="212" customFormat="1" ht="25.5">
      <c r="A864" s="324" t="s">
        <v>2679</v>
      </c>
      <c r="B864" s="324" t="s">
        <v>2718</v>
      </c>
      <c r="C864" s="324" t="s">
        <v>26</v>
      </c>
      <c r="D864" s="324" t="s">
        <v>2719</v>
      </c>
      <c r="E864" s="268">
        <v>45221</v>
      </c>
      <c r="F864" s="391">
        <v>45275</v>
      </c>
      <c r="G864" s="391"/>
      <c r="H864" s="391"/>
      <c r="I864" s="378">
        <v>1511565.6100000001</v>
      </c>
      <c r="J864" s="380"/>
      <c r="K864" s="381" t="s">
        <v>210</v>
      </c>
      <c r="L864" s="262">
        <v>54</v>
      </c>
      <c r="M864" s="324">
        <v>138</v>
      </c>
      <c r="N864" s="324" t="s">
        <v>22</v>
      </c>
      <c r="O864" s="324" t="s">
        <v>22</v>
      </c>
      <c r="P864" s="324" t="s">
        <v>22</v>
      </c>
      <c r="Q864" s="324" t="s">
        <v>22</v>
      </c>
      <c r="R864" s="324" t="s">
        <v>22</v>
      </c>
      <c r="S864" s="324" t="s">
        <v>22</v>
      </c>
      <c r="T864" s="234" t="s">
        <v>22</v>
      </c>
      <c r="U864" s="234" t="s">
        <v>22</v>
      </c>
      <c r="V864" s="324" t="s">
        <v>141</v>
      </c>
      <c r="W864" s="324"/>
    </row>
    <row r="865" spans="1:23" s="212" customFormat="1" ht="25.5">
      <c r="A865" s="324" t="s">
        <v>2720</v>
      </c>
      <c r="B865" s="324" t="s">
        <v>2721</v>
      </c>
      <c r="C865" s="324" t="s">
        <v>170</v>
      </c>
      <c r="D865" s="324" t="s">
        <v>2741</v>
      </c>
      <c r="E865" s="232">
        <v>45231</v>
      </c>
      <c r="F865" s="391">
        <v>45275</v>
      </c>
      <c r="G865" s="391"/>
      <c r="H865" s="391"/>
      <c r="I865" s="378">
        <v>679897</v>
      </c>
      <c r="J865" s="380"/>
      <c r="K865" s="381" t="s">
        <v>210</v>
      </c>
      <c r="L865" s="386">
        <v>0</v>
      </c>
      <c r="M865" s="324">
        <v>138</v>
      </c>
      <c r="N865" s="324" t="s">
        <v>22</v>
      </c>
      <c r="O865" s="324" t="s">
        <v>22</v>
      </c>
      <c r="P865" s="324" t="s">
        <v>22</v>
      </c>
      <c r="Q865" s="324" t="s">
        <v>22</v>
      </c>
      <c r="R865" s="324" t="s">
        <v>22</v>
      </c>
      <c r="S865" s="324" t="s">
        <v>22</v>
      </c>
      <c r="T865" s="234" t="s">
        <v>22</v>
      </c>
      <c r="U865" s="234" t="s">
        <v>22</v>
      </c>
      <c r="V865" s="324" t="s">
        <v>141</v>
      </c>
      <c r="W865" s="324"/>
    </row>
    <row r="866" spans="1:23" s="212" customFormat="1" ht="25.5">
      <c r="A866" s="493" t="s">
        <v>2680</v>
      </c>
      <c r="B866" s="493" t="s">
        <v>2722</v>
      </c>
      <c r="C866" s="493" t="s">
        <v>515</v>
      </c>
      <c r="D866" s="493" t="s">
        <v>2723</v>
      </c>
      <c r="E866" s="495">
        <v>45183</v>
      </c>
      <c r="F866" s="496">
        <v>45413</v>
      </c>
      <c r="G866" s="496"/>
      <c r="H866" s="496"/>
      <c r="I866" s="378">
        <v>5113741</v>
      </c>
      <c r="J866" s="497"/>
      <c r="K866" s="381" t="s">
        <v>210</v>
      </c>
      <c r="L866" s="386">
        <v>7</v>
      </c>
      <c r="M866" s="493">
        <v>138</v>
      </c>
      <c r="N866" s="493" t="s">
        <v>22</v>
      </c>
      <c r="O866" s="493" t="s">
        <v>22</v>
      </c>
      <c r="P866" s="493" t="s">
        <v>22</v>
      </c>
      <c r="Q866" s="493" t="s">
        <v>22</v>
      </c>
      <c r="R866" s="493" t="s">
        <v>22</v>
      </c>
      <c r="S866" s="493" t="s">
        <v>22</v>
      </c>
      <c r="T866" s="494" t="s">
        <v>22</v>
      </c>
      <c r="U866" s="494" t="s">
        <v>22</v>
      </c>
      <c r="V866" s="493" t="s">
        <v>141</v>
      </c>
      <c r="W866" s="493"/>
    </row>
    <row r="867" spans="1:23" s="212" customFormat="1" ht="38.25">
      <c r="A867" s="493" t="s">
        <v>2905</v>
      </c>
      <c r="B867" s="493" t="s">
        <v>2795</v>
      </c>
      <c r="C867" s="493" t="s">
        <v>2796</v>
      </c>
      <c r="D867" s="493" t="s">
        <v>2797</v>
      </c>
      <c r="E867" s="349">
        <v>45236</v>
      </c>
      <c r="F867" s="496">
        <v>45427</v>
      </c>
      <c r="G867" s="496"/>
      <c r="H867" s="496"/>
      <c r="I867" s="527">
        <v>9228939.5399999991</v>
      </c>
      <c r="J867" s="497"/>
      <c r="K867" s="381" t="s">
        <v>210</v>
      </c>
      <c r="L867" s="386">
        <v>0</v>
      </c>
      <c r="M867" s="493" t="s">
        <v>22</v>
      </c>
      <c r="N867" s="493">
        <v>138</v>
      </c>
      <c r="O867" s="493" t="s">
        <v>22</v>
      </c>
      <c r="P867" s="493" t="s">
        <v>22</v>
      </c>
      <c r="Q867" s="493" t="s">
        <v>22</v>
      </c>
      <c r="R867" s="493" t="s">
        <v>22</v>
      </c>
      <c r="S867" s="493" t="s">
        <v>22</v>
      </c>
      <c r="T867" s="494" t="s">
        <v>22</v>
      </c>
      <c r="U867" s="494" t="s">
        <v>22</v>
      </c>
      <c r="V867" s="493" t="s">
        <v>141</v>
      </c>
      <c r="W867" s="493"/>
    </row>
    <row r="868" spans="1:23" s="212" customFormat="1" ht="38.25">
      <c r="A868" s="493" t="s">
        <v>2906</v>
      </c>
      <c r="B868" s="493" t="s">
        <v>2798</v>
      </c>
      <c r="C868" s="493" t="s">
        <v>41</v>
      </c>
      <c r="D868" s="493" t="s">
        <v>2799</v>
      </c>
      <c r="E868" s="354">
        <v>45299</v>
      </c>
      <c r="F868" s="496">
        <v>45427</v>
      </c>
      <c r="G868" s="496"/>
      <c r="H868" s="496"/>
      <c r="I868" s="378"/>
      <c r="J868" s="497"/>
      <c r="K868" s="381" t="s">
        <v>210</v>
      </c>
      <c r="L868" s="386">
        <v>0</v>
      </c>
      <c r="M868" s="493" t="s">
        <v>22</v>
      </c>
      <c r="N868" s="493">
        <v>138</v>
      </c>
      <c r="O868" s="493" t="s">
        <v>22</v>
      </c>
      <c r="P868" s="493" t="s">
        <v>22</v>
      </c>
      <c r="Q868" s="493" t="s">
        <v>22</v>
      </c>
      <c r="R868" s="493" t="s">
        <v>22</v>
      </c>
      <c r="S868" s="493" t="s">
        <v>22</v>
      </c>
      <c r="T868" s="494" t="s">
        <v>22</v>
      </c>
      <c r="U868" s="494" t="s">
        <v>22</v>
      </c>
      <c r="V868" s="493" t="s">
        <v>141</v>
      </c>
      <c r="W868" s="493"/>
    </row>
    <row r="869" spans="1:23" s="212" customFormat="1" ht="25.5">
      <c r="A869" s="493" t="s">
        <v>2907</v>
      </c>
      <c r="B869" s="493" t="s">
        <v>2800</v>
      </c>
      <c r="C869" s="493" t="s">
        <v>2916</v>
      </c>
      <c r="D869" s="493" t="s">
        <v>2801</v>
      </c>
      <c r="E869" s="498">
        <v>45450</v>
      </c>
      <c r="F869" s="496">
        <v>45610</v>
      </c>
      <c r="G869" s="496"/>
      <c r="H869" s="496"/>
      <c r="I869" s="378"/>
      <c r="J869" s="497"/>
      <c r="K869" s="381" t="s">
        <v>210</v>
      </c>
      <c r="L869" s="386">
        <v>0</v>
      </c>
      <c r="M869" s="493" t="s">
        <v>22</v>
      </c>
      <c r="N869" s="493">
        <v>345</v>
      </c>
      <c r="O869" s="493" t="s">
        <v>22</v>
      </c>
      <c r="P869" s="493" t="s">
        <v>22</v>
      </c>
      <c r="Q869" s="493" t="s">
        <v>22</v>
      </c>
      <c r="R869" s="493" t="s">
        <v>22</v>
      </c>
      <c r="S869" s="493" t="s">
        <v>22</v>
      </c>
      <c r="T869" s="494" t="s">
        <v>22</v>
      </c>
      <c r="U869" s="494" t="s">
        <v>22</v>
      </c>
      <c r="V869" s="493" t="s">
        <v>141</v>
      </c>
      <c r="W869" s="493"/>
    </row>
    <row r="870" spans="1:23" s="212" customFormat="1" ht="25.5">
      <c r="A870" s="493" t="s">
        <v>2908</v>
      </c>
      <c r="B870" s="493" t="s">
        <v>2802</v>
      </c>
      <c r="C870" s="493" t="s">
        <v>1500</v>
      </c>
      <c r="D870" s="493" t="s">
        <v>2803</v>
      </c>
      <c r="E870" s="495">
        <v>45369</v>
      </c>
      <c r="F870" s="496">
        <v>45613</v>
      </c>
      <c r="G870" s="496"/>
      <c r="H870" s="496"/>
      <c r="I870" s="378"/>
      <c r="J870" s="497"/>
      <c r="K870" s="381" t="s">
        <v>210</v>
      </c>
      <c r="L870" s="386">
        <v>0</v>
      </c>
      <c r="M870" s="493" t="s">
        <v>22</v>
      </c>
      <c r="N870" s="493">
        <v>138</v>
      </c>
      <c r="O870" s="493" t="s">
        <v>22</v>
      </c>
      <c r="P870" s="493" t="s">
        <v>22</v>
      </c>
      <c r="Q870" s="493" t="s">
        <v>22</v>
      </c>
      <c r="R870" s="493" t="s">
        <v>22</v>
      </c>
      <c r="S870" s="493" t="s">
        <v>22</v>
      </c>
      <c r="T870" s="494" t="s">
        <v>22</v>
      </c>
      <c r="U870" s="494" t="s">
        <v>22</v>
      </c>
      <c r="V870" s="493" t="s">
        <v>141</v>
      </c>
      <c r="W870" s="493"/>
    </row>
    <row r="871" spans="1:23" s="212" customFormat="1" ht="25.5">
      <c r="A871" s="493" t="s">
        <v>2780</v>
      </c>
      <c r="B871" s="493" t="s">
        <v>2804</v>
      </c>
      <c r="C871" s="493" t="s">
        <v>146</v>
      </c>
      <c r="D871" s="493" t="s">
        <v>399</v>
      </c>
      <c r="E871" s="514">
        <v>45224</v>
      </c>
      <c r="F871" s="496">
        <v>45291</v>
      </c>
      <c r="G871" s="496"/>
      <c r="H871" s="496"/>
      <c r="I871" s="378">
        <v>658291.58999999997</v>
      </c>
      <c r="J871" s="497"/>
      <c r="K871" s="381" t="s">
        <v>210</v>
      </c>
      <c r="L871" s="262">
        <v>50</v>
      </c>
      <c r="M871" s="493">
        <v>138</v>
      </c>
      <c r="N871" s="493" t="s">
        <v>22</v>
      </c>
      <c r="O871" s="493" t="s">
        <v>22</v>
      </c>
      <c r="P871" s="493" t="s">
        <v>22</v>
      </c>
      <c r="Q871" s="493" t="s">
        <v>22</v>
      </c>
      <c r="R871" s="493" t="s">
        <v>22</v>
      </c>
      <c r="S871" s="493" t="s">
        <v>22</v>
      </c>
      <c r="T871" s="494" t="s">
        <v>22</v>
      </c>
      <c r="U871" s="494" t="s">
        <v>22</v>
      </c>
      <c r="V871" s="493" t="s">
        <v>141</v>
      </c>
      <c r="W871" s="493"/>
    </row>
    <row r="872" spans="1:23" s="264" customFormat="1" ht="25.5">
      <c r="A872" s="260" t="s">
        <v>2909</v>
      </c>
      <c r="B872" s="260" t="s">
        <v>2805</v>
      </c>
      <c r="C872" s="260" t="s">
        <v>133</v>
      </c>
      <c r="D872" s="260" t="s">
        <v>2803</v>
      </c>
      <c r="E872" s="349">
        <v>45293</v>
      </c>
      <c r="F872" s="345">
        <v>45427</v>
      </c>
      <c r="G872" s="345"/>
      <c r="H872" s="345"/>
      <c r="I872" s="378"/>
      <c r="J872" s="348"/>
      <c r="K872" s="342" t="s">
        <v>210</v>
      </c>
      <c r="L872" s="386">
        <v>0</v>
      </c>
      <c r="M872" s="260" t="s">
        <v>22</v>
      </c>
      <c r="N872" s="260">
        <v>138</v>
      </c>
      <c r="O872" s="260" t="s">
        <v>22</v>
      </c>
      <c r="P872" s="260" t="s">
        <v>22</v>
      </c>
      <c r="Q872" s="260" t="s">
        <v>22</v>
      </c>
      <c r="R872" s="260" t="s">
        <v>22</v>
      </c>
      <c r="S872" s="260" t="s">
        <v>22</v>
      </c>
      <c r="T872" s="265" t="s">
        <v>22</v>
      </c>
      <c r="U872" s="265" t="s">
        <v>22</v>
      </c>
      <c r="V872" s="260" t="s">
        <v>141</v>
      </c>
      <c r="W872" s="260"/>
    </row>
    <row r="873" spans="1:23" s="264" customFormat="1" ht="25.5">
      <c r="A873" s="260" t="s">
        <v>2975</v>
      </c>
      <c r="B873" s="260" t="s">
        <v>2976</v>
      </c>
      <c r="C873" s="260" t="s">
        <v>237</v>
      </c>
      <c r="D873" s="260" t="s">
        <v>2977</v>
      </c>
      <c r="E873" s="349">
        <v>45355</v>
      </c>
      <c r="F873" s="345">
        <v>45397</v>
      </c>
      <c r="G873" s="345"/>
      <c r="H873" s="345"/>
      <c r="I873" s="378"/>
      <c r="J873" s="348"/>
      <c r="K873" s="342"/>
      <c r="L873" s="350">
        <v>0</v>
      </c>
      <c r="M873" s="260">
        <v>138</v>
      </c>
      <c r="N873" s="260" t="s">
        <v>22</v>
      </c>
      <c r="O873" s="260" t="s">
        <v>22</v>
      </c>
      <c r="P873" s="260" t="s">
        <v>22</v>
      </c>
      <c r="Q873" s="260" t="s">
        <v>22</v>
      </c>
      <c r="R873" s="260" t="s">
        <v>22</v>
      </c>
      <c r="S873" s="260" t="s">
        <v>22</v>
      </c>
      <c r="T873" s="265" t="s">
        <v>22</v>
      </c>
      <c r="U873" s="265" t="s">
        <v>22</v>
      </c>
      <c r="V873" s="260" t="s">
        <v>141</v>
      </c>
      <c r="W873" s="260"/>
    </row>
    <row r="874" spans="1:23" s="264" customFormat="1" ht="25.5">
      <c r="A874" s="260" t="s">
        <v>2978</v>
      </c>
      <c r="B874" s="260" t="s">
        <v>2979</v>
      </c>
      <c r="C874" s="260" t="s">
        <v>173</v>
      </c>
      <c r="D874" s="260" t="s">
        <v>2980</v>
      </c>
      <c r="E874" s="349">
        <v>44985</v>
      </c>
      <c r="F874" s="345">
        <v>44992</v>
      </c>
      <c r="G874" s="345">
        <v>44992</v>
      </c>
      <c r="H874" s="345"/>
      <c r="I874" s="378">
        <v>931806.81000000006</v>
      </c>
      <c r="J874" s="348"/>
      <c r="K874" s="342"/>
      <c r="L874" s="386">
        <v>100</v>
      </c>
      <c r="M874" s="260">
        <v>345</v>
      </c>
      <c r="N874" s="260" t="s">
        <v>22</v>
      </c>
      <c r="O874" s="260" t="s">
        <v>22</v>
      </c>
      <c r="P874" s="260" t="s">
        <v>22</v>
      </c>
      <c r="Q874" s="260" t="s">
        <v>22</v>
      </c>
      <c r="R874" s="260" t="s">
        <v>22</v>
      </c>
      <c r="S874" s="260" t="s">
        <v>22</v>
      </c>
      <c r="T874" s="265" t="s">
        <v>22</v>
      </c>
      <c r="U874" s="265" t="s">
        <v>22</v>
      </c>
      <c r="V874" s="260" t="s">
        <v>1499</v>
      </c>
      <c r="W874" s="260"/>
    </row>
    <row r="875" spans="1:23" s="264" customFormat="1" ht="25.5">
      <c r="A875" s="260" t="s">
        <v>2989</v>
      </c>
      <c r="B875" s="260" t="s">
        <v>2981</v>
      </c>
      <c r="C875" s="260" t="s">
        <v>481</v>
      </c>
      <c r="D875" s="260" t="s">
        <v>2982</v>
      </c>
      <c r="E875" s="349">
        <v>45313</v>
      </c>
      <c r="F875" s="345">
        <v>45427</v>
      </c>
      <c r="G875" s="345"/>
      <c r="H875" s="345"/>
      <c r="I875" s="378"/>
      <c r="J875" s="348"/>
      <c r="K875" s="342"/>
      <c r="L875" s="386">
        <v>0</v>
      </c>
      <c r="M875" s="260" t="s">
        <v>22</v>
      </c>
      <c r="N875" s="260">
        <v>345</v>
      </c>
      <c r="O875" s="260" t="s">
        <v>22</v>
      </c>
      <c r="P875" s="260" t="s">
        <v>22</v>
      </c>
      <c r="Q875" s="260" t="s">
        <v>22</v>
      </c>
      <c r="R875" s="260" t="s">
        <v>22</v>
      </c>
      <c r="S875" s="260" t="s">
        <v>22</v>
      </c>
      <c r="T875" s="265" t="s">
        <v>22</v>
      </c>
      <c r="U875" s="265" t="s">
        <v>22</v>
      </c>
      <c r="V875" s="260" t="s">
        <v>141</v>
      </c>
      <c r="W875" s="260"/>
    </row>
    <row r="876" spans="1:23" s="264" customFormat="1" ht="25.5">
      <c r="A876" s="260" t="s">
        <v>2990</v>
      </c>
      <c r="B876" s="260" t="s">
        <v>3129</v>
      </c>
      <c r="C876" s="260" t="s">
        <v>2983</v>
      </c>
      <c r="D876" s="260" t="s">
        <v>2129</v>
      </c>
      <c r="E876" s="349">
        <v>45553</v>
      </c>
      <c r="F876" s="345">
        <v>45785</v>
      </c>
      <c r="G876" s="345"/>
      <c r="H876" s="345"/>
      <c r="I876" s="378"/>
      <c r="J876" s="348"/>
      <c r="K876" s="342"/>
      <c r="L876" s="386">
        <v>0</v>
      </c>
      <c r="M876" s="260" t="s">
        <v>22</v>
      </c>
      <c r="N876" s="260">
        <v>345</v>
      </c>
      <c r="O876" s="260" t="s">
        <v>22</v>
      </c>
      <c r="P876" s="260" t="s">
        <v>22</v>
      </c>
      <c r="Q876" s="260" t="s">
        <v>22</v>
      </c>
      <c r="R876" s="260" t="s">
        <v>22</v>
      </c>
      <c r="S876" s="260" t="s">
        <v>22</v>
      </c>
      <c r="T876" s="265" t="s">
        <v>22</v>
      </c>
      <c r="U876" s="265" t="s">
        <v>22</v>
      </c>
      <c r="V876" s="260" t="s">
        <v>141</v>
      </c>
      <c r="W876" s="260"/>
    </row>
    <row r="877" spans="1:23" s="264" customFormat="1" ht="25.5">
      <c r="A877" s="260" t="s">
        <v>2984</v>
      </c>
      <c r="B877" s="260" t="s">
        <v>2985</v>
      </c>
      <c r="C877" s="260" t="s">
        <v>33</v>
      </c>
      <c r="D877" s="260" t="s">
        <v>2991</v>
      </c>
      <c r="E877" s="354">
        <v>46178</v>
      </c>
      <c r="F877" s="354">
        <v>46280</v>
      </c>
      <c r="G877" s="345"/>
      <c r="H877" s="345"/>
      <c r="I877" s="378"/>
      <c r="J877" s="348"/>
      <c r="K877" s="342"/>
      <c r="L877" s="386">
        <v>0</v>
      </c>
      <c r="M877" s="260">
        <v>69</v>
      </c>
      <c r="N877" s="260">
        <v>138</v>
      </c>
      <c r="O877" s="260" t="s">
        <v>22</v>
      </c>
      <c r="P877" s="260" t="s">
        <v>22</v>
      </c>
      <c r="Q877" s="260" t="s">
        <v>22</v>
      </c>
      <c r="R877" s="260" t="s">
        <v>22</v>
      </c>
      <c r="S877" s="260" t="s">
        <v>22</v>
      </c>
      <c r="T877" s="265" t="s">
        <v>22</v>
      </c>
      <c r="U877" s="265" t="s">
        <v>22</v>
      </c>
      <c r="V877" s="260" t="s">
        <v>141</v>
      </c>
      <c r="W877" s="260"/>
    </row>
    <row r="878" spans="1:23" s="264" customFormat="1" ht="25.5">
      <c r="A878" s="260" t="s">
        <v>2992</v>
      </c>
      <c r="B878" s="260" t="s">
        <v>2993</v>
      </c>
      <c r="C878" s="260" t="s">
        <v>2986</v>
      </c>
      <c r="D878" s="260" t="s">
        <v>2994</v>
      </c>
      <c r="E878" s="349">
        <v>46006</v>
      </c>
      <c r="F878" s="349">
        <v>46149</v>
      </c>
      <c r="G878" s="345"/>
      <c r="H878" s="345"/>
      <c r="I878" s="378"/>
      <c r="J878" s="348"/>
      <c r="K878" s="342"/>
      <c r="L878" s="386">
        <v>0</v>
      </c>
      <c r="M878" s="260" t="s">
        <v>22</v>
      </c>
      <c r="N878" s="260">
        <v>345</v>
      </c>
      <c r="O878" s="260" t="s">
        <v>22</v>
      </c>
      <c r="P878" s="260" t="s">
        <v>22</v>
      </c>
      <c r="Q878" s="260" t="s">
        <v>22</v>
      </c>
      <c r="R878" s="260" t="s">
        <v>22</v>
      </c>
      <c r="S878" s="260" t="s">
        <v>22</v>
      </c>
      <c r="T878" s="265" t="s">
        <v>22</v>
      </c>
      <c r="U878" s="265" t="s">
        <v>22</v>
      </c>
      <c r="V878" s="260" t="s">
        <v>141</v>
      </c>
      <c r="W878" s="260"/>
    </row>
    <row r="879" spans="1:23" s="264" customFormat="1" ht="38.25">
      <c r="A879" s="260" t="s">
        <v>2987</v>
      </c>
      <c r="B879" s="260" t="s">
        <v>2995</v>
      </c>
      <c r="C879" s="260" t="s">
        <v>1594</v>
      </c>
      <c r="D879" s="260" t="s">
        <v>3130</v>
      </c>
      <c r="E879" s="349">
        <v>45296</v>
      </c>
      <c r="F879" s="349">
        <v>45400</v>
      </c>
      <c r="G879" s="345"/>
      <c r="H879" s="345"/>
      <c r="I879" s="378"/>
      <c r="J879" s="348"/>
      <c r="K879" s="342"/>
      <c r="L879" s="386">
        <v>0</v>
      </c>
      <c r="M879" s="260">
        <v>345</v>
      </c>
      <c r="N879" s="260" t="s">
        <v>22</v>
      </c>
      <c r="O879" s="260" t="s">
        <v>22</v>
      </c>
      <c r="P879" s="260" t="s">
        <v>22</v>
      </c>
      <c r="Q879" s="260" t="s">
        <v>22</v>
      </c>
      <c r="R879" s="260" t="s">
        <v>22</v>
      </c>
      <c r="S879" s="260" t="s">
        <v>22</v>
      </c>
      <c r="T879" s="265" t="s">
        <v>22</v>
      </c>
      <c r="U879" s="265" t="s">
        <v>22</v>
      </c>
      <c r="V879" s="260" t="s">
        <v>141</v>
      </c>
      <c r="W879" s="260"/>
    </row>
    <row r="880" spans="1:23" s="264" customFormat="1" ht="25.5">
      <c r="A880" s="260" t="s">
        <v>2996</v>
      </c>
      <c r="B880" s="260" t="s">
        <v>2997</v>
      </c>
      <c r="C880" s="260" t="s">
        <v>146</v>
      </c>
      <c r="D880" s="260" t="s">
        <v>2998</v>
      </c>
      <c r="E880" s="349">
        <v>45187</v>
      </c>
      <c r="F880" s="310">
        <v>45268</v>
      </c>
      <c r="G880" s="345"/>
      <c r="H880" s="345"/>
      <c r="I880" s="378">
        <v>370936</v>
      </c>
      <c r="J880" s="348"/>
      <c r="K880" s="342"/>
      <c r="L880" s="262">
        <v>75</v>
      </c>
      <c r="M880" s="260">
        <v>138</v>
      </c>
      <c r="N880" s="260" t="s">
        <v>22</v>
      </c>
      <c r="O880" s="260" t="s">
        <v>22</v>
      </c>
      <c r="P880" s="260" t="s">
        <v>22</v>
      </c>
      <c r="Q880" s="260" t="s">
        <v>22</v>
      </c>
      <c r="R880" s="260" t="s">
        <v>22</v>
      </c>
      <c r="S880" s="260" t="s">
        <v>22</v>
      </c>
      <c r="T880" s="265" t="s">
        <v>22</v>
      </c>
      <c r="U880" s="265" t="s">
        <v>22</v>
      </c>
      <c r="V880" s="260" t="s">
        <v>141</v>
      </c>
      <c r="W880" s="260"/>
    </row>
    <row r="881" spans="1:23" s="264" customFormat="1" ht="25.5">
      <c r="A881" s="260" t="s">
        <v>2999</v>
      </c>
      <c r="B881" s="260" t="s">
        <v>3000</v>
      </c>
      <c r="C881" s="260" t="s">
        <v>682</v>
      </c>
      <c r="D881" s="260" t="s">
        <v>3001</v>
      </c>
      <c r="E881" s="349">
        <v>45348</v>
      </c>
      <c r="F881" s="354">
        <v>45366</v>
      </c>
      <c r="G881" s="345"/>
      <c r="H881" s="345"/>
      <c r="I881" s="378"/>
      <c r="J881" s="348"/>
      <c r="K881" s="342"/>
      <c r="L881" s="386">
        <v>0</v>
      </c>
      <c r="M881" s="260">
        <v>345</v>
      </c>
      <c r="N881" s="260" t="s">
        <v>22</v>
      </c>
      <c r="O881" s="260" t="s">
        <v>22</v>
      </c>
      <c r="P881" s="260" t="s">
        <v>22</v>
      </c>
      <c r="Q881" s="260" t="s">
        <v>22</v>
      </c>
      <c r="R881" s="260" t="s">
        <v>22</v>
      </c>
      <c r="S881" s="260" t="s">
        <v>22</v>
      </c>
      <c r="T881" s="265" t="s">
        <v>22</v>
      </c>
      <c r="U881" s="265" t="s">
        <v>22</v>
      </c>
      <c r="V881" s="260" t="s">
        <v>141</v>
      </c>
      <c r="W881" s="260"/>
    </row>
    <row r="882" spans="1:23" s="264" customFormat="1" ht="25.5">
      <c r="A882" s="260" t="s">
        <v>3002</v>
      </c>
      <c r="B882" s="260" t="s">
        <v>3003</v>
      </c>
      <c r="C882" s="260" t="s">
        <v>868</v>
      </c>
      <c r="D882" s="260" t="s">
        <v>3004</v>
      </c>
      <c r="E882" s="349">
        <v>45313</v>
      </c>
      <c r="F882" s="345">
        <v>45352</v>
      </c>
      <c r="G882" s="345"/>
      <c r="H882" s="345"/>
      <c r="I882" s="378"/>
      <c r="J882" s="348"/>
      <c r="K882" s="342"/>
      <c r="L882" s="386">
        <v>0</v>
      </c>
      <c r="M882" s="260">
        <v>345</v>
      </c>
      <c r="N882" s="260" t="s">
        <v>22</v>
      </c>
      <c r="O882" s="260" t="s">
        <v>22</v>
      </c>
      <c r="P882" s="260" t="s">
        <v>22</v>
      </c>
      <c r="Q882" s="260" t="s">
        <v>22</v>
      </c>
      <c r="R882" s="260" t="s">
        <v>22</v>
      </c>
      <c r="S882" s="260" t="s">
        <v>22</v>
      </c>
      <c r="T882" s="265" t="s">
        <v>22</v>
      </c>
      <c r="U882" s="265" t="s">
        <v>22</v>
      </c>
      <c r="V882" s="260" t="s">
        <v>141</v>
      </c>
      <c r="W882" s="260"/>
    </row>
    <row r="883" spans="1:23" s="264" customFormat="1" ht="25.5">
      <c r="A883" s="311" t="s">
        <v>3018</v>
      </c>
      <c r="B883" s="311" t="s">
        <v>3023</v>
      </c>
      <c r="C883" s="311" t="s">
        <v>44</v>
      </c>
      <c r="D883" s="311" t="s">
        <v>3024</v>
      </c>
      <c r="E883" s="514">
        <v>45362</v>
      </c>
      <c r="F883" s="499">
        <v>45427</v>
      </c>
      <c r="G883" s="345"/>
      <c r="H883" s="345"/>
      <c r="I883" s="378"/>
      <c r="J883" s="348"/>
      <c r="K883" s="342"/>
      <c r="L883" s="386">
        <v>0</v>
      </c>
      <c r="M883" s="260">
        <v>345</v>
      </c>
      <c r="N883" s="260" t="s">
        <v>22</v>
      </c>
      <c r="O883" s="260" t="s">
        <v>22</v>
      </c>
      <c r="P883" s="260" t="s">
        <v>22</v>
      </c>
      <c r="Q883" s="260" t="s">
        <v>22</v>
      </c>
      <c r="R883" s="260" t="s">
        <v>22</v>
      </c>
      <c r="S883" s="260" t="s">
        <v>22</v>
      </c>
      <c r="T883" s="265" t="s">
        <v>22</v>
      </c>
      <c r="U883" s="265" t="s">
        <v>22</v>
      </c>
      <c r="V883" s="260" t="s">
        <v>141</v>
      </c>
      <c r="W883" s="260"/>
    </row>
    <row r="884" spans="1:23" s="264" customFormat="1" ht="25.5">
      <c r="A884" s="311" t="s">
        <v>3025</v>
      </c>
      <c r="B884" s="311" t="s">
        <v>3026</v>
      </c>
      <c r="C884" s="311" t="s">
        <v>351</v>
      </c>
      <c r="D884" s="311" t="s">
        <v>3027</v>
      </c>
      <c r="E884" s="499">
        <v>45299</v>
      </c>
      <c r="F884" s="499">
        <v>45400</v>
      </c>
      <c r="G884" s="345"/>
      <c r="H884" s="345"/>
      <c r="I884" s="378"/>
      <c r="J884" s="348"/>
      <c r="K884" s="342"/>
      <c r="L884" s="386">
        <v>0</v>
      </c>
      <c r="M884" s="260">
        <v>138</v>
      </c>
      <c r="N884" s="260" t="s">
        <v>22</v>
      </c>
      <c r="O884" s="260" t="s">
        <v>22</v>
      </c>
      <c r="P884" s="260" t="s">
        <v>22</v>
      </c>
      <c r="Q884" s="260" t="s">
        <v>22</v>
      </c>
      <c r="R884" s="260" t="s">
        <v>22</v>
      </c>
      <c r="S884" s="260" t="s">
        <v>22</v>
      </c>
      <c r="T884" s="265" t="s">
        <v>22</v>
      </c>
      <c r="U884" s="265" t="s">
        <v>22</v>
      </c>
      <c r="V884" s="260" t="s">
        <v>141</v>
      </c>
      <c r="W884" s="260"/>
    </row>
    <row r="885" spans="1:23" s="264" customFormat="1" ht="38.1" customHeight="1">
      <c r="A885" s="311" t="s">
        <v>3028</v>
      </c>
      <c r="B885" s="311" t="s">
        <v>3029</v>
      </c>
      <c r="C885" s="311" t="s">
        <v>3030</v>
      </c>
      <c r="D885" s="311" t="s">
        <v>3031</v>
      </c>
      <c r="E885" s="514">
        <v>45223</v>
      </c>
      <c r="F885" s="499">
        <v>45428</v>
      </c>
      <c r="G885" s="345"/>
      <c r="H885" s="345"/>
      <c r="I885" s="527">
        <v>9187622.5299999993</v>
      </c>
      <c r="J885" s="348"/>
      <c r="K885" s="342"/>
      <c r="L885" s="262">
        <v>2</v>
      </c>
      <c r="M885" s="260" t="s">
        <v>22</v>
      </c>
      <c r="N885" s="260">
        <v>345</v>
      </c>
      <c r="O885" s="260" t="s">
        <v>22</v>
      </c>
      <c r="P885" s="260" t="s">
        <v>22</v>
      </c>
      <c r="Q885" s="260" t="s">
        <v>22</v>
      </c>
      <c r="R885" s="260" t="s">
        <v>22</v>
      </c>
      <c r="S885" s="260" t="s">
        <v>22</v>
      </c>
      <c r="T885" s="265" t="s">
        <v>22</v>
      </c>
      <c r="U885" s="265" t="s">
        <v>22</v>
      </c>
      <c r="V885" s="260" t="s">
        <v>141</v>
      </c>
      <c r="W885" s="260"/>
    </row>
    <row r="886" spans="1:23" s="264" customFormat="1" ht="30">
      <c r="A886" s="311" t="s">
        <v>3032</v>
      </c>
      <c r="B886" s="311" t="s">
        <v>3033</v>
      </c>
      <c r="C886" s="500" t="s">
        <v>41</v>
      </c>
      <c r="D886" s="311" t="s">
        <v>3034</v>
      </c>
      <c r="E886" s="291">
        <v>45425</v>
      </c>
      <c r="F886" s="499">
        <v>45443</v>
      </c>
      <c r="G886" s="345"/>
      <c r="H886" s="345"/>
      <c r="I886" s="378"/>
      <c r="J886" s="348"/>
      <c r="K886" s="342"/>
      <c r="L886" s="386">
        <v>0</v>
      </c>
      <c r="M886" s="260">
        <v>138</v>
      </c>
      <c r="N886" s="260" t="s">
        <v>22</v>
      </c>
      <c r="O886" s="260" t="s">
        <v>22</v>
      </c>
      <c r="P886" s="260" t="s">
        <v>22</v>
      </c>
      <c r="Q886" s="260" t="s">
        <v>22</v>
      </c>
      <c r="R886" s="260" t="s">
        <v>22</v>
      </c>
      <c r="S886" s="260" t="s">
        <v>22</v>
      </c>
      <c r="T886" s="265" t="s">
        <v>22</v>
      </c>
      <c r="U886" s="265" t="s">
        <v>22</v>
      </c>
      <c r="V886" s="260" t="s">
        <v>141</v>
      </c>
      <c r="W886" s="260"/>
    </row>
    <row r="887" spans="1:23" s="264" customFormat="1" ht="38.25">
      <c r="A887" s="311" t="s">
        <v>3021</v>
      </c>
      <c r="B887" s="311" t="s">
        <v>3035</v>
      </c>
      <c r="C887" s="311" t="s">
        <v>1351</v>
      </c>
      <c r="D887" s="311" t="s">
        <v>3036</v>
      </c>
      <c r="E887" s="499">
        <v>45236</v>
      </c>
      <c r="F887" s="499">
        <v>45427</v>
      </c>
      <c r="G887" s="345"/>
      <c r="H887" s="345"/>
      <c r="I887" s="528">
        <v>6276612.6699999999</v>
      </c>
      <c r="J887" s="348"/>
      <c r="K887" s="342"/>
      <c r="L887" s="386">
        <v>0</v>
      </c>
      <c r="M887" s="260">
        <v>138</v>
      </c>
      <c r="N887" s="260" t="s">
        <v>22</v>
      </c>
      <c r="O887" s="260" t="s">
        <v>22</v>
      </c>
      <c r="P887" s="260" t="s">
        <v>22</v>
      </c>
      <c r="Q887" s="260" t="s">
        <v>22</v>
      </c>
      <c r="R887" s="260" t="s">
        <v>22</v>
      </c>
      <c r="S887" s="260" t="s">
        <v>22</v>
      </c>
      <c r="T887" s="265" t="s">
        <v>22</v>
      </c>
      <c r="U887" s="265" t="s">
        <v>22</v>
      </c>
      <c r="V887" s="260" t="s">
        <v>141</v>
      </c>
      <c r="W887" s="260"/>
    </row>
    <row r="888" spans="1:23" s="264" customFormat="1" ht="27.95" customHeight="1">
      <c r="A888" s="311" t="s">
        <v>3037</v>
      </c>
      <c r="B888" s="311" t="s">
        <v>3038</v>
      </c>
      <c r="C888" s="311" t="s">
        <v>1864</v>
      </c>
      <c r="D888" s="311" t="s">
        <v>3039</v>
      </c>
      <c r="E888" s="499">
        <v>45231</v>
      </c>
      <c r="F888" s="499">
        <v>45413</v>
      </c>
      <c r="G888" s="345"/>
      <c r="H888" s="345"/>
      <c r="I888" s="527">
        <v>10372355.479999999</v>
      </c>
      <c r="J888" s="348"/>
      <c r="K888" s="342"/>
      <c r="L888" s="386">
        <v>0</v>
      </c>
      <c r="M888" s="260" t="s">
        <v>22</v>
      </c>
      <c r="N888" s="260">
        <v>138</v>
      </c>
      <c r="O888" s="260" t="s">
        <v>22</v>
      </c>
      <c r="P888" s="260" t="s">
        <v>22</v>
      </c>
      <c r="Q888" s="260" t="s">
        <v>22</v>
      </c>
      <c r="R888" s="260" t="s">
        <v>22</v>
      </c>
      <c r="S888" s="260" t="s">
        <v>22</v>
      </c>
      <c r="T888" s="265" t="s">
        <v>22</v>
      </c>
      <c r="U888" s="265" t="s">
        <v>22</v>
      </c>
      <c r="V888" s="260" t="s">
        <v>141</v>
      </c>
      <c r="W888" s="260"/>
    </row>
    <row r="889" spans="1:23" s="264" customFormat="1" ht="51">
      <c r="A889" s="311" t="s">
        <v>3020</v>
      </c>
      <c r="B889" s="311" t="s">
        <v>3040</v>
      </c>
      <c r="C889" s="311" t="s">
        <v>2141</v>
      </c>
      <c r="D889" s="311" t="s">
        <v>3041</v>
      </c>
      <c r="E889" s="291">
        <v>45278</v>
      </c>
      <c r="F889" s="499">
        <v>45427</v>
      </c>
      <c r="G889" s="345"/>
      <c r="H889" s="345"/>
      <c r="I889" s="378"/>
      <c r="J889" s="348"/>
      <c r="K889" s="342"/>
      <c r="L889" s="386">
        <v>0</v>
      </c>
      <c r="M889" s="260">
        <v>138</v>
      </c>
      <c r="N889" s="260" t="s">
        <v>22</v>
      </c>
      <c r="O889" s="260" t="s">
        <v>22</v>
      </c>
      <c r="P889" s="260" t="s">
        <v>22</v>
      </c>
      <c r="Q889" s="260" t="s">
        <v>22</v>
      </c>
      <c r="R889" s="260" t="s">
        <v>22</v>
      </c>
      <c r="S889" s="260" t="s">
        <v>22</v>
      </c>
      <c r="T889" s="265" t="s">
        <v>22</v>
      </c>
      <c r="U889" s="265" t="s">
        <v>22</v>
      </c>
      <c r="V889" s="260" t="s">
        <v>141</v>
      </c>
      <c r="W889" s="260"/>
    </row>
    <row r="890" spans="1:23" s="264" customFormat="1" ht="38.25">
      <c r="A890" s="311" t="s">
        <v>3042</v>
      </c>
      <c r="B890" s="311" t="s">
        <v>3043</v>
      </c>
      <c r="C890" s="311" t="s">
        <v>82</v>
      </c>
      <c r="D890" s="311" t="s">
        <v>3044</v>
      </c>
      <c r="E890" s="499">
        <v>45321</v>
      </c>
      <c r="F890" s="499">
        <v>45427</v>
      </c>
      <c r="G890" s="345"/>
      <c r="H890" s="345"/>
      <c r="I890" s="378"/>
      <c r="J890" s="348"/>
      <c r="K890" s="342"/>
      <c r="L890" s="386">
        <v>0</v>
      </c>
      <c r="M890" s="260">
        <v>345</v>
      </c>
      <c r="N890" s="260" t="s">
        <v>22</v>
      </c>
      <c r="O890" s="260" t="s">
        <v>22</v>
      </c>
      <c r="P890" s="260" t="s">
        <v>22</v>
      </c>
      <c r="Q890" s="260" t="s">
        <v>22</v>
      </c>
      <c r="R890" s="260" t="s">
        <v>22</v>
      </c>
      <c r="S890" s="260" t="s">
        <v>22</v>
      </c>
      <c r="T890" s="265" t="s">
        <v>22</v>
      </c>
      <c r="U890" s="265" t="s">
        <v>22</v>
      </c>
      <c r="V890" s="260" t="s">
        <v>141</v>
      </c>
      <c r="W890" s="260"/>
    </row>
    <row r="891" spans="1:23" s="264" customFormat="1" ht="25.5">
      <c r="A891" s="311" t="s">
        <v>3045</v>
      </c>
      <c r="B891" s="311" t="s">
        <v>3046</v>
      </c>
      <c r="C891" s="311" t="s">
        <v>116</v>
      </c>
      <c r="D891" s="311" t="s">
        <v>3047</v>
      </c>
      <c r="E891" s="514">
        <v>45264</v>
      </c>
      <c r="F891" s="499">
        <v>45427</v>
      </c>
      <c r="G891" s="345"/>
      <c r="H891" s="345"/>
      <c r="I891" s="378"/>
      <c r="J891" s="348"/>
      <c r="K891" s="342"/>
      <c r="L891" s="386">
        <v>0</v>
      </c>
      <c r="M891" s="260" t="s">
        <v>22</v>
      </c>
      <c r="N891" s="260">
        <v>138</v>
      </c>
      <c r="O891" s="260" t="s">
        <v>22</v>
      </c>
      <c r="P891" s="260" t="s">
        <v>22</v>
      </c>
      <c r="Q891" s="260" t="s">
        <v>22</v>
      </c>
      <c r="R891" s="260" t="s">
        <v>22</v>
      </c>
      <c r="S891" s="260" t="s">
        <v>22</v>
      </c>
      <c r="T891" s="265" t="s">
        <v>22</v>
      </c>
      <c r="U891" s="265" t="s">
        <v>22</v>
      </c>
      <c r="V891" s="260" t="s">
        <v>141</v>
      </c>
      <c r="W891" s="260"/>
    </row>
    <row r="892" spans="1:23" s="264" customFormat="1" ht="25.5">
      <c r="A892" s="311" t="s">
        <v>3106</v>
      </c>
      <c r="B892" s="311" t="s">
        <v>3048</v>
      </c>
      <c r="C892" s="311" t="s">
        <v>26</v>
      </c>
      <c r="D892" s="311" t="s">
        <v>3049</v>
      </c>
      <c r="E892" s="354">
        <v>45348</v>
      </c>
      <c r="F892" s="499">
        <v>45427</v>
      </c>
      <c r="G892" s="345"/>
      <c r="H892" s="345"/>
      <c r="I892" s="378"/>
      <c r="J892" s="348"/>
      <c r="K892" s="342"/>
      <c r="L892" s="386">
        <v>0</v>
      </c>
      <c r="M892" s="260" t="s">
        <v>22</v>
      </c>
      <c r="N892" s="260">
        <v>138</v>
      </c>
      <c r="O892" s="260" t="s">
        <v>22</v>
      </c>
      <c r="P892" s="260" t="s">
        <v>22</v>
      </c>
      <c r="Q892" s="260" t="s">
        <v>22</v>
      </c>
      <c r="R892" s="260" t="s">
        <v>22</v>
      </c>
      <c r="S892" s="260" t="s">
        <v>22</v>
      </c>
      <c r="T892" s="265" t="s">
        <v>22</v>
      </c>
      <c r="U892" s="265" t="s">
        <v>22</v>
      </c>
      <c r="V892" s="260" t="s">
        <v>141</v>
      </c>
      <c r="W892" s="260"/>
    </row>
    <row r="893" spans="1:23" s="264" customFormat="1" ht="25.5">
      <c r="A893" s="311" t="s">
        <v>3050</v>
      </c>
      <c r="B893" s="311" t="s">
        <v>3051</v>
      </c>
      <c r="C893" s="311" t="s">
        <v>41</v>
      </c>
      <c r="D893" s="311" t="s">
        <v>3052</v>
      </c>
      <c r="E893" s="354">
        <v>45390</v>
      </c>
      <c r="F893" s="499">
        <v>45427</v>
      </c>
      <c r="G893" s="345"/>
      <c r="H893" s="345"/>
      <c r="I893" s="378"/>
      <c r="J893" s="348"/>
      <c r="K893" s="342"/>
      <c r="L893" s="386">
        <v>0</v>
      </c>
      <c r="M893" s="260">
        <v>138</v>
      </c>
      <c r="N893" s="260" t="s">
        <v>22</v>
      </c>
      <c r="O893" s="260" t="s">
        <v>22</v>
      </c>
      <c r="P893" s="260" t="s">
        <v>22</v>
      </c>
      <c r="Q893" s="260" t="s">
        <v>22</v>
      </c>
      <c r="R893" s="260" t="s">
        <v>22</v>
      </c>
      <c r="S893" s="260" t="s">
        <v>22</v>
      </c>
      <c r="T893" s="265" t="s">
        <v>22</v>
      </c>
      <c r="U893" s="265" t="s">
        <v>22</v>
      </c>
      <c r="V893" s="260" t="s">
        <v>141</v>
      </c>
      <c r="W893" s="260"/>
    </row>
    <row r="894" spans="1:23" s="264" customFormat="1" ht="38.25">
      <c r="A894" s="311" t="s">
        <v>3053</v>
      </c>
      <c r="B894" s="311" t="s">
        <v>3054</v>
      </c>
      <c r="C894" s="311" t="s">
        <v>254</v>
      </c>
      <c r="D894" s="311" t="s">
        <v>3055</v>
      </c>
      <c r="E894" s="354">
        <v>45362</v>
      </c>
      <c r="F894" s="354">
        <v>45427</v>
      </c>
      <c r="G894" s="345"/>
      <c r="H894" s="345"/>
      <c r="I894" s="378"/>
      <c r="J894" s="348"/>
      <c r="K894" s="342"/>
      <c r="L894" s="386">
        <v>0</v>
      </c>
      <c r="M894" s="260">
        <v>138</v>
      </c>
      <c r="N894" s="260" t="s">
        <v>22</v>
      </c>
      <c r="O894" s="260" t="s">
        <v>22</v>
      </c>
      <c r="P894" s="260" t="s">
        <v>22</v>
      </c>
      <c r="Q894" s="260" t="s">
        <v>22</v>
      </c>
      <c r="R894" s="260" t="s">
        <v>22</v>
      </c>
      <c r="S894" s="260" t="s">
        <v>22</v>
      </c>
      <c r="T894" s="265" t="s">
        <v>22</v>
      </c>
      <c r="U894" s="265" t="s">
        <v>22</v>
      </c>
      <c r="V894" s="260" t="s">
        <v>141</v>
      </c>
      <c r="W894" s="260"/>
    </row>
    <row r="895" spans="1:23" s="264" customFormat="1" ht="38.25">
      <c r="A895" s="311" t="s">
        <v>3056</v>
      </c>
      <c r="B895" s="311" t="s">
        <v>3057</v>
      </c>
      <c r="C895" s="311" t="s">
        <v>2699</v>
      </c>
      <c r="D895" s="311" t="s">
        <v>329</v>
      </c>
      <c r="E895" s="291">
        <v>45264</v>
      </c>
      <c r="F895" s="499">
        <v>45413</v>
      </c>
      <c r="G895" s="345"/>
      <c r="H895" s="345"/>
      <c r="I895" s="378"/>
      <c r="J895" s="348"/>
      <c r="K895" s="342"/>
      <c r="L895" s="386">
        <v>0</v>
      </c>
      <c r="M895" s="260" t="s">
        <v>22</v>
      </c>
      <c r="N895" s="260">
        <v>138</v>
      </c>
      <c r="O895" s="260" t="s">
        <v>22</v>
      </c>
      <c r="P895" s="260" t="s">
        <v>22</v>
      </c>
      <c r="Q895" s="260" t="s">
        <v>22</v>
      </c>
      <c r="R895" s="260" t="s">
        <v>22</v>
      </c>
      <c r="S895" s="260" t="s">
        <v>22</v>
      </c>
      <c r="T895" s="265" t="s">
        <v>22</v>
      </c>
      <c r="U895" s="265" t="s">
        <v>22</v>
      </c>
      <c r="V895" s="260" t="s">
        <v>141</v>
      </c>
      <c r="W895" s="260"/>
    </row>
    <row r="896" spans="1:23" s="264" customFormat="1" ht="25.5">
      <c r="A896" s="311" t="s">
        <v>3058</v>
      </c>
      <c r="B896" s="311" t="s">
        <v>3059</v>
      </c>
      <c r="C896" s="311" t="s">
        <v>110</v>
      </c>
      <c r="D896" s="311" t="s">
        <v>1859</v>
      </c>
      <c r="E896" s="499">
        <v>45299</v>
      </c>
      <c r="F896" s="499">
        <v>45397</v>
      </c>
      <c r="G896" s="345"/>
      <c r="H896" s="345"/>
      <c r="I896" s="378"/>
      <c r="J896" s="348"/>
      <c r="K896" s="342"/>
      <c r="L896" s="386">
        <v>0</v>
      </c>
      <c r="M896" s="260" t="s">
        <v>22</v>
      </c>
      <c r="N896" s="260">
        <v>138</v>
      </c>
      <c r="O896" s="260" t="s">
        <v>22</v>
      </c>
      <c r="P896" s="260" t="s">
        <v>22</v>
      </c>
      <c r="Q896" s="260" t="s">
        <v>22</v>
      </c>
      <c r="R896" s="260" t="s">
        <v>22</v>
      </c>
      <c r="S896" s="260" t="s">
        <v>22</v>
      </c>
      <c r="T896" s="265" t="s">
        <v>22</v>
      </c>
      <c r="U896" s="265" t="s">
        <v>22</v>
      </c>
      <c r="V896" s="260" t="s">
        <v>141</v>
      </c>
      <c r="W896" s="260"/>
    </row>
    <row r="897" spans="1:23" s="264" customFormat="1" ht="25.5">
      <c r="A897" s="311" t="s">
        <v>3060</v>
      </c>
      <c r="B897" s="311" t="s">
        <v>3061</v>
      </c>
      <c r="C897" s="311" t="s">
        <v>110</v>
      </c>
      <c r="D897" s="311" t="s">
        <v>1859</v>
      </c>
      <c r="E897" s="499">
        <v>45337</v>
      </c>
      <c r="F897" s="499">
        <v>45427</v>
      </c>
      <c r="G897" s="345"/>
      <c r="H897" s="345"/>
      <c r="I897" s="378"/>
      <c r="J897" s="348"/>
      <c r="K897" s="342"/>
      <c r="L897" s="386">
        <v>0</v>
      </c>
      <c r="M897" s="260" t="s">
        <v>22</v>
      </c>
      <c r="N897" s="260">
        <v>138</v>
      </c>
      <c r="O897" s="260" t="s">
        <v>22</v>
      </c>
      <c r="P897" s="260" t="s">
        <v>22</v>
      </c>
      <c r="Q897" s="260" t="s">
        <v>22</v>
      </c>
      <c r="R897" s="260" t="s">
        <v>22</v>
      </c>
      <c r="S897" s="260" t="s">
        <v>22</v>
      </c>
      <c r="T897" s="265" t="s">
        <v>22</v>
      </c>
      <c r="U897" s="265" t="s">
        <v>22</v>
      </c>
      <c r="V897" s="260" t="s">
        <v>141</v>
      </c>
      <c r="W897" s="260"/>
    </row>
    <row r="898" spans="1:23" s="264" customFormat="1" ht="25.5">
      <c r="A898" s="311" t="s">
        <v>3561</v>
      </c>
      <c r="B898" s="311" t="s">
        <v>3062</v>
      </c>
      <c r="C898" s="311" t="s">
        <v>104</v>
      </c>
      <c r="D898" s="311" t="s">
        <v>3063</v>
      </c>
      <c r="E898" s="514">
        <v>45215</v>
      </c>
      <c r="F898" s="499">
        <v>45215</v>
      </c>
      <c r="G898" s="345"/>
      <c r="H898" s="345"/>
      <c r="I898" s="378">
        <v>265416.97999999998</v>
      </c>
      <c r="J898" s="348"/>
      <c r="K898" s="342"/>
      <c r="L898" s="262">
        <v>50</v>
      </c>
      <c r="M898" s="260">
        <v>138</v>
      </c>
      <c r="N898" s="260" t="s">
        <v>22</v>
      </c>
      <c r="O898" s="260" t="s">
        <v>22</v>
      </c>
      <c r="P898" s="260" t="s">
        <v>22</v>
      </c>
      <c r="Q898" s="260" t="s">
        <v>22</v>
      </c>
      <c r="R898" s="260" t="s">
        <v>22</v>
      </c>
      <c r="S898" s="260" t="s">
        <v>22</v>
      </c>
      <c r="T898" s="265" t="s">
        <v>22</v>
      </c>
      <c r="U898" s="265" t="s">
        <v>22</v>
      </c>
      <c r="V898" s="260" t="s">
        <v>141</v>
      </c>
      <c r="W898" s="260"/>
    </row>
    <row r="899" spans="1:23" s="264" customFormat="1" ht="37.5" customHeight="1">
      <c r="A899" s="311" t="s">
        <v>3064</v>
      </c>
      <c r="B899" s="311" t="s">
        <v>3065</v>
      </c>
      <c r="C899" s="311" t="s">
        <v>145</v>
      </c>
      <c r="D899" s="311" t="s">
        <v>1731</v>
      </c>
      <c r="E899" s="499">
        <v>45264</v>
      </c>
      <c r="F899" s="499">
        <v>45471</v>
      </c>
      <c r="G899" s="345"/>
      <c r="H899" s="345"/>
      <c r="I899" s="378"/>
      <c r="J899" s="348"/>
      <c r="K899" s="342"/>
      <c r="L899" s="386">
        <v>0</v>
      </c>
      <c r="M899" s="260" t="s">
        <v>22</v>
      </c>
      <c r="N899" s="260">
        <v>138</v>
      </c>
      <c r="O899" s="260" t="s">
        <v>22</v>
      </c>
      <c r="P899" s="260" t="s">
        <v>22</v>
      </c>
      <c r="Q899" s="260" t="s">
        <v>22</v>
      </c>
      <c r="R899" s="260" t="s">
        <v>22</v>
      </c>
      <c r="S899" s="260" t="s">
        <v>22</v>
      </c>
      <c r="T899" s="265" t="s">
        <v>22</v>
      </c>
      <c r="U899" s="265" t="s">
        <v>22</v>
      </c>
      <c r="V899" s="260" t="s">
        <v>141</v>
      </c>
      <c r="W899" s="260"/>
    </row>
    <row r="900" spans="1:23" s="264" customFormat="1" ht="51">
      <c r="A900" s="311" t="s">
        <v>3066</v>
      </c>
      <c r="B900" s="311" t="s">
        <v>3067</v>
      </c>
      <c r="C900" s="311" t="s">
        <v>1815</v>
      </c>
      <c r="D900" s="311" t="s">
        <v>3068</v>
      </c>
      <c r="E900" s="291">
        <v>45320</v>
      </c>
      <c r="F900" s="499">
        <v>45427</v>
      </c>
      <c r="G900" s="345"/>
      <c r="H900" s="345"/>
      <c r="I900" s="378"/>
      <c r="J900" s="348"/>
      <c r="K900" s="342"/>
      <c r="L900" s="386">
        <v>0</v>
      </c>
      <c r="M900" s="260">
        <v>138</v>
      </c>
      <c r="N900" s="260" t="s">
        <v>22</v>
      </c>
      <c r="O900" s="260" t="s">
        <v>22</v>
      </c>
      <c r="P900" s="260" t="s">
        <v>22</v>
      </c>
      <c r="Q900" s="260" t="s">
        <v>22</v>
      </c>
      <c r="R900" s="260" t="s">
        <v>22</v>
      </c>
      <c r="S900" s="260" t="s">
        <v>22</v>
      </c>
      <c r="T900" s="265" t="s">
        <v>22</v>
      </c>
      <c r="U900" s="265" t="s">
        <v>22</v>
      </c>
      <c r="V900" s="260" t="s">
        <v>141</v>
      </c>
      <c r="W900" s="260"/>
    </row>
    <row r="901" spans="1:23" s="264" customFormat="1" ht="25.5">
      <c r="A901" s="311" t="s">
        <v>3069</v>
      </c>
      <c r="B901" s="311" t="s">
        <v>3070</v>
      </c>
      <c r="C901" s="311" t="s">
        <v>429</v>
      </c>
      <c r="D901" s="311" t="s">
        <v>3071</v>
      </c>
      <c r="E901" s="499">
        <v>45292</v>
      </c>
      <c r="F901" s="354">
        <v>45427</v>
      </c>
      <c r="G901" s="345"/>
      <c r="H901" s="345"/>
      <c r="I901" s="378"/>
      <c r="J901" s="348"/>
      <c r="K901" s="342"/>
      <c r="L901" s="386">
        <v>0</v>
      </c>
      <c r="M901" s="260" t="s">
        <v>22</v>
      </c>
      <c r="N901" s="260">
        <v>345</v>
      </c>
      <c r="O901" s="260" t="s">
        <v>22</v>
      </c>
      <c r="P901" s="260" t="s">
        <v>22</v>
      </c>
      <c r="Q901" s="260" t="s">
        <v>22</v>
      </c>
      <c r="R901" s="260" t="s">
        <v>22</v>
      </c>
      <c r="S901" s="260" t="s">
        <v>22</v>
      </c>
      <c r="T901" s="265" t="s">
        <v>22</v>
      </c>
      <c r="U901" s="265" t="s">
        <v>22</v>
      </c>
      <c r="V901" s="260" t="s">
        <v>141</v>
      </c>
      <c r="W901" s="260"/>
    </row>
    <row r="902" spans="1:23" s="264" customFormat="1" ht="38.25">
      <c r="A902" s="311" t="s">
        <v>3022</v>
      </c>
      <c r="B902" s="311" t="s">
        <v>3072</v>
      </c>
      <c r="C902" s="500" t="s">
        <v>3073</v>
      </c>
      <c r="D902" s="311" t="s">
        <v>3074</v>
      </c>
      <c r="E902" s="354">
        <v>45306</v>
      </c>
      <c r="F902" s="499">
        <v>45473</v>
      </c>
      <c r="G902" s="345"/>
      <c r="H902" s="345"/>
      <c r="I902" s="378"/>
      <c r="J902" s="348"/>
      <c r="K902" s="342"/>
      <c r="L902" s="386">
        <v>0</v>
      </c>
      <c r="M902" s="260" t="s">
        <v>22</v>
      </c>
      <c r="N902" s="260">
        <v>138</v>
      </c>
      <c r="O902" s="260" t="s">
        <v>22</v>
      </c>
      <c r="P902" s="260" t="s">
        <v>22</v>
      </c>
      <c r="Q902" s="260" t="s">
        <v>22</v>
      </c>
      <c r="R902" s="260" t="s">
        <v>22</v>
      </c>
      <c r="S902" s="260" t="s">
        <v>22</v>
      </c>
      <c r="T902" s="265" t="s">
        <v>22</v>
      </c>
      <c r="U902" s="265" t="s">
        <v>22</v>
      </c>
      <c r="V902" s="260" t="s">
        <v>141</v>
      </c>
      <c r="W902" s="260"/>
    </row>
    <row r="903" spans="1:23" s="264" customFormat="1" ht="25.5">
      <c r="A903" s="311" t="s">
        <v>3075</v>
      </c>
      <c r="B903" s="311" t="s">
        <v>3076</v>
      </c>
      <c r="C903" s="311" t="s">
        <v>26</v>
      </c>
      <c r="D903" s="311" t="s">
        <v>3077</v>
      </c>
      <c r="E903" s="514">
        <v>45299</v>
      </c>
      <c r="F903" s="499">
        <v>45427</v>
      </c>
      <c r="G903" s="345"/>
      <c r="H903" s="345"/>
      <c r="I903" s="378"/>
      <c r="J903" s="348"/>
      <c r="K903" s="342"/>
      <c r="L903" s="386">
        <v>0</v>
      </c>
      <c r="M903" s="260">
        <v>138</v>
      </c>
      <c r="N903" s="260" t="s">
        <v>22</v>
      </c>
      <c r="O903" s="260" t="s">
        <v>22</v>
      </c>
      <c r="P903" s="260" t="s">
        <v>22</v>
      </c>
      <c r="Q903" s="260" t="s">
        <v>22</v>
      </c>
      <c r="R903" s="260" t="s">
        <v>22</v>
      </c>
      <c r="S903" s="260" t="s">
        <v>22</v>
      </c>
      <c r="T903" s="265" t="s">
        <v>22</v>
      </c>
      <c r="U903" s="265" t="s">
        <v>22</v>
      </c>
      <c r="V903" s="260" t="s">
        <v>141</v>
      </c>
      <c r="W903" s="260"/>
    </row>
    <row r="904" spans="1:23" s="264" customFormat="1" ht="38.25">
      <c r="A904" s="311" t="s">
        <v>3078</v>
      </c>
      <c r="B904" s="311" t="s">
        <v>3079</v>
      </c>
      <c r="C904" s="311" t="s">
        <v>3080</v>
      </c>
      <c r="D904" s="311" t="s">
        <v>3081</v>
      </c>
      <c r="E904" s="354">
        <v>45306</v>
      </c>
      <c r="F904" s="499">
        <v>45427</v>
      </c>
      <c r="G904" s="345"/>
      <c r="H904" s="345"/>
      <c r="I904" s="378"/>
      <c r="J904" s="348"/>
      <c r="K904" s="342"/>
      <c r="L904" s="386">
        <v>0</v>
      </c>
      <c r="M904" s="260">
        <v>138</v>
      </c>
      <c r="N904" s="260" t="s">
        <v>22</v>
      </c>
      <c r="O904" s="260" t="s">
        <v>22</v>
      </c>
      <c r="P904" s="260" t="s">
        <v>22</v>
      </c>
      <c r="Q904" s="260" t="s">
        <v>22</v>
      </c>
      <c r="R904" s="260" t="s">
        <v>22</v>
      </c>
      <c r="S904" s="260" t="s">
        <v>22</v>
      </c>
      <c r="T904" s="265" t="s">
        <v>22</v>
      </c>
      <c r="U904" s="265" t="s">
        <v>22</v>
      </c>
      <c r="V904" s="260" t="s">
        <v>141</v>
      </c>
      <c r="W904" s="260"/>
    </row>
    <row r="905" spans="1:23" s="264" customFormat="1" ht="38.25">
      <c r="A905" s="311" t="s">
        <v>3082</v>
      </c>
      <c r="B905" s="311" t="s">
        <v>3083</v>
      </c>
      <c r="C905" s="311" t="s">
        <v>39</v>
      </c>
      <c r="D905" s="311" t="s">
        <v>3084</v>
      </c>
      <c r="E905" s="291">
        <v>45299</v>
      </c>
      <c r="F905" s="499">
        <v>45427</v>
      </c>
      <c r="G905" s="345"/>
      <c r="H905" s="345"/>
      <c r="I905" s="378"/>
      <c r="J905" s="348"/>
      <c r="K905" s="342"/>
      <c r="L905" s="386">
        <v>0</v>
      </c>
      <c r="M905" s="260">
        <v>138</v>
      </c>
      <c r="N905" s="260" t="s">
        <v>22</v>
      </c>
      <c r="O905" s="260" t="s">
        <v>22</v>
      </c>
      <c r="P905" s="260" t="s">
        <v>22</v>
      </c>
      <c r="Q905" s="260" t="s">
        <v>22</v>
      </c>
      <c r="R905" s="260" t="s">
        <v>22</v>
      </c>
      <c r="S905" s="260" t="s">
        <v>22</v>
      </c>
      <c r="T905" s="265" t="s">
        <v>22</v>
      </c>
      <c r="U905" s="265" t="s">
        <v>22</v>
      </c>
      <c r="V905" s="260" t="s">
        <v>141</v>
      </c>
      <c r="W905" s="260"/>
    </row>
    <row r="906" spans="1:23" s="264" customFormat="1" ht="51">
      <c r="A906" s="311" t="s">
        <v>3019</v>
      </c>
      <c r="B906" s="311" t="s">
        <v>3085</v>
      </c>
      <c r="C906" s="311" t="s">
        <v>40</v>
      </c>
      <c r="D906" s="311" t="s">
        <v>3086</v>
      </c>
      <c r="E906" s="291">
        <v>45299</v>
      </c>
      <c r="F906" s="499">
        <v>45427</v>
      </c>
      <c r="G906" s="345"/>
      <c r="H906" s="345"/>
      <c r="I906" s="378"/>
      <c r="J906" s="348"/>
      <c r="K906" s="342"/>
      <c r="L906" s="386">
        <v>0</v>
      </c>
      <c r="M906" s="260">
        <v>138</v>
      </c>
      <c r="N906" s="260" t="s">
        <v>22</v>
      </c>
      <c r="O906" s="260" t="s">
        <v>22</v>
      </c>
      <c r="P906" s="260" t="s">
        <v>22</v>
      </c>
      <c r="Q906" s="260" t="s">
        <v>22</v>
      </c>
      <c r="R906" s="260" t="s">
        <v>22</v>
      </c>
      <c r="S906" s="260" t="s">
        <v>22</v>
      </c>
      <c r="T906" s="265" t="s">
        <v>22</v>
      </c>
      <c r="U906" s="265" t="s">
        <v>22</v>
      </c>
      <c r="V906" s="260" t="s">
        <v>141</v>
      </c>
      <c r="W906" s="260"/>
    </row>
    <row r="907" spans="1:23" s="264" customFormat="1" ht="51">
      <c r="A907" s="311" t="s">
        <v>3770</v>
      </c>
      <c r="B907" s="311" t="s">
        <v>3088</v>
      </c>
      <c r="C907" s="311" t="s">
        <v>110</v>
      </c>
      <c r="D907" s="311" t="s">
        <v>3089</v>
      </c>
      <c r="E907" s="499">
        <v>45231</v>
      </c>
      <c r="F907" s="499">
        <v>45427</v>
      </c>
      <c r="G907" s="345"/>
      <c r="H907" s="345"/>
      <c r="I907" s="527">
        <v>8793582.6600000001</v>
      </c>
      <c r="J907" s="348"/>
      <c r="K907" s="342"/>
      <c r="L907" s="386">
        <v>0</v>
      </c>
      <c r="M907" s="260" t="s">
        <v>22</v>
      </c>
      <c r="N907" s="260">
        <v>138</v>
      </c>
      <c r="O907" s="260" t="s">
        <v>22</v>
      </c>
      <c r="P907" s="260" t="s">
        <v>22</v>
      </c>
      <c r="Q907" s="260" t="s">
        <v>22</v>
      </c>
      <c r="R907" s="260" t="s">
        <v>22</v>
      </c>
      <c r="S907" s="260" t="s">
        <v>22</v>
      </c>
      <c r="T907" s="265" t="s">
        <v>22</v>
      </c>
      <c r="U907" s="265" t="s">
        <v>22</v>
      </c>
      <c r="V907" s="260" t="s">
        <v>141</v>
      </c>
      <c r="W907" s="260"/>
    </row>
    <row r="908" spans="1:23" s="264" customFormat="1" ht="33.75" customHeight="1">
      <c r="A908" s="311" t="s">
        <v>3090</v>
      </c>
      <c r="B908" s="311" t="s">
        <v>3091</v>
      </c>
      <c r="C908" s="311" t="s">
        <v>3092</v>
      </c>
      <c r="D908" s="311" t="s">
        <v>3093</v>
      </c>
      <c r="E908" s="514">
        <v>45224</v>
      </c>
      <c r="F908" s="499">
        <v>45427</v>
      </c>
      <c r="G908" s="345"/>
      <c r="H908" s="345"/>
      <c r="I908" s="378">
        <v>9209567</v>
      </c>
      <c r="J908" s="348"/>
      <c r="K908" s="342"/>
      <c r="L908" s="262">
        <v>2</v>
      </c>
      <c r="M908" s="260" t="s">
        <v>22</v>
      </c>
      <c r="N908" s="260">
        <v>138</v>
      </c>
      <c r="O908" s="260" t="s">
        <v>22</v>
      </c>
      <c r="P908" s="260" t="s">
        <v>22</v>
      </c>
      <c r="Q908" s="260" t="s">
        <v>22</v>
      </c>
      <c r="R908" s="260" t="s">
        <v>22</v>
      </c>
      <c r="S908" s="260" t="s">
        <v>22</v>
      </c>
      <c r="T908" s="265" t="s">
        <v>22</v>
      </c>
      <c r="U908" s="265" t="s">
        <v>22</v>
      </c>
      <c r="V908" s="260" t="s">
        <v>141</v>
      </c>
      <c r="W908" s="260"/>
    </row>
    <row r="909" spans="1:23" s="264" customFormat="1" ht="30.75" customHeight="1">
      <c r="A909" s="311" t="s">
        <v>3094</v>
      </c>
      <c r="B909" s="311" t="s">
        <v>3095</v>
      </c>
      <c r="C909" s="311" t="s">
        <v>145</v>
      </c>
      <c r="D909" s="311" t="s">
        <v>3096</v>
      </c>
      <c r="E909" s="354">
        <v>45460</v>
      </c>
      <c r="F909" s="499">
        <v>45596</v>
      </c>
      <c r="G909" s="345"/>
      <c r="H909" s="345"/>
      <c r="I909" s="378"/>
      <c r="J909" s="348"/>
      <c r="K909" s="342"/>
      <c r="L909" s="386">
        <v>0</v>
      </c>
      <c r="M909" s="260">
        <v>69</v>
      </c>
      <c r="N909" s="260">
        <v>138</v>
      </c>
      <c r="O909" s="260" t="s">
        <v>22</v>
      </c>
      <c r="P909" s="260" t="s">
        <v>22</v>
      </c>
      <c r="Q909" s="260" t="s">
        <v>22</v>
      </c>
      <c r="R909" s="260" t="s">
        <v>22</v>
      </c>
      <c r="S909" s="260" t="s">
        <v>22</v>
      </c>
      <c r="T909" s="265" t="s">
        <v>22</v>
      </c>
      <c r="U909" s="265" t="s">
        <v>22</v>
      </c>
      <c r="V909" s="260" t="s">
        <v>141</v>
      </c>
      <c r="W909" s="260"/>
    </row>
    <row r="910" spans="1:23" s="264" customFormat="1" ht="38.25">
      <c r="A910" s="516" t="s">
        <v>3772</v>
      </c>
      <c r="B910" s="311" t="s">
        <v>3097</v>
      </c>
      <c r="C910" s="311" t="s">
        <v>104</v>
      </c>
      <c r="D910" s="311" t="s">
        <v>3098</v>
      </c>
      <c r="E910" s="291">
        <v>45306</v>
      </c>
      <c r="F910" s="291">
        <v>45642</v>
      </c>
      <c r="G910" s="345"/>
      <c r="H910" s="345"/>
      <c r="I910" s="378"/>
      <c r="J910" s="348"/>
      <c r="K910" s="342"/>
      <c r="L910" s="386">
        <v>0</v>
      </c>
      <c r="M910" s="260">
        <v>345</v>
      </c>
      <c r="N910" s="260" t="s">
        <v>22</v>
      </c>
      <c r="O910" s="260" t="s">
        <v>22</v>
      </c>
      <c r="P910" s="260" t="s">
        <v>22</v>
      </c>
      <c r="Q910" s="260" t="s">
        <v>22</v>
      </c>
      <c r="R910" s="260" t="s">
        <v>22</v>
      </c>
      <c r="S910" s="260" t="s">
        <v>22</v>
      </c>
      <c r="T910" s="265" t="s">
        <v>22</v>
      </c>
      <c r="U910" s="265" t="s">
        <v>22</v>
      </c>
      <c r="V910" s="260" t="s">
        <v>141</v>
      </c>
      <c r="W910" s="260"/>
    </row>
    <row r="911" spans="1:23" s="264" customFormat="1" ht="38.25">
      <c r="A911" s="311" t="s">
        <v>3099</v>
      </c>
      <c r="B911" s="311" t="s">
        <v>3100</v>
      </c>
      <c r="C911" s="311" t="s">
        <v>39</v>
      </c>
      <c r="D911" s="311" t="s">
        <v>3101</v>
      </c>
      <c r="E911" s="499">
        <v>45296</v>
      </c>
      <c r="F911" s="499">
        <v>45427</v>
      </c>
      <c r="G911" s="345"/>
      <c r="H911" s="345"/>
      <c r="I911" s="378"/>
      <c r="J911" s="348"/>
      <c r="K911" s="342"/>
      <c r="L911" s="350">
        <v>0</v>
      </c>
      <c r="M911" s="260">
        <v>138</v>
      </c>
      <c r="N911" s="260" t="s">
        <v>22</v>
      </c>
      <c r="O911" s="260" t="s">
        <v>22</v>
      </c>
      <c r="P911" s="260" t="s">
        <v>22</v>
      </c>
      <c r="Q911" s="260" t="s">
        <v>22</v>
      </c>
      <c r="R911" s="260" t="s">
        <v>22</v>
      </c>
      <c r="S911" s="260" t="s">
        <v>22</v>
      </c>
      <c r="T911" s="265" t="s">
        <v>22</v>
      </c>
      <c r="U911" s="265" t="s">
        <v>22</v>
      </c>
      <c r="V911" s="260" t="s">
        <v>141</v>
      </c>
      <c r="W911" s="260"/>
    </row>
    <row r="912" spans="1:23" s="264" customFormat="1" ht="38.25">
      <c r="A912" s="311" t="s">
        <v>3235</v>
      </c>
      <c r="B912" s="311" t="s">
        <v>3236</v>
      </c>
      <c r="C912" s="311" t="s">
        <v>43</v>
      </c>
      <c r="D912" s="311" t="s">
        <v>3237</v>
      </c>
      <c r="E912" s="354">
        <v>45408</v>
      </c>
      <c r="F912" s="499">
        <v>45473</v>
      </c>
      <c r="G912" s="345"/>
      <c r="H912" s="345"/>
      <c r="I912" s="378"/>
      <c r="J912" s="348"/>
      <c r="K912" s="342"/>
      <c r="L912" s="350">
        <v>0</v>
      </c>
      <c r="M912" s="260">
        <v>138</v>
      </c>
      <c r="N912" s="260" t="s">
        <v>22</v>
      </c>
      <c r="O912" s="260" t="s">
        <v>22</v>
      </c>
      <c r="P912" s="260" t="s">
        <v>22</v>
      </c>
      <c r="Q912" s="260" t="s">
        <v>22</v>
      </c>
      <c r="R912" s="260" t="s">
        <v>22</v>
      </c>
      <c r="S912" s="260" t="s">
        <v>22</v>
      </c>
      <c r="T912" s="265" t="s">
        <v>22</v>
      </c>
      <c r="U912" s="265" t="s">
        <v>22</v>
      </c>
      <c r="V912" s="260" t="s">
        <v>141</v>
      </c>
      <c r="W912" s="260"/>
    </row>
    <row r="913" spans="1:23" s="264" customFormat="1" ht="30.75" customHeight="1">
      <c r="A913" s="311" t="s">
        <v>3238</v>
      </c>
      <c r="B913" s="311" t="s">
        <v>3239</v>
      </c>
      <c r="C913" s="311" t="s">
        <v>143</v>
      </c>
      <c r="D913" s="311" t="s">
        <v>3240</v>
      </c>
      <c r="E913" s="499">
        <v>45299</v>
      </c>
      <c r="F913" s="499">
        <v>45443</v>
      </c>
      <c r="G913" s="345"/>
      <c r="H913" s="345"/>
      <c r="I913" s="378"/>
      <c r="J913" s="348"/>
      <c r="K913" s="342"/>
      <c r="L913" s="350">
        <v>0</v>
      </c>
      <c r="M913" s="260">
        <v>138</v>
      </c>
      <c r="N913" s="260" t="s">
        <v>22</v>
      </c>
      <c r="O913" s="260" t="s">
        <v>22</v>
      </c>
      <c r="P913" s="260" t="s">
        <v>22</v>
      </c>
      <c r="Q913" s="260" t="s">
        <v>22</v>
      </c>
      <c r="R913" s="260" t="s">
        <v>22</v>
      </c>
      <c r="S913" s="260" t="s">
        <v>22</v>
      </c>
      <c r="T913" s="265" t="s">
        <v>22</v>
      </c>
      <c r="U913" s="265" t="s">
        <v>22</v>
      </c>
      <c r="V913" s="260" t="s">
        <v>141</v>
      </c>
      <c r="W913" s="260"/>
    </row>
    <row r="914" spans="1:23" s="264" customFormat="1" ht="38.25">
      <c r="A914" s="311" t="s">
        <v>3267</v>
      </c>
      <c r="B914" s="311" t="s">
        <v>3189</v>
      </c>
      <c r="C914" s="311" t="s">
        <v>78</v>
      </c>
      <c r="D914" s="311" t="s">
        <v>3190</v>
      </c>
      <c r="E914" s="268">
        <v>45509</v>
      </c>
      <c r="F914" s="291">
        <v>45627</v>
      </c>
      <c r="G914" s="345"/>
      <c r="H914" s="345"/>
      <c r="I914" s="378"/>
      <c r="J914" s="348"/>
      <c r="K914" s="342"/>
      <c r="L914" s="350">
        <v>0</v>
      </c>
      <c r="M914" s="260" t="s">
        <v>22</v>
      </c>
      <c r="N914" s="260">
        <v>138</v>
      </c>
      <c r="O914" s="260" t="s">
        <v>22</v>
      </c>
      <c r="P914" s="260" t="s">
        <v>22</v>
      </c>
      <c r="Q914" s="260" t="s">
        <v>22</v>
      </c>
      <c r="R914" s="260" t="s">
        <v>22</v>
      </c>
      <c r="S914" s="260" t="s">
        <v>22</v>
      </c>
      <c r="T914" s="265" t="s">
        <v>22</v>
      </c>
      <c r="U914" s="265" t="s">
        <v>22</v>
      </c>
      <c r="V914" s="260" t="s">
        <v>141</v>
      </c>
      <c r="W914" s="260"/>
    </row>
    <row r="915" spans="1:23" s="264" customFormat="1" ht="38.25">
      <c r="A915" s="311" t="s">
        <v>3191</v>
      </c>
      <c r="B915" s="311" t="s">
        <v>3192</v>
      </c>
      <c r="C915" s="311" t="s">
        <v>41</v>
      </c>
      <c r="D915" s="311" t="s">
        <v>3193</v>
      </c>
      <c r="E915" s="499">
        <v>45310</v>
      </c>
      <c r="F915" s="354">
        <v>45550</v>
      </c>
      <c r="G915" s="345"/>
      <c r="H915" s="345"/>
      <c r="I915" s="378"/>
      <c r="J915" s="348"/>
      <c r="K915" s="342"/>
      <c r="L915" s="350">
        <v>0</v>
      </c>
      <c r="M915" s="260">
        <v>345</v>
      </c>
      <c r="N915" s="260" t="s">
        <v>22</v>
      </c>
      <c r="O915" s="260" t="s">
        <v>22</v>
      </c>
      <c r="P915" s="260" t="s">
        <v>22</v>
      </c>
      <c r="Q915" s="260" t="s">
        <v>22</v>
      </c>
      <c r="R915" s="260" t="s">
        <v>22</v>
      </c>
      <c r="S915" s="260" t="s">
        <v>22</v>
      </c>
      <c r="T915" s="265" t="s">
        <v>22</v>
      </c>
      <c r="U915" s="265" t="s">
        <v>22</v>
      </c>
      <c r="V915" s="260" t="s">
        <v>141</v>
      </c>
      <c r="W915" s="260"/>
    </row>
    <row r="916" spans="1:23" s="264" customFormat="1" ht="25.5">
      <c r="A916" s="311" t="s">
        <v>3194</v>
      </c>
      <c r="B916" s="311" t="s">
        <v>3195</v>
      </c>
      <c r="C916" s="311" t="s">
        <v>2023</v>
      </c>
      <c r="D916" s="311" t="s">
        <v>3196</v>
      </c>
      <c r="E916" s="514">
        <v>45323</v>
      </c>
      <c r="F916" s="499">
        <v>45427</v>
      </c>
      <c r="G916" s="345"/>
      <c r="H916" s="345"/>
      <c r="I916" s="378"/>
      <c r="J916" s="348"/>
      <c r="K916" s="342"/>
      <c r="L916" s="350">
        <v>0</v>
      </c>
      <c r="M916" s="260">
        <v>69</v>
      </c>
      <c r="N916" s="260">
        <v>138</v>
      </c>
      <c r="O916" s="260" t="s">
        <v>22</v>
      </c>
      <c r="P916" s="260" t="s">
        <v>22</v>
      </c>
      <c r="Q916" s="260" t="s">
        <v>22</v>
      </c>
      <c r="R916" s="260" t="s">
        <v>22</v>
      </c>
      <c r="S916" s="260" t="s">
        <v>22</v>
      </c>
      <c r="T916" s="265" t="s">
        <v>22</v>
      </c>
      <c r="U916" s="265" t="s">
        <v>22</v>
      </c>
      <c r="V916" s="260" t="s">
        <v>141</v>
      </c>
      <c r="W916" s="260"/>
    </row>
    <row r="917" spans="1:23" s="264" customFormat="1" ht="38.25">
      <c r="A917" s="311" t="s">
        <v>3153</v>
      </c>
      <c r="B917" s="311" t="s">
        <v>3197</v>
      </c>
      <c r="C917" s="311" t="s">
        <v>3198</v>
      </c>
      <c r="D917" s="311" t="s">
        <v>3199</v>
      </c>
      <c r="E917" s="354">
        <v>45299</v>
      </c>
      <c r="F917" s="499">
        <v>45427</v>
      </c>
      <c r="G917" s="345"/>
      <c r="H917" s="345"/>
      <c r="I917" s="378"/>
      <c r="J917" s="348"/>
      <c r="K917" s="342"/>
      <c r="L917" s="350">
        <v>0</v>
      </c>
      <c r="M917" s="260">
        <v>138</v>
      </c>
      <c r="N917" s="260" t="s">
        <v>22</v>
      </c>
      <c r="O917" s="260" t="s">
        <v>22</v>
      </c>
      <c r="P917" s="260" t="s">
        <v>22</v>
      </c>
      <c r="Q917" s="260" t="s">
        <v>22</v>
      </c>
      <c r="R917" s="260" t="s">
        <v>22</v>
      </c>
      <c r="S917" s="260" t="s">
        <v>22</v>
      </c>
      <c r="T917" s="265" t="s">
        <v>22</v>
      </c>
      <c r="U917" s="265" t="s">
        <v>22</v>
      </c>
      <c r="V917" s="260" t="s">
        <v>141</v>
      </c>
      <c r="W917" s="260"/>
    </row>
    <row r="918" spans="1:23" s="264" customFormat="1" ht="25.5">
      <c r="A918" s="311" t="s">
        <v>3154</v>
      </c>
      <c r="B918" s="311" t="s">
        <v>3200</v>
      </c>
      <c r="C918" s="311" t="s">
        <v>3201</v>
      </c>
      <c r="D918" s="311" t="s">
        <v>3202</v>
      </c>
      <c r="E918" s="354">
        <v>45299</v>
      </c>
      <c r="F918" s="499">
        <v>45427</v>
      </c>
      <c r="G918" s="345"/>
      <c r="H918" s="345"/>
      <c r="I918" s="378"/>
      <c r="J918" s="348"/>
      <c r="K918" s="342"/>
      <c r="L918" s="350">
        <v>0</v>
      </c>
      <c r="M918" s="260">
        <v>138</v>
      </c>
      <c r="N918" s="260" t="s">
        <v>22</v>
      </c>
      <c r="O918" s="260" t="s">
        <v>22</v>
      </c>
      <c r="P918" s="260" t="s">
        <v>22</v>
      </c>
      <c r="Q918" s="260" t="s">
        <v>22</v>
      </c>
      <c r="R918" s="260" t="s">
        <v>22</v>
      </c>
      <c r="S918" s="260" t="s">
        <v>22</v>
      </c>
      <c r="T918" s="265" t="s">
        <v>22</v>
      </c>
      <c r="U918" s="265" t="s">
        <v>22</v>
      </c>
      <c r="V918" s="260" t="s">
        <v>141</v>
      </c>
      <c r="W918" s="260"/>
    </row>
    <row r="919" spans="1:23" s="264" customFormat="1" ht="25.5">
      <c r="A919" s="311" t="s">
        <v>3155</v>
      </c>
      <c r="B919" s="311" t="s">
        <v>3278</v>
      </c>
      <c r="C919" s="311" t="s">
        <v>43</v>
      </c>
      <c r="D919" s="311" t="s">
        <v>3209</v>
      </c>
      <c r="E919" s="499">
        <v>45299</v>
      </c>
      <c r="F919" s="499">
        <v>45427</v>
      </c>
      <c r="G919" s="345"/>
      <c r="H919" s="345"/>
      <c r="I919" s="378"/>
      <c r="J919" s="348"/>
      <c r="K919" s="342"/>
      <c r="L919" s="350">
        <v>0</v>
      </c>
      <c r="M919" s="260">
        <v>138</v>
      </c>
      <c r="N919" s="260" t="s">
        <v>22</v>
      </c>
      <c r="O919" s="260" t="s">
        <v>22</v>
      </c>
      <c r="P919" s="260" t="s">
        <v>22</v>
      </c>
      <c r="Q919" s="260" t="s">
        <v>22</v>
      </c>
      <c r="R919" s="260" t="s">
        <v>22</v>
      </c>
      <c r="S919" s="260" t="s">
        <v>22</v>
      </c>
      <c r="T919" s="265" t="s">
        <v>22</v>
      </c>
      <c r="U919" s="265" t="s">
        <v>22</v>
      </c>
      <c r="V919" s="260" t="s">
        <v>141</v>
      </c>
      <c r="W919" s="260"/>
    </row>
    <row r="920" spans="1:23" s="264" customFormat="1" ht="25.5">
      <c r="A920" s="311" t="s">
        <v>3156</v>
      </c>
      <c r="B920" s="311" t="s">
        <v>3203</v>
      </c>
      <c r="C920" s="311" t="s">
        <v>1383</v>
      </c>
      <c r="D920" s="311" t="s">
        <v>3209</v>
      </c>
      <c r="E920" s="354">
        <v>45296</v>
      </c>
      <c r="F920" s="499">
        <v>45427</v>
      </c>
      <c r="G920" s="345"/>
      <c r="H920" s="345"/>
      <c r="I920" s="378"/>
      <c r="J920" s="348"/>
      <c r="K920" s="342"/>
      <c r="L920" s="350">
        <v>0</v>
      </c>
      <c r="M920" s="260">
        <v>138</v>
      </c>
      <c r="N920" s="260" t="s">
        <v>22</v>
      </c>
      <c r="O920" s="260" t="s">
        <v>22</v>
      </c>
      <c r="P920" s="260" t="s">
        <v>22</v>
      </c>
      <c r="Q920" s="260" t="s">
        <v>22</v>
      </c>
      <c r="R920" s="260" t="s">
        <v>22</v>
      </c>
      <c r="S920" s="260" t="s">
        <v>22</v>
      </c>
      <c r="T920" s="265" t="s">
        <v>22</v>
      </c>
      <c r="U920" s="265" t="s">
        <v>22</v>
      </c>
      <c r="V920" s="260" t="s">
        <v>141</v>
      </c>
      <c r="W920" s="260"/>
    </row>
    <row r="921" spans="1:23" s="264" customFormat="1" ht="25.5">
      <c r="A921" s="311" t="s">
        <v>3157</v>
      </c>
      <c r="B921" s="311" t="s">
        <v>3204</v>
      </c>
      <c r="C921" s="311" t="s">
        <v>3201</v>
      </c>
      <c r="D921" s="311" t="s">
        <v>3202</v>
      </c>
      <c r="E921" s="291">
        <v>45300</v>
      </c>
      <c r="F921" s="499">
        <v>45427</v>
      </c>
      <c r="G921" s="345"/>
      <c r="H921" s="345"/>
      <c r="I921" s="378"/>
      <c r="J921" s="348"/>
      <c r="K921" s="342"/>
      <c r="L921" s="350">
        <v>0</v>
      </c>
      <c r="M921" s="260">
        <v>138</v>
      </c>
      <c r="N921" s="260" t="s">
        <v>22</v>
      </c>
      <c r="O921" s="260" t="s">
        <v>22</v>
      </c>
      <c r="P921" s="260" t="s">
        <v>22</v>
      </c>
      <c r="Q921" s="260" t="s">
        <v>22</v>
      </c>
      <c r="R921" s="260" t="s">
        <v>22</v>
      </c>
      <c r="S921" s="260" t="s">
        <v>22</v>
      </c>
      <c r="T921" s="265" t="s">
        <v>22</v>
      </c>
      <c r="U921" s="265" t="s">
        <v>22</v>
      </c>
      <c r="V921" s="260" t="s">
        <v>141</v>
      </c>
      <c r="W921" s="260"/>
    </row>
    <row r="922" spans="1:23" s="264" customFormat="1" ht="25.5">
      <c r="A922" s="311" t="s">
        <v>3158</v>
      </c>
      <c r="B922" s="311" t="s">
        <v>3205</v>
      </c>
      <c r="C922" s="311" t="s">
        <v>3206</v>
      </c>
      <c r="D922" s="311" t="s">
        <v>2513</v>
      </c>
      <c r="E922" s="499">
        <v>45257</v>
      </c>
      <c r="F922" s="499">
        <v>45427</v>
      </c>
      <c r="G922" s="345"/>
      <c r="H922" s="345"/>
      <c r="I922" s="528">
        <v>3783842.75</v>
      </c>
      <c r="J922" s="348"/>
      <c r="K922" s="342"/>
      <c r="L922" s="350">
        <v>0</v>
      </c>
      <c r="M922" s="260">
        <v>138</v>
      </c>
      <c r="N922" s="260" t="s">
        <v>22</v>
      </c>
      <c r="O922" s="260" t="s">
        <v>22</v>
      </c>
      <c r="P922" s="260" t="s">
        <v>22</v>
      </c>
      <c r="Q922" s="260" t="s">
        <v>22</v>
      </c>
      <c r="R922" s="260" t="s">
        <v>22</v>
      </c>
      <c r="S922" s="260" t="s">
        <v>22</v>
      </c>
      <c r="T922" s="265" t="s">
        <v>22</v>
      </c>
      <c r="U922" s="265" t="s">
        <v>22</v>
      </c>
      <c r="V922" s="260" t="s">
        <v>141</v>
      </c>
      <c r="W922" s="260"/>
    </row>
    <row r="923" spans="1:23" s="264" customFormat="1" ht="25.5">
      <c r="A923" s="311" t="s">
        <v>3159</v>
      </c>
      <c r="B923" s="311" t="s">
        <v>3207</v>
      </c>
      <c r="C923" s="311" t="s">
        <v>2839</v>
      </c>
      <c r="D923" s="311" t="s">
        <v>3202</v>
      </c>
      <c r="E923" s="354">
        <v>45299</v>
      </c>
      <c r="F923" s="499">
        <v>45427</v>
      </c>
      <c r="G923" s="345"/>
      <c r="H923" s="345"/>
      <c r="I923" s="378"/>
      <c r="J923" s="348"/>
      <c r="K923" s="342"/>
      <c r="L923" s="350">
        <v>0</v>
      </c>
      <c r="M923" s="260">
        <v>138</v>
      </c>
      <c r="N923" s="260" t="s">
        <v>22</v>
      </c>
      <c r="O923" s="260" t="s">
        <v>22</v>
      </c>
      <c r="P923" s="260" t="s">
        <v>22</v>
      </c>
      <c r="Q923" s="260" t="s">
        <v>22</v>
      </c>
      <c r="R923" s="260" t="s">
        <v>22</v>
      </c>
      <c r="S923" s="260" t="s">
        <v>22</v>
      </c>
      <c r="T923" s="265" t="s">
        <v>22</v>
      </c>
      <c r="U923" s="265" t="s">
        <v>22</v>
      </c>
      <c r="V923" s="260" t="s">
        <v>141</v>
      </c>
      <c r="W923" s="260"/>
    </row>
    <row r="924" spans="1:23" s="264" customFormat="1" ht="25.5">
      <c r="A924" s="311" t="s">
        <v>3160</v>
      </c>
      <c r="B924" s="311" t="s">
        <v>3208</v>
      </c>
      <c r="C924" s="311" t="s">
        <v>2839</v>
      </c>
      <c r="D924" s="311" t="s">
        <v>3209</v>
      </c>
      <c r="E924" s="354">
        <v>45299</v>
      </c>
      <c r="F924" s="499">
        <v>45427</v>
      </c>
      <c r="G924" s="345"/>
      <c r="H924" s="345"/>
      <c r="I924" s="378"/>
      <c r="J924" s="348"/>
      <c r="K924" s="342"/>
      <c r="L924" s="350">
        <v>0</v>
      </c>
      <c r="M924" s="260">
        <v>69</v>
      </c>
      <c r="N924" s="260">
        <v>138</v>
      </c>
      <c r="O924" s="260" t="s">
        <v>22</v>
      </c>
      <c r="P924" s="260" t="s">
        <v>22</v>
      </c>
      <c r="Q924" s="260" t="s">
        <v>22</v>
      </c>
      <c r="R924" s="260" t="s">
        <v>22</v>
      </c>
      <c r="S924" s="260" t="s">
        <v>22</v>
      </c>
      <c r="T924" s="265" t="s">
        <v>22</v>
      </c>
      <c r="U924" s="265" t="s">
        <v>22</v>
      </c>
      <c r="V924" s="260" t="s">
        <v>141</v>
      </c>
      <c r="W924" s="260"/>
    </row>
    <row r="925" spans="1:23" s="264" customFormat="1" ht="38.25">
      <c r="A925" s="311" t="s">
        <v>3161</v>
      </c>
      <c r="B925" s="311" t="s">
        <v>3210</v>
      </c>
      <c r="C925" s="311" t="s">
        <v>278</v>
      </c>
      <c r="D925" s="311" t="s">
        <v>3211</v>
      </c>
      <c r="E925" s="268">
        <v>45355</v>
      </c>
      <c r="F925" s="499">
        <v>45427</v>
      </c>
      <c r="G925" s="345"/>
      <c r="H925" s="345"/>
      <c r="I925" s="378"/>
      <c r="J925" s="348"/>
      <c r="K925" s="342"/>
      <c r="L925" s="350">
        <v>0</v>
      </c>
      <c r="M925" s="260">
        <v>345</v>
      </c>
      <c r="N925" s="260" t="s">
        <v>22</v>
      </c>
      <c r="O925" s="260" t="s">
        <v>22</v>
      </c>
      <c r="P925" s="260" t="s">
        <v>22</v>
      </c>
      <c r="Q925" s="260" t="s">
        <v>22</v>
      </c>
      <c r="R925" s="260" t="s">
        <v>22</v>
      </c>
      <c r="S925" s="260" t="s">
        <v>22</v>
      </c>
      <c r="T925" s="265" t="s">
        <v>22</v>
      </c>
      <c r="U925" s="265" t="s">
        <v>22</v>
      </c>
      <c r="V925" s="260" t="s">
        <v>141</v>
      </c>
      <c r="W925" s="260"/>
    </row>
    <row r="926" spans="1:23" s="264" customFormat="1" ht="25.5">
      <c r="A926" s="311" t="s">
        <v>3162</v>
      </c>
      <c r="B926" s="311" t="s">
        <v>3212</v>
      </c>
      <c r="C926" s="311" t="s">
        <v>743</v>
      </c>
      <c r="D926" s="311" t="s">
        <v>3209</v>
      </c>
      <c r="E926" s="354">
        <v>45355</v>
      </c>
      <c r="F926" s="499">
        <v>45427</v>
      </c>
      <c r="G926" s="345"/>
      <c r="H926" s="345"/>
      <c r="I926" s="378"/>
      <c r="J926" s="348"/>
      <c r="K926" s="342"/>
      <c r="L926" s="350">
        <v>0</v>
      </c>
      <c r="M926" s="260">
        <v>138</v>
      </c>
      <c r="N926" s="260" t="s">
        <v>22</v>
      </c>
      <c r="O926" s="260" t="s">
        <v>22</v>
      </c>
      <c r="P926" s="260" t="s">
        <v>22</v>
      </c>
      <c r="Q926" s="260" t="s">
        <v>22</v>
      </c>
      <c r="R926" s="260" t="s">
        <v>22</v>
      </c>
      <c r="S926" s="260" t="s">
        <v>22</v>
      </c>
      <c r="T926" s="265" t="s">
        <v>22</v>
      </c>
      <c r="U926" s="265" t="s">
        <v>22</v>
      </c>
      <c r="V926" s="260" t="s">
        <v>141</v>
      </c>
      <c r="W926" s="260"/>
    </row>
    <row r="927" spans="1:23" s="264" customFormat="1" ht="25.5">
      <c r="A927" s="311" t="s">
        <v>3163</v>
      </c>
      <c r="B927" s="311" t="s">
        <v>3213</v>
      </c>
      <c r="C927" s="311" t="s">
        <v>243</v>
      </c>
      <c r="D927" s="311" t="s">
        <v>3214</v>
      </c>
      <c r="E927" s="499">
        <v>45299</v>
      </c>
      <c r="F927" s="499">
        <v>45427</v>
      </c>
      <c r="G927" s="345"/>
      <c r="H927" s="345"/>
      <c r="I927" s="378"/>
      <c r="J927" s="348"/>
      <c r="K927" s="342"/>
      <c r="L927" s="350">
        <v>0</v>
      </c>
      <c r="M927" s="260">
        <v>138</v>
      </c>
      <c r="N927" s="260" t="s">
        <v>22</v>
      </c>
      <c r="O927" s="260" t="s">
        <v>22</v>
      </c>
      <c r="P927" s="260" t="s">
        <v>22</v>
      </c>
      <c r="Q927" s="260" t="s">
        <v>22</v>
      </c>
      <c r="R927" s="260" t="s">
        <v>22</v>
      </c>
      <c r="S927" s="260" t="s">
        <v>22</v>
      </c>
      <c r="T927" s="265" t="s">
        <v>22</v>
      </c>
      <c r="U927" s="265" t="s">
        <v>22</v>
      </c>
      <c r="V927" s="260" t="s">
        <v>141</v>
      </c>
      <c r="W927" s="260"/>
    </row>
    <row r="928" spans="1:23" s="264" customFormat="1" ht="25.5">
      <c r="A928" s="311" t="s">
        <v>3215</v>
      </c>
      <c r="B928" s="311" t="s">
        <v>3216</v>
      </c>
      <c r="C928" s="311" t="s">
        <v>3217</v>
      </c>
      <c r="D928" s="311" t="s">
        <v>3218</v>
      </c>
      <c r="E928" s="514">
        <v>45299</v>
      </c>
      <c r="F928" s="499">
        <v>45550</v>
      </c>
      <c r="G928" s="345"/>
      <c r="H928" s="345"/>
      <c r="I928" s="378"/>
      <c r="J928" s="348"/>
      <c r="K928" s="342"/>
      <c r="L928" s="350">
        <v>0</v>
      </c>
      <c r="M928" s="260" t="s">
        <v>22</v>
      </c>
      <c r="N928" s="260">
        <v>138</v>
      </c>
      <c r="O928" s="260" t="s">
        <v>22</v>
      </c>
      <c r="P928" s="260" t="s">
        <v>22</v>
      </c>
      <c r="Q928" s="260" t="s">
        <v>22</v>
      </c>
      <c r="R928" s="260" t="s">
        <v>22</v>
      </c>
      <c r="S928" s="260" t="s">
        <v>22</v>
      </c>
      <c r="T928" s="265" t="s">
        <v>22</v>
      </c>
      <c r="U928" s="265" t="s">
        <v>22</v>
      </c>
      <c r="V928" s="260" t="s">
        <v>141</v>
      </c>
      <c r="W928" s="260"/>
    </row>
    <row r="929" spans="1:23" s="264" customFormat="1" ht="52.5" customHeight="1">
      <c r="A929" s="311" t="s">
        <v>3219</v>
      </c>
      <c r="B929" s="311" t="s">
        <v>3220</v>
      </c>
      <c r="C929" s="311" t="s">
        <v>682</v>
      </c>
      <c r="D929" s="311" t="s">
        <v>3221</v>
      </c>
      <c r="E929" s="354">
        <v>45355</v>
      </c>
      <c r="F929" s="499">
        <v>45427</v>
      </c>
      <c r="G929" s="345"/>
      <c r="H929" s="345"/>
      <c r="I929" s="378"/>
      <c r="J929" s="348"/>
      <c r="K929" s="342"/>
      <c r="L929" s="350">
        <v>0</v>
      </c>
      <c r="M929" s="260">
        <v>138</v>
      </c>
      <c r="N929" s="260" t="s">
        <v>22</v>
      </c>
      <c r="O929" s="260" t="s">
        <v>22</v>
      </c>
      <c r="P929" s="260" t="s">
        <v>22</v>
      </c>
      <c r="Q929" s="260" t="s">
        <v>22</v>
      </c>
      <c r="R929" s="260" t="s">
        <v>22</v>
      </c>
      <c r="S929" s="260" t="s">
        <v>22</v>
      </c>
      <c r="T929" s="265" t="s">
        <v>22</v>
      </c>
      <c r="U929" s="265" t="s">
        <v>22</v>
      </c>
      <c r="V929" s="260" t="s">
        <v>141</v>
      </c>
      <c r="W929" s="260"/>
    </row>
    <row r="930" spans="1:23" s="264" customFormat="1" ht="52.5" customHeight="1">
      <c r="A930" s="311" t="s">
        <v>3222</v>
      </c>
      <c r="B930" s="311" t="s">
        <v>3223</v>
      </c>
      <c r="C930" s="311" t="s">
        <v>3073</v>
      </c>
      <c r="D930" s="311" t="s">
        <v>3224</v>
      </c>
      <c r="E930" s="354">
        <v>45275</v>
      </c>
      <c r="F930" s="499">
        <v>45427</v>
      </c>
      <c r="G930" s="345"/>
      <c r="H930" s="345"/>
      <c r="I930" s="378"/>
      <c r="J930" s="348"/>
      <c r="K930" s="342"/>
      <c r="L930" s="350">
        <v>0</v>
      </c>
      <c r="M930" s="260">
        <v>138</v>
      </c>
      <c r="N930" s="260" t="s">
        <v>22</v>
      </c>
      <c r="O930" s="260" t="s">
        <v>22</v>
      </c>
      <c r="P930" s="260" t="s">
        <v>22</v>
      </c>
      <c r="Q930" s="260" t="s">
        <v>22</v>
      </c>
      <c r="R930" s="260" t="s">
        <v>22</v>
      </c>
      <c r="S930" s="260" t="s">
        <v>22</v>
      </c>
      <c r="T930" s="265" t="s">
        <v>22</v>
      </c>
      <c r="U930" s="265" t="s">
        <v>22</v>
      </c>
      <c r="V930" s="260" t="s">
        <v>141</v>
      </c>
      <c r="W930" s="260"/>
    </row>
    <row r="931" spans="1:23" s="264" customFormat="1" ht="25.5">
      <c r="A931" s="311" t="s">
        <v>3164</v>
      </c>
      <c r="B931" s="311" t="s">
        <v>3225</v>
      </c>
      <c r="C931" s="311" t="s">
        <v>213</v>
      </c>
      <c r="D931" s="311" t="s">
        <v>915</v>
      </c>
      <c r="E931" s="354">
        <v>45355</v>
      </c>
      <c r="F931" s="499">
        <v>45427</v>
      </c>
      <c r="G931" s="345"/>
      <c r="H931" s="345"/>
      <c r="I931" s="378"/>
      <c r="J931" s="348"/>
      <c r="K931" s="342"/>
      <c r="L931" s="350">
        <v>0</v>
      </c>
      <c r="M931" s="260">
        <v>138</v>
      </c>
      <c r="N931" s="260" t="s">
        <v>22</v>
      </c>
      <c r="O931" s="260" t="s">
        <v>22</v>
      </c>
      <c r="P931" s="260" t="s">
        <v>22</v>
      </c>
      <c r="Q931" s="260" t="s">
        <v>22</v>
      </c>
      <c r="R931" s="260" t="s">
        <v>22</v>
      </c>
      <c r="S931" s="260" t="s">
        <v>22</v>
      </c>
      <c r="T931" s="265" t="s">
        <v>22</v>
      </c>
      <c r="U931" s="265" t="s">
        <v>22</v>
      </c>
      <c r="V931" s="260" t="s">
        <v>141</v>
      </c>
      <c r="W931" s="260"/>
    </row>
    <row r="932" spans="1:23" s="264" customFormat="1" ht="25.5">
      <c r="A932" s="311" t="s">
        <v>3226</v>
      </c>
      <c r="B932" s="311" t="s">
        <v>3227</v>
      </c>
      <c r="C932" s="311" t="s">
        <v>41</v>
      </c>
      <c r="D932" s="311" t="s">
        <v>3228</v>
      </c>
      <c r="E932" s="499">
        <v>45306</v>
      </c>
      <c r="F932" s="499">
        <v>45427</v>
      </c>
      <c r="G932" s="345"/>
      <c r="H932" s="345"/>
      <c r="I932" s="378"/>
      <c r="J932" s="348"/>
      <c r="K932" s="342"/>
      <c r="L932" s="350">
        <v>0</v>
      </c>
      <c r="M932" s="260" t="s">
        <v>22</v>
      </c>
      <c r="N932" s="260">
        <v>138</v>
      </c>
      <c r="O932" s="260" t="s">
        <v>22</v>
      </c>
      <c r="P932" s="260" t="s">
        <v>22</v>
      </c>
      <c r="Q932" s="260" t="s">
        <v>22</v>
      </c>
      <c r="R932" s="260" t="s">
        <v>22</v>
      </c>
      <c r="S932" s="260" t="s">
        <v>22</v>
      </c>
      <c r="T932" s="265" t="s">
        <v>22</v>
      </c>
      <c r="U932" s="265" t="s">
        <v>22</v>
      </c>
      <c r="V932" s="260" t="s">
        <v>141</v>
      </c>
      <c r="W932" s="260"/>
    </row>
    <row r="933" spans="1:23" s="264" customFormat="1" ht="62.25" customHeight="1">
      <c r="A933" s="311" t="s">
        <v>3229</v>
      </c>
      <c r="B933" s="311" t="s">
        <v>3230</v>
      </c>
      <c r="C933" s="311" t="s">
        <v>143</v>
      </c>
      <c r="D933" s="311" t="s">
        <v>3224</v>
      </c>
      <c r="E933" s="499">
        <v>45306</v>
      </c>
      <c r="F933" s="499">
        <v>45427</v>
      </c>
      <c r="G933" s="345"/>
      <c r="H933" s="345"/>
      <c r="I933" s="378"/>
      <c r="J933" s="348"/>
      <c r="K933" s="342"/>
      <c r="L933" s="350">
        <v>0</v>
      </c>
      <c r="M933" s="260">
        <v>138</v>
      </c>
      <c r="N933" s="260" t="s">
        <v>22</v>
      </c>
      <c r="O933" s="260" t="s">
        <v>22</v>
      </c>
      <c r="P933" s="260" t="s">
        <v>22</v>
      </c>
      <c r="Q933" s="260" t="s">
        <v>22</v>
      </c>
      <c r="R933" s="260" t="s">
        <v>22</v>
      </c>
      <c r="S933" s="260" t="s">
        <v>22</v>
      </c>
      <c r="T933" s="265" t="s">
        <v>22</v>
      </c>
      <c r="U933" s="265" t="s">
        <v>22</v>
      </c>
      <c r="V933" s="260" t="s">
        <v>141</v>
      </c>
      <c r="W933" s="260"/>
    </row>
    <row r="934" spans="1:23" s="264" customFormat="1" ht="51">
      <c r="A934" s="311" t="s">
        <v>3165</v>
      </c>
      <c r="B934" s="311" t="s">
        <v>3166</v>
      </c>
      <c r="C934" s="311" t="s">
        <v>173</v>
      </c>
      <c r="D934" s="311" t="s">
        <v>3231</v>
      </c>
      <c r="E934" s="499">
        <v>45296</v>
      </c>
      <c r="F934" s="499">
        <v>45412</v>
      </c>
      <c r="G934" s="345"/>
      <c r="H934" s="345"/>
      <c r="I934" s="378"/>
      <c r="J934" s="348"/>
      <c r="K934" s="342"/>
      <c r="L934" s="350">
        <v>0</v>
      </c>
      <c r="M934" s="260">
        <v>345</v>
      </c>
      <c r="N934" s="260" t="s">
        <v>22</v>
      </c>
      <c r="O934" s="260" t="s">
        <v>22</v>
      </c>
      <c r="P934" s="260" t="s">
        <v>22</v>
      </c>
      <c r="Q934" s="260" t="s">
        <v>22</v>
      </c>
      <c r="R934" s="260" t="s">
        <v>22</v>
      </c>
      <c r="S934" s="260" t="s">
        <v>22</v>
      </c>
      <c r="T934" s="265" t="s">
        <v>22</v>
      </c>
      <c r="U934" s="265" t="s">
        <v>22</v>
      </c>
      <c r="V934" s="260" t="s">
        <v>141</v>
      </c>
      <c r="W934" s="260"/>
    </row>
    <row r="935" spans="1:15785" s="264" customFormat="1" ht="38.25">
      <c r="A935" s="311" t="s">
        <v>3232</v>
      </c>
      <c r="B935" s="311" t="s">
        <v>3233</v>
      </c>
      <c r="C935" s="311" t="s">
        <v>347</v>
      </c>
      <c r="D935" s="311" t="s">
        <v>3234</v>
      </c>
      <c r="E935" s="499">
        <v>45278</v>
      </c>
      <c r="F935" s="499">
        <v>45337</v>
      </c>
      <c r="G935" s="345"/>
      <c r="H935" s="345"/>
      <c r="I935" s="351"/>
      <c r="J935" s="348"/>
      <c r="K935" s="342"/>
      <c r="L935" s="350">
        <v>0</v>
      </c>
      <c r="M935" s="260">
        <v>69</v>
      </c>
      <c r="N935" s="260" t="s">
        <v>22</v>
      </c>
      <c r="O935" s="260" t="s">
        <v>22</v>
      </c>
      <c r="P935" s="260" t="s">
        <v>22</v>
      </c>
      <c r="Q935" s="260" t="s">
        <v>22</v>
      </c>
      <c r="R935" s="260" t="s">
        <v>22</v>
      </c>
      <c r="S935" s="260" t="s">
        <v>22</v>
      </c>
      <c r="T935" s="265" t="s">
        <v>22</v>
      </c>
      <c r="U935" s="265" t="s">
        <v>22</v>
      </c>
      <c r="V935" s="260" t="s">
        <v>141</v>
      </c>
      <c r="W935" s="260"/>
      <c r="X935" s="213"/>
      <c r="Y935" s="213"/>
      <c r="Z935" s="213"/>
      <c r="AA935" s="213"/>
      <c r="AB935" s="213"/>
      <c r="AC935" s="213"/>
      <c r="AD935" s="213"/>
      <c r="AE935" s="213"/>
      <c r="AF935" s="213"/>
      <c r="AG935" s="213"/>
      <c r="AH935" s="213"/>
      <c r="AI935" s="213"/>
      <c r="AJ935" s="213"/>
      <c r="AK935" s="213"/>
      <c r="AL935" s="213"/>
      <c r="AM935" s="213"/>
      <c r="AN935" s="213"/>
      <c r="AO935" s="213"/>
      <c r="AP935" s="213"/>
      <c r="AQ935" s="213"/>
      <c r="AR935" s="213"/>
      <c r="AS935" s="213"/>
      <c r="AT935" s="213"/>
      <c r="AU935" s="213"/>
      <c r="AV935" s="213"/>
      <c r="AW935" s="213"/>
      <c r="AX935" s="213"/>
      <c r="AY935" s="213"/>
      <c r="AZ935" s="213"/>
      <c r="BA935" s="213"/>
      <c r="BB935" s="213"/>
      <c r="BC935" s="213"/>
      <c r="BD935" s="213"/>
      <c r="BE935" s="213"/>
      <c r="BF935" s="213"/>
      <c r="BG935" s="213"/>
      <c r="BH935" s="213"/>
      <c r="BI935" s="213"/>
      <c r="BJ935" s="213"/>
      <c r="BK935" s="213"/>
      <c r="BL935" s="213"/>
      <c r="BM935" s="213"/>
      <c r="BN935" s="213"/>
      <c r="BO935" s="213"/>
      <c r="BP935" s="213"/>
      <c r="BQ935" s="213"/>
      <c r="BR935" s="213"/>
      <c r="BS935" s="213"/>
      <c r="BT935" s="213"/>
      <c r="BU935" s="213"/>
      <c r="BV935" s="213"/>
      <c r="BW935" s="213"/>
      <c r="BX935" s="213"/>
      <c r="BY935" s="213"/>
      <c r="BZ935" s="213"/>
      <c r="CA935" s="213"/>
      <c r="CB935" s="213"/>
      <c r="CC935" s="213"/>
      <c r="CD935" s="213"/>
      <c r="CE935" s="213"/>
      <c r="CF935" s="213"/>
      <c r="CG935" s="213"/>
      <c r="CH935" s="213"/>
      <c r="CI935" s="213"/>
      <c r="CJ935" s="213"/>
      <c r="CK935" s="213"/>
      <c r="CL935" s="213"/>
      <c r="CM935" s="213"/>
      <c r="CN935" s="213"/>
      <c r="CO935" s="213"/>
      <c r="CP935" s="213"/>
      <c r="CQ935" s="213"/>
      <c r="CR935" s="213"/>
      <c r="CS935" s="213"/>
      <c r="CT935" s="213"/>
      <c r="CU935" s="213"/>
      <c r="CV935" s="213"/>
      <c r="CW935" s="213"/>
      <c r="CX935" s="213"/>
      <c r="CY935" s="213"/>
      <c r="CZ935" s="213"/>
      <c r="DA935" s="213"/>
      <c r="DB935" s="213"/>
      <c r="DC935" s="213"/>
      <c r="DD935" s="213"/>
      <c r="DE935" s="213"/>
      <c r="DF935" s="213"/>
      <c r="DG935" s="213"/>
      <c r="DH935" s="213"/>
      <c r="DI935" s="213"/>
      <c r="DJ935" s="213"/>
      <c r="DK935" s="213"/>
      <c r="DL935" s="213"/>
      <c r="DM935" s="213"/>
      <c r="DN935" s="213"/>
      <c r="DO935" s="213"/>
      <c r="DP935" s="213"/>
      <c r="DQ935" s="213"/>
      <c r="DR935" s="213"/>
      <c r="DS935" s="213"/>
      <c r="DT935" s="213"/>
      <c r="DU935" s="213"/>
      <c r="DV935" s="213"/>
      <c r="DW935" s="213"/>
      <c r="DX935" s="213"/>
      <c r="DY935" s="213"/>
      <c r="DZ935" s="213"/>
      <c r="EA935" s="213"/>
      <c r="EB935" s="213"/>
      <c r="EC935" s="213"/>
      <c r="ED935" s="213"/>
      <c r="EE935" s="213"/>
      <c r="EF935" s="213"/>
      <c r="EG935" s="213"/>
      <c r="EH935" s="213"/>
      <c r="EI935" s="213"/>
      <c r="EJ935" s="213"/>
      <c r="EK935" s="213"/>
      <c r="EL935" s="213"/>
      <c r="EM935" s="213"/>
      <c r="EN935" s="213"/>
      <c r="EO935" s="213"/>
      <c r="EP935" s="213"/>
      <c r="EQ935" s="213"/>
      <c r="ER935" s="213"/>
      <c r="ES935" s="213"/>
      <c r="ET935" s="213"/>
      <c r="EU935" s="213"/>
      <c r="EV935" s="213"/>
      <c r="EW935" s="213"/>
      <c r="EX935" s="213"/>
      <c r="EY935" s="213"/>
      <c r="EZ935" s="213"/>
      <c r="FA935" s="213"/>
      <c r="FB935" s="213"/>
      <c r="FC935" s="213"/>
      <c r="FD935" s="213"/>
      <c r="FE935" s="213"/>
      <c r="FF935" s="213"/>
      <c r="FG935" s="213"/>
      <c r="FH935" s="213"/>
      <c r="FI935" s="213"/>
      <c r="FJ935" s="213"/>
      <c r="FK935" s="213"/>
      <c r="FL935" s="213"/>
      <c r="FM935" s="213"/>
      <c r="FN935" s="213"/>
      <c r="FO935" s="213"/>
      <c r="FP935" s="213"/>
      <c r="FQ935" s="213"/>
      <c r="FR935" s="213"/>
      <c r="FS935" s="213"/>
      <c r="FT935" s="213"/>
      <c r="FU935" s="213"/>
      <c r="FV935" s="213"/>
      <c r="FW935" s="213"/>
      <c r="FX935" s="213"/>
      <c r="FY935" s="213"/>
      <c r="FZ935" s="213"/>
      <c r="GA935" s="213"/>
      <c r="GB935" s="213"/>
      <c r="GC935" s="213"/>
      <c r="GD935" s="213"/>
      <c r="GE935" s="213"/>
      <c r="GF935" s="213"/>
      <c r="GG935" s="213"/>
      <c r="GH935" s="213"/>
      <c r="GI935" s="213"/>
      <c r="GJ935" s="213"/>
      <c r="GK935" s="213"/>
      <c r="GL935" s="213"/>
      <c r="GM935" s="213"/>
      <c r="GN935" s="213"/>
      <c r="GO935" s="213"/>
      <c r="GP935" s="213"/>
      <c r="GQ935" s="213"/>
      <c r="GR935" s="213"/>
      <c r="GS935" s="213"/>
      <c r="GT935" s="213"/>
      <c r="GU935" s="213"/>
      <c r="GV935" s="213"/>
      <c r="GW935" s="213"/>
      <c r="GX935" s="213"/>
      <c r="GY935" s="213"/>
      <c r="GZ935" s="213"/>
      <c r="HA935" s="213"/>
      <c r="HB935" s="213"/>
      <c r="HC935" s="213"/>
      <c r="HD935" s="213"/>
      <c r="HE935" s="213"/>
      <c r="HF935" s="213"/>
      <c r="HG935" s="213"/>
      <c r="HH935" s="213"/>
      <c r="HI935" s="213"/>
      <c r="HJ935" s="213"/>
      <c r="HK935" s="213"/>
      <c r="HL935" s="213"/>
      <c r="HM935" s="213"/>
      <c r="HN935" s="213"/>
      <c r="HO935" s="213"/>
      <c r="HP935" s="213"/>
      <c r="HQ935" s="213"/>
      <c r="HR935" s="213"/>
      <c r="HS935" s="213"/>
      <c r="HT935" s="213"/>
      <c r="HU935" s="213"/>
      <c r="HV935" s="213"/>
      <c r="HW935" s="213"/>
      <c r="HX935" s="213"/>
      <c r="HY935" s="213"/>
      <c r="HZ935" s="213"/>
      <c r="IA935" s="213"/>
      <c r="IB935" s="213"/>
      <c r="IC935" s="213"/>
      <c r="ID935" s="213"/>
      <c r="IE935" s="213"/>
      <c r="IF935" s="213"/>
      <c r="IG935" s="213"/>
      <c r="IH935" s="213"/>
      <c r="II935" s="213"/>
      <c r="IJ935" s="213"/>
      <c r="IK935" s="213"/>
      <c r="IL935" s="213"/>
      <c r="IM935" s="213"/>
      <c r="IN935" s="213"/>
      <c r="IO935" s="213"/>
      <c r="IP935" s="213"/>
      <c r="IQ935" s="213"/>
      <c r="IR935" s="213"/>
      <c r="IS935" s="213"/>
      <c r="IT935" s="213"/>
      <c r="IU935" s="213"/>
      <c r="IV935" s="213"/>
      <c r="IW935" s="213"/>
      <c r="IX935" s="213"/>
      <c r="IY935" s="213"/>
      <c r="IZ935" s="213"/>
      <c r="JA935" s="213"/>
      <c r="JB935" s="213"/>
      <c r="JC935" s="213"/>
      <c r="JD935" s="213"/>
      <c r="JE935" s="213"/>
      <c r="JF935" s="213"/>
      <c r="JG935" s="213"/>
      <c r="JH935" s="213"/>
      <c r="JI935" s="213"/>
      <c r="JJ935" s="213"/>
      <c r="JK935" s="213"/>
      <c r="JL935" s="213"/>
      <c r="JM935" s="213"/>
      <c r="JN935" s="213"/>
      <c r="JO935" s="213"/>
      <c r="JP935" s="213"/>
      <c r="JQ935" s="213"/>
      <c r="JR935" s="213"/>
      <c r="JS935" s="213"/>
      <c r="JT935" s="213"/>
      <c r="JU935" s="213"/>
      <c r="JV935" s="213"/>
      <c r="JW935" s="213"/>
      <c r="JX935" s="213"/>
      <c r="JY935" s="213"/>
      <c r="JZ935" s="213"/>
      <c r="KA935" s="213"/>
      <c r="KB935" s="213"/>
      <c r="KC935" s="213"/>
      <c r="KD935" s="213"/>
      <c r="KE935" s="213"/>
      <c r="KF935" s="213"/>
      <c r="KG935" s="213"/>
      <c r="KH935" s="213"/>
      <c r="KI935" s="213"/>
      <c r="KJ935" s="213"/>
      <c r="KK935" s="213"/>
      <c r="KL935" s="213"/>
      <c r="KM935" s="213"/>
      <c r="KN935" s="213"/>
      <c r="KO935" s="213"/>
      <c r="KP935" s="213"/>
      <c r="KQ935" s="213"/>
      <c r="KR935" s="213"/>
      <c r="KS935" s="213"/>
      <c r="KT935" s="213"/>
      <c r="KU935" s="213"/>
      <c r="KV935" s="213"/>
      <c r="KW935" s="213"/>
      <c r="KX935" s="213"/>
      <c r="KY935" s="213"/>
      <c r="KZ935" s="213"/>
      <c r="LA935" s="213"/>
      <c r="LB935" s="213"/>
      <c r="LC935" s="213"/>
      <c r="LD935" s="213"/>
      <c r="LE935" s="213"/>
      <c r="LF935" s="213"/>
      <c r="LG935" s="213"/>
      <c r="LH935" s="213"/>
      <c r="LI935" s="213"/>
      <c r="LJ935" s="213"/>
      <c r="LK935" s="213"/>
      <c r="LL935" s="213"/>
      <c r="LM935" s="213"/>
      <c r="LN935" s="213"/>
      <c r="LO935" s="213"/>
      <c r="LP935" s="213"/>
      <c r="LQ935" s="213"/>
      <c r="LR935" s="213"/>
      <c r="LS935" s="213"/>
      <c r="LT935" s="213"/>
      <c r="LU935" s="213"/>
      <c r="LV935" s="213"/>
      <c r="LW935" s="213"/>
      <c r="LX935" s="213"/>
      <c r="LY935" s="213"/>
      <c r="LZ935" s="213"/>
      <c r="MA935" s="213"/>
      <c r="MB935" s="213"/>
      <c r="MC935" s="213"/>
      <c r="MD935" s="213"/>
      <c r="ME935" s="213"/>
      <c r="MF935" s="213"/>
      <c r="MG935" s="213"/>
      <c r="MH935" s="213"/>
      <c r="MI935" s="213"/>
      <c r="MJ935" s="213"/>
      <c r="MK935" s="213"/>
      <c r="ML935" s="213"/>
      <c r="MM935" s="213"/>
      <c r="MN935" s="213"/>
      <c r="MO935" s="213"/>
      <c r="MP935" s="213"/>
      <c r="MQ935" s="213"/>
      <c r="MR935" s="213"/>
      <c r="MS935" s="213"/>
      <c r="MT935" s="213"/>
      <c r="MU935" s="213"/>
      <c r="MV935" s="213"/>
      <c r="MW935" s="213"/>
      <c r="MX935" s="213"/>
      <c r="MY935" s="213"/>
      <c r="MZ935" s="213"/>
      <c r="NA935" s="213"/>
      <c r="NB935" s="213"/>
      <c r="NC935" s="213"/>
      <c r="ND935" s="213"/>
      <c r="NE935" s="213"/>
      <c r="NF935" s="213"/>
      <c r="NG935" s="213"/>
      <c r="NH935" s="213"/>
      <c r="NI935" s="213"/>
      <c r="NJ935" s="213"/>
      <c r="NK935" s="213"/>
      <c r="NL935" s="213"/>
      <c r="NM935" s="213"/>
      <c r="NN935" s="213"/>
      <c r="NO935" s="213"/>
      <c r="NP935" s="213"/>
      <c r="NQ935" s="213"/>
      <c r="NR935" s="213"/>
      <c r="NS935" s="213"/>
      <c r="NT935" s="213"/>
      <c r="NU935" s="213"/>
      <c r="NV935" s="213"/>
      <c r="NW935" s="213"/>
      <c r="NX935" s="213"/>
      <c r="NY935" s="213"/>
      <c r="NZ935" s="213"/>
      <c r="OA935" s="213"/>
      <c r="OB935" s="213"/>
      <c r="OC935" s="213"/>
      <c r="OD935" s="213"/>
      <c r="OE935" s="213"/>
      <c r="OF935" s="213"/>
      <c r="OG935" s="213"/>
      <c r="OH935" s="213"/>
      <c r="OI935" s="213"/>
      <c r="OJ935" s="213"/>
      <c r="OK935" s="213"/>
      <c r="OL935" s="213"/>
      <c r="OM935" s="213"/>
      <c r="ON935" s="213"/>
      <c r="OO935" s="213"/>
      <c r="OP935" s="213"/>
      <c r="OQ935" s="213"/>
      <c r="OR935" s="213"/>
      <c r="OS935" s="213"/>
      <c r="OT935" s="213"/>
      <c r="OU935" s="213"/>
      <c r="OV935" s="213"/>
      <c r="OW935" s="213"/>
      <c r="OX935" s="213"/>
      <c r="OY935" s="213"/>
      <c r="OZ935" s="213"/>
      <c r="PA935" s="213"/>
      <c r="PB935" s="213"/>
      <c r="PC935" s="213"/>
      <c r="PD935" s="213"/>
      <c r="PE935" s="213"/>
      <c r="PF935" s="213"/>
      <c r="PG935" s="213"/>
      <c r="PH935" s="213"/>
      <c r="PI935" s="213"/>
      <c r="PJ935" s="213"/>
      <c r="PK935" s="213"/>
      <c r="PL935" s="213"/>
      <c r="PM935" s="213"/>
      <c r="PN935" s="213"/>
      <c r="PO935" s="213"/>
      <c r="PP935" s="213"/>
      <c r="PQ935" s="213"/>
      <c r="PR935" s="213"/>
      <c r="PS935" s="213"/>
      <c r="PT935" s="213"/>
      <c r="PU935" s="213"/>
      <c r="PV935" s="213"/>
      <c r="PW935" s="213"/>
      <c r="PX935" s="213"/>
      <c r="PY935" s="213"/>
      <c r="PZ935" s="213"/>
      <c r="QA935" s="213"/>
      <c r="QB935" s="213"/>
      <c r="QC935" s="213"/>
      <c r="QD935" s="213"/>
      <c r="QE935" s="213"/>
      <c r="QF935" s="213"/>
      <c r="QG935" s="213"/>
      <c r="QH935" s="213"/>
      <c r="QI935" s="213"/>
      <c r="QJ935" s="213"/>
      <c r="QK935" s="213"/>
      <c r="QL935" s="213"/>
      <c r="QM935" s="213"/>
      <c r="QN935" s="213"/>
      <c r="QO935" s="213"/>
      <c r="QP935" s="213"/>
      <c r="QQ935" s="213"/>
      <c r="QR935" s="213"/>
      <c r="QS935" s="213"/>
      <c r="QT935" s="213"/>
      <c r="QU935" s="213"/>
      <c r="QV935" s="213"/>
      <c r="QW935" s="213"/>
      <c r="QX935" s="213"/>
      <c r="QY935" s="213"/>
      <c r="QZ935" s="213"/>
      <c r="RA935" s="213"/>
      <c r="RB935" s="213"/>
      <c r="RC935" s="213"/>
      <c r="RD935" s="213"/>
      <c r="RE935" s="213"/>
      <c r="RF935" s="213"/>
      <c r="RG935" s="213"/>
      <c r="RH935" s="213"/>
      <c r="RI935" s="213"/>
      <c r="RJ935" s="213"/>
      <c r="RK935" s="213"/>
      <c r="RL935" s="213"/>
      <c r="RM935" s="213"/>
      <c r="RN935" s="213"/>
      <c r="RO935" s="213"/>
      <c r="RP935" s="213"/>
      <c r="RQ935" s="213"/>
      <c r="RR935" s="213"/>
      <c r="RS935" s="213"/>
      <c r="RT935" s="213"/>
      <c r="RU935" s="213"/>
      <c r="RV935" s="213"/>
      <c r="RW935" s="213"/>
      <c r="RX935" s="213"/>
      <c r="RY935" s="213"/>
      <c r="RZ935" s="213"/>
      <c r="SA935" s="213"/>
      <c r="SB935" s="213"/>
      <c r="SC935" s="213"/>
      <c r="SD935" s="213"/>
      <c r="SE935" s="213"/>
      <c r="SF935" s="213"/>
      <c r="SG935" s="213"/>
      <c r="SH935" s="213"/>
      <c r="SI935" s="213"/>
      <c r="SJ935" s="213"/>
      <c r="SK935" s="213"/>
      <c r="SL935" s="213"/>
      <c r="SM935" s="213"/>
      <c r="SN935" s="213"/>
      <c r="SO935" s="213"/>
      <c r="SP935" s="213"/>
      <c r="SQ935" s="213"/>
      <c r="SR935" s="213"/>
      <c r="SS935" s="213"/>
      <c r="ST935" s="213"/>
      <c r="SU935" s="213"/>
      <c r="SV935" s="213"/>
      <c r="SW935" s="213"/>
      <c r="SX935" s="213"/>
      <c r="SY935" s="213"/>
      <c r="SZ935" s="213"/>
      <c r="TA935" s="213"/>
      <c r="TB935" s="213"/>
      <c r="TC935" s="213"/>
      <c r="TD935" s="213"/>
      <c r="TE935" s="213"/>
      <c r="TF935" s="213"/>
      <c r="TG935" s="213"/>
      <c r="TH935" s="213"/>
      <c r="TI935" s="213"/>
      <c r="TJ935" s="213"/>
      <c r="TK935" s="213"/>
      <c r="TL935" s="213"/>
      <c r="TM935" s="213"/>
      <c r="TN935" s="213"/>
      <c r="TO935" s="213"/>
      <c r="TP935" s="213"/>
      <c r="TQ935" s="213"/>
      <c r="TR935" s="213"/>
      <c r="TS935" s="213"/>
      <c r="TT935" s="213"/>
      <c r="TU935" s="213"/>
      <c r="TV935" s="213"/>
      <c r="TW935" s="213"/>
      <c r="TX935" s="213"/>
      <c r="TY935" s="213"/>
      <c r="TZ935" s="213"/>
      <c r="UA935" s="213"/>
      <c r="UB935" s="213"/>
      <c r="UC935" s="213"/>
      <c r="UD935" s="213"/>
      <c r="UE935" s="213"/>
      <c r="UF935" s="213"/>
      <c r="UG935" s="213"/>
      <c r="UH935" s="213"/>
      <c r="UI935" s="213"/>
      <c r="UJ935" s="213"/>
      <c r="UK935" s="213"/>
      <c r="UL935" s="213"/>
      <c r="UM935" s="213"/>
      <c r="UN935" s="213"/>
      <c r="UO935" s="213"/>
      <c r="UP935" s="213"/>
      <c r="UQ935" s="213"/>
      <c r="UR935" s="213"/>
      <c r="US935" s="213"/>
      <c r="UT935" s="213"/>
      <c r="UU935" s="213"/>
      <c r="UV935" s="213"/>
      <c r="UW935" s="213"/>
      <c r="UX935" s="213"/>
      <c r="UY935" s="213"/>
      <c r="UZ935" s="213"/>
      <c r="VA935" s="213"/>
      <c r="VB935" s="213"/>
      <c r="VC935" s="213"/>
      <c r="VD935" s="213"/>
      <c r="VE935" s="213"/>
      <c r="VF935" s="213"/>
      <c r="VG935" s="213"/>
      <c r="VH935" s="213"/>
      <c r="VI935" s="213"/>
      <c r="VJ935" s="213"/>
      <c r="VK935" s="213"/>
      <c r="VL935" s="213"/>
      <c r="VM935" s="213"/>
      <c r="VN935" s="213"/>
      <c r="VO935" s="213"/>
      <c r="VP935" s="213"/>
      <c r="VQ935" s="213"/>
      <c r="VR935" s="213"/>
      <c r="VS935" s="213"/>
      <c r="VT935" s="213"/>
      <c r="VU935" s="213"/>
      <c r="VV935" s="213"/>
      <c r="VW935" s="213"/>
      <c r="VX935" s="213"/>
      <c r="VY935" s="213"/>
      <c r="VZ935" s="213"/>
      <c r="WA935" s="213"/>
      <c r="WB935" s="213"/>
      <c r="WC935" s="213"/>
      <c r="WD935" s="213"/>
      <c r="WE935" s="213"/>
      <c r="WF935" s="213"/>
      <c r="WG935" s="213"/>
      <c r="WH935" s="213"/>
      <c r="WI935" s="213"/>
      <c r="WJ935" s="213"/>
      <c r="WK935" s="213"/>
      <c r="WL935" s="213"/>
      <c r="WM935" s="213"/>
      <c r="WN935" s="213"/>
      <c r="WO935" s="213"/>
      <c r="WP935" s="213"/>
      <c r="WQ935" s="213"/>
      <c r="WR935" s="213"/>
      <c r="WS935" s="213"/>
      <c r="WT935" s="213"/>
      <c r="WU935" s="213"/>
      <c r="WV935" s="213"/>
      <c r="WW935" s="213"/>
      <c r="WX935" s="213"/>
      <c r="WY935" s="213"/>
      <c r="WZ935" s="213"/>
      <c r="XA935" s="213"/>
      <c r="XB935" s="213"/>
      <c r="XC935" s="213"/>
      <c r="XD935" s="213"/>
      <c r="XE935" s="213"/>
      <c r="XF935" s="213"/>
      <c r="XG935" s="213"/>
      <c r="XH935" s="213"/>
      <c r="XI935" s="213"/>
      <c r="XJ935" s="213"/>
      <c r="XK935" s="213"/>
      <c r="XL935" s="213"/>
      <c r="XM935" s="213"/>
      <c r="XN935" s="213"/>
      <c r="XO935" s="213"/>
      <c r="XP935" s="213"/>
      <c r="XQ935" s="213"/>
      <c r="XR935" s="213"/>
      <c r="XS935" s="213"/>
      <c r="XT935" s="213"/>
      <c r="XU935" s="213"/>
      <c r="XV935" s="213"/>
      <c r="XW935" s="213"/>
      <c r="XX935" s="213"/>
      <c r="XY935" s="213"/>
      <c r="XZ935" s="213"/>
      <c r="YA935" s="213"/>
      <c r="YB935" s="213"/>
      <c r="YC935" s="213"/>
      <c r="YD935" s="213"/>
      <c r="YE935" s="213"/>
      <c r="YF935" s="213"/>
      <c r="YG935" s="213"/>
      <c r="YH935" s="213"/>
      <c r="YI935" s="213"/>
      <c r="YJ935" s="213"/>
      <c r="YK935" s="213"/>
      <c r="YL935" s="213"/>
      <c r="YM935" s="213"/>
      <c r="YN935" s="213"/>
      <c r="YO935" s="213"/>
      <c r="YP935" s="213"/>
      <c r="YQ935" s="213"/>
      <c r="YR935" s="213"/>
      <c r="YS935" s="213"/>
      <c r="YT935" s="213"/>
      <c r="YU935" s="213"/>
      <c r="YV935" s="213"/>
      <c r="YW935" s="213"/>
      <c r="YX935" s="213"/>
      <c r="YY935" s="213"/>
      <c r="YZ935" s="213"/>
      <c r="ZA935" s="213"/>
      <c r="ZB935" s="213"/>
      <c r="ZC935" s="213"/>
      <c r="ZD935" s="213"/>
      <c r="ZE935" s="213"/>
      <c r="ZF935" s="213"/>
      <c r="ZG935" s="213"/>
      <c r="ZH935" s="213"/>
      <c r="ZI935" s="213"/>
      <c r="ZJ935" s="213"/>
      <c r="ZK935" s="213"/>
      <c r="ZL935" s="213"/>
      <c r="ZM935" s="213"/>
      <c r="ZN935" s="213"/>
      <c r="ZO935" s="213"/>
      <c r="ZP935" s="213"/>
      <c r="ZQ935" s="213"/>
      <c r="ZR935" s="213"/>
      <c r="ZS935" s="213"/>
      <c r="ZT935" s="213"/>
      <c r="ZU935" s="213"/>
      <c r="ZV935" s="213"/>
      <c r="ZW935" s="213"/>
      <c r="ZX935" s="213"/>
      <c r="ZY935" s="213"/>
      <c r="ZZ935" s="213"/>
      <c r="AAA935" s="213"/>
      <c r="AAB935" s="213"/>
      <c r="AAC935" s="213"/>
      <c r="AAD935" s="213"/>
      <c r="AAE935" s="213"/>
      <c r="AAF935" s="213"/>
      <c r="AAG935" s="213"/>
      <c r="AAH935" s="213"/>
      <c r="AAI935" s="213"/>
      <c r="AAJ935" s="213"/>
      <c r="AAK935" s="213"/>
      <c r="AAL935" s="213"/>
      <c r="AAM935" s="213"/>
      <c r="AAN935" s="213"/>
      <c r="AAO935" s="213"/>
      <c r="AAP935" s="213"/>
      <c r="AAQ935" s="213"/>
      <c r="AAR935" s="213"/>
      <c r="AAS935" s="213"/>
      <c r="AAT935" s="213"/>
      <c r="AAU935" s="213"/>
      <c r="AAV935" s="213"/>
      <c r="AAW935" s="213"/>
      <c r="AAX935" s="213"/>
      <c r="AAY935" s="213"/>
      <c r="AAZ935" s="213"/>
      <c r="ABA935" s="213"/>
      <c r="ABB935" s="213"/>
      <c r="ABC935" s="213"/>
      <c r="ABD935" s="213"/>
      <c r="ABE935" s="213"/>
      <c r="ABF935" s="213"/>
      <c r="ABG935" s="213"/>
      <c r="ABH935" s="213"/>
      <c r="ABI935" s="213"/>
      <c r="ABJ935" s="213"/>
      <c r="ABK935" s="213"/>
      <c r="ABL935" s="213"/>
      <c r="ABM935" s="213"/>
      <c r="ABN935" s="213"/>
      <c r="ABO935" s="213"/>
      <c r="ABP935" s="213"/>
      <c r="ABQ935" s="213"/>
      <c r="ABR935" s="213"/>
      <c r="ABS935" s="213"/>
      <c r="ABT935" s="213"/>
      <c r="ABU935" s="213"/>
      <c r="ABV935" s="213"/>
      <c r="ABW935" s="213"/>
      <c r="ABX935" s="213"/>
      <c r="ABY935" s="213"/>
      <c r="ABZ935" s="213"/>
      <c r="ACA935" s="213"/>
      <c r="ACB935" s="213"/>
      <c r="ACC935" s="213"/>
      <c r="ACD935" s="213"/>
      <c r="ACE935" s="213"/>
      <c r="ACF935" s="213"/>
      <c r="ACG935" s="213"/>
      <c r="ACH935" s="213"/>
      <c r="ACI935" s="213"/>
      <c r="ACJ935" s="213"/>
      <c r="ACK935" s="213"/>
      <c r="ACL935" s="213"/>
      <c r="ACM935" s="213"/>
      <c r="ACN935" s="213"/>
      <c r="ACO935" s="213"/>
      <c r="ACP935" s="213"/>
      <c r="ACQ935" s="213"/>
      <c r="ACR935" s="213"/>
      <c r="ACS935" s="213"/>
      <c r="ACT935" s="213"/>
      <c r="ACU935" s="213"/>
      <c r="ACV935" s="213"/>
      <c r="ACW935" s="213"/>
      <c r="ACX935" s="213"/>
      <c r="ACY935" s="213"/>
      <c r="ACZ935" s="213"/>
      <c r="ADA935" s="213"/>
      <c r="ADB935" s="213"/>
      <c r="ADC935" s="213"/>
      <c r="ADD935" s="213"/>
      <c r="ADE935" s="213"/>
      <c r="ADF935" s="213"/>
      <c r="ADG935" s="213"/>
      <c r="ADH935" s="213"/>
      <c r="ADI935" s="213"/>
      <c r="ADJ935" s="213"/>
      <c r="ADK935" s="213"/>
      <c r="ADL935" s="213"/>
      <c r="ADM935" s="213"/>
      <c r="ADN935" s="213"/>
      <c r="ADO935" s="213"/>
      <c r="ADP935" s="213"/>
      <c r="ADQ935" s="213"/>
      <c r="ADR935" s="213"/>
      <c r="ADS935" s="213"/>
      <c r="ADT935" s="213"/>
      <c r="ADU935" s="213"/>
      <c r="ADV935" s="213"/>
      <c r="ADW935" s="213"/>
      <c r="ADX935" s="213"/>
      <c r="ADY935" s="213"/>
      <c r="ADZ935" s="213"/>
      <c r="AEA935" s="213"/>
      <c r="AEB935" s="213"/>
      <c r="AEC935" s="213"/>
      <c r="AED935" s="213"/>
      <c r="AEE935" s="213"/>
      <c r="AEF935" s="213"/>
      <c r="AEG935" s="213"/>
      <c r="AEH935" s="213"/>
      <c r="AEI935" s="213"/>
      <c r="AEJ935" s="213"/>
      <c r="AEK935" s="213"/>
      <c r="AEL935" s="213"/>
      <c r="AEM935" s="213"/>
      <c r="AEN935" s="213"/>
      <c r="AEO935" s="213"/>
      <c r="AEP935" s="213"/>
      <c r="AEQ935" s="213"/>
      <c r="AER935" s="213"/>
      <c r="AES935" s="213"/>
      <c r="AET935" s="213"/>
      <c r="AEU935" s="213"/>
      <c r="AEV935" s="213"/>
      <c r="AEW935" s="213"/>
      <c r="AEX935" s="213"/>
      <c r="AEY935" s="213"/>
      <c r="AEZ935" s="213"/>
      <c r="AFA935" s="213"/>
      <c r="AFB935" s="213"/>
      <c r="AFC935" s="213"/>
      <c r="AFD935" s="213"/>
      <c r="AFE935" s="213"/>
      <c r="AFF935" s="213"/>
      <c r="AFG935" s="213"/>
      <c r="AFH935" s="213"/>
      <c r="AFI935" s="213"/>
      <c r="AFJ935" s="213"/>
      <c r="AFK935" s="213"/>
      <c r="AFL935" s="213"/>
      <c r="AFM935" s="213"/>
      <c r="AFN935" s="213"/>
      <c r="AFO935" s="213"/>
      <c r="AFP935" s="213"/>
      <c r="AFQ935" s="213"/>
      <c r="AFR935" s="213"/>
      <c r="AFS935" s="213"/>
      <c r="AFT935" s="213"/>
      <c r="AFU935" s="213"/>
      <c r="AFV935" s="213"/>
      <c r="AFW935" s="213"/>
      <c r="AFX935" s="213"/>
      <c r="AFY935" s="213"/>
      <c r="AFZ935" s="213"/>
      <c r="AGA935" s="213"/>
      <c r="AGB935" s="213"/>
      <c r="AGC935" s="213"/>
      <c r="AGD935" s="213"/>
      <c r="AGE935" s="213"/>
      <c r="AGF935" s="213"/>
      <c r="AGG935" s="213"/>
      <c r="AGH935" s="213"/>
      <c r="AGI935" s="213"/>
      <c r="AGJ935" s="213"/>
      <c r="AGK935" s="213"/>
      <c r="AGL935" s="213"/>
      <c r="AGM935" s="213"/>
      <c r="AGN935" s="213"/>
      <c r="AGO935" s="213"/>
      <c r="AGP935" s="213"/>
      <c r="AGQ935" s="213"/>
      <c r="AGR935" s="213"/>
      <c r="AGS935" s="213"/>
      <c r="AGT935" s="213"/>
      <c r="AGU935" s="213"/>
      <c r="AGV935" s="213"/>
      <c r="AGW935" s="213"/>
      <c r="AGX935" s="213"/>
      <c r="AGY935" s="213"/>
      <c r="AGZ935" s="213"/>
      <c r="AHA935" s="213"/>
      <c r="AHB935" s="213"/>
      <c r="AHC935" s="213"/>
      <c r="AHD935" s="213"/>
      <c r="AHE935" s="213"/>
      <c r="AHF935" s="213"/>
      <c r="AHG935" s="213"/>
      <c r="AHH935" s="213"/>
      <c r="AHI935" s="213"/>
      <c r="AHJ935" s="213"/>
      <c r="AHK935" s="213"/>
      <c r="AHL935" s="213"/>
      <c r="AHM935" s="213"/>
      <c r="AHN935" s="213"/>
      <c r="AHO935" s="213"/>
      <c r="AHP935" s="213"/>
      <c r="AHQ935" s="213"/>
      <c r="AHR935" s="213"/>
      <c r="AHS935" s="213"/>
      <c r="AHT935" s="213"/>
      <c r="AHU935" s="213"/>
      <c r="AHV935" s="213"/>
      <c r="AHW935" s="213"/>
      <c r="AHX935" s="213"/>
      <c r="AHY935" s="213"/>
      <c r="AHZ935" s="213"/>
      <c r="AIA935" s="213"/>
      <c r="AIB935" s="213"/>
      <c r="AIC935" s="213"/>
      <c r="AID935" s="213"/>
      <c r="AIE935" s="213"/>
      <c r="AIF935" s="213"/>
      <c r="AIG935" s="213"/>
      <c r="AIH935" s="213"/>
      <c r="AII935" s="213"/>
      <c r="AIJ935" s="213"/>
      <c r="AIK935" s="213"/>
      <c r="AIL935" s="213"/>
      <c r="AIM935" s="213"/>
      <c r="AIN935" s="213"/>
      <c r="AIO935" s="213"/>
      <c r="AIP935" s="213"/>
      <c r="AIQ935" s="213"/>
      <c r="AIR935" s="213"/>
      <c r="AIS935" s="213"/>
      <c r="AIT935" s="213"/>
      <c r="AIU935" s="213"/>
      <c r="AIV935" s="213"/>
      <c r="AIW935" s="213"/>
      <c r="AIX935" s="213"/>
      <c r="AIY935" s="213"/>
      <c r="AIZ935" s="213"/>
      <c r="AJA935" s="213"/>
      <c r="AJB935" s="213"/>
      <c r="AJC935" s="213"/>
      <c r="AJD935" s="213"/>
      <c r="AJE935" s="213"/>
      <c r="AJF935" s="213"/>
      <c r="AJG935" s="213"/>
      <c r="AJH935" s="213"/>
      <c r="AJI935" s="213"/>
      <c r="AJJ935" s="213"/>
      <c r="AJK935" s="213"/>
      <c r="AJL935" s="213"/>
      <c r="AJM935" s="213"/>
      <c r="AJN935" s="213"/>
      <c r="AJO935" s="213"/>
      <c r="AJP935" s="213"/>
      <c r="AJQ935" s="213"/>
      <c r="AJR935" s="213"/>
      <c r="AJS935" s="213"/>
      <c r="AJT935" s="213"/>
      <c r="AJU935" s="213"/>
      <c r="AJV935" s="213"/>
      <c r="AJW935" s="213"/>
      <c r="AJX935" s="213"/>
      <c r="AJY935" s="213"/>
      <c r="AJZ935" s="213"/>
      <c r="AKA935" s="213"/>
      <c r="AKB935" s="213"/>
      <c r="AKC935" s="213"/>
      <c r="AKD935" s="213"/>
      <c r="AKE935" s="213"/>
      <c r="AKF935" s="213"/>
      <c r="AKG935" s="213"/>
      <c r="AKH935" s="213"/>
      <c r="AKI935" s="213"/>
      <c r="AKJ935" s="213"/>
      <c r="AKK935" s="213"/>
      <c r="AKL935" s="213"/>
      <c r="AKM935" s="213"/>
      <c r="AKN935" s="213"/>
      <c r="AKO935" s="213"/>
      <c r="AKP935" s="213"/>
      <c r="AKQ935" s="213"/>
      <c r="AKR935" s="213"/>
      <c r="AKS935" s="213"/>
      <c r="AKT935" s="213"/>
      <c r="AKU935" s="213"/>
      <c r="AKV935" s="213"/>
      <c r="AKW935" s="213"/>
      <c r="AKX935" s="213"/>
      <c r="AKY935" s="213"/>
      <c r="AKZ935" s="213"/>
      <c r="ALA935" s="213"/>
      <c r="ALB935" s="213"/>
      <c r="ALC935" s="213"/>
      <c r="ALD935" s="213"/>
      <c r="ALE935" s="213"/>
      <c r="ALF935" s="213"/>
      <c r="ALG935" s="213"/>
      <c r="ALH935" s="213"/>
      <c r="ALI935" s="213"/>
      <c r="ALJ935" s="213"/>
      <c r="ALK935" s="213"/>
      <c r="ALL935" s="213"/>
      <c r="ALM935" s="213"/>
      <c r="ALN935" s="213"/>
      <c r="ALO935" s="213"/>
      <c r="ALP935" s="213"/>
      <c r="ALQ935" s="213"/>
      <c r="ALR935" s="213"/>
      <c r="ALS935" s="213"/>
      <c r="ALT935" s="213"/>
      <c r="ALU935" s="213"/>
      <c r="ALV935" s="213"/>
      <c r="ALW935" s="213"/>
      <c r="ALX935" s="213"/>
      <c r="ALY935" s="213"/>
      <c r="ALZ935" s="213"/>
      <c r="AMA935" s="213"/>
      <c r="AMB935" s="213"/>
      <c r="AMC935" s="213"/>
      <c r="AMD935" s="213"/>
      <c r="AME935" s="213"/>
      <c r="AMF935" s="213"/>
      <c r="AMG935" s="213"/>
      <c r="AMH935" s="213"/>
      <c r="AMI935" s="213"/>
      <c r="AMJ935" s="213"/>
      <c r="AMK935" s="213"/>
      <c r="AML935" s="213"/>
      <c r="AMM935" s="213"/>
      <c r="AMN935" s="213"/>
      <c r="AMO935" s="213"/>
      <c r="AMP935" s="213"/>
      <c r="AMQ935" s="213"/>
      <c r="AMR935" s="213"/>
      <c r="AMS935" s="213"/>
      <c r="AMT935" s="213"/>
      <c r="AMU935" s="213"/>
      <c r="AMV935" s="213"/>
      <c r="AMW935" s="213"/>
      <c r="AMX935" s="213"/>
      <c r="AMY935" s="213"/>
      <c r="AMZ935" s="213"/>
      <c r="ANA935" s="213"/>
      <c r="ANB935" s="213"/>
      <c r="ANC935" s="213"/>
      <c r="AND935" s="213"/>
      <c r="ANE935" s="213"/>
      <c r="ANF935" s="213"/>
      <c r="ANG935" s="213"/>
      <c r="ANH935" s="213"/>
      <c r="ANI935" s="213"/>
      <c r="ANJ935" s="213"/>
      <c r="ANK935" s="213"/>
      <c r="ANL935" s="213"/>
      <c r="ANM935" s="213"/>
      <c r="ANN935" s="213"/>
      <c r="ANO935" s="213"/>
      <c r="ANP935" s="213"/>
      <c r="ANQ935" s="213"/>
      <c r="ANR935" s="213"/>
      <c r="ANS935" s="213"/>
      <c r="ANT935" s="213"/>
      <c r="ANU935" s="213"/>
      <c r="ANV935" s="213"/>
      <c r="ANW935" s="213"/>
      <c r="ANX935" s="213"/>
      <c r="ANY935" s="213"/>
      <c r="ANZ935" s="213"/>
      <c r="AOA935" s="213"/>
      <c r="AOB935" s="213"/>
      <c r="AOC935" s="213"/>
      <c r="AOD935" s="213"/>
      <c r="AOE935" s="213"/>
      <c r="AOF935" s="213"/>
      <c r="AOG935" s="213"/>
      <c r="AOH935" s="213"/>
      <c r="AOI935" s="213"/>
      <c r="AOJ935" s="213"/>
      <c r="AOK935" s="213"/>
      <c r="AOL935" s="213"/>
      <c r="AOM935" s="213"/>
      <c r="AON935" s="213"/>
      <c r="AOO935" s="213"/>
      <c r="AOP935" s="213"/>
      <c r="AOQ935" s="213"/>
      <c r="AOR935" s="213"/>
      <c r="AOS935" s="213"/>
      <c r="AOT935" s="213"/>
      <c r="AOU935" s="213"/>
      <c r="AOV935" s="213"/>
      <c r="AOW935" s="213"/>
      <c r="AOX935" s="213"/>
      <c r="AOY935" s="213"/>
      <c r="AOZ935" s="213"/>
      <c r="APA935" s="213"/>
      <c r="APB935" s="213"/>
      <c r="APC935" s="213"/>
      <c r="APD935" s="213"/>
      <c r="APE935" s="213"/>
      <c r="APF935" s="213"/>
      <c r="APG935" s="213"/>
      <c r="APH935" s="213"/>
      <c r="API935" s="213"/>
      <c r="APJ935" s="213"/>
      <c r="APK935" s="213"/>
      <c r="APL935" s="213"/>
      <c r="APM935" s="213"/>
      <c r="APN935" s="213"/>
      <c r="APO935" s="213"/>
      <c r="APP935" s="213"/>
      <c r="APQ935" s="213"/>
      <c r="APR935" s="213"/>
      <c r="APS935" s="213"/>
      <c r="APT935" s="213"/>
      <c r="APU935" s="213"/>
      <c r="APV935" s="213"/>
      <c r="APW935" s="213"/>
      <c r="APX935" s="213"/>
      <c r="APY935" s="213"/>
      <c r="APZ935" s="213"/>
      <c r="AQA935" s="213"/>
      <c r="AQB935" s="213"/>
      <c r="AQC935" s="213"/>
      <c r="AQD935" s="213"/>
      <c r="AQE935" s="213"/>
      <c r="AQF935" s="213"/>
      <c r="AQG935" s="213"/>
      <c r="AQH935" s="213"/>
      <c r="AQI935" s="213"/>
      <c r="AQJ935" s="213"/>
      <c r="AQK935" s="213"/>
      <c r="AQL935" s="213"/>
      <c r="AQM935" s="213"/>
      <c r="AQN935" s="213"/>
      <c r="AQO935" s="213"/>
      <c r="AQP935" s="213"/>
      <c r="AQQ935" s="213"/>
      <c r="AQR935" s="213"/>
      <c r="AQS935" s="213"/>
      <c r="AQT935" s="213"/>
      <c r="AQU935" s="213"/>
      <c r="AQV935" s="213"/>
      <c r="AQW935" s="213"/>
      <c r="AQX935" s="213"/>
      <c r="AQY935" s="213"/>
      <c r="AQZ935" s="213"/>
      <c r="ARA935" s="213"/>
      <c r="ARB935" s="213"/>
      <c r="ARC935" s="213"/>
      <c r="ARD935" s="213"/>
      <c r="ARE935" s="213"/>
      <c r="ARF935" s="213"/>
      <c r="ARG935" s="213"/>
      <c r="ARH935" s="213"/>
      <c r="ARI935" s="213"/>
      <c r="ARJ935" s="213"/>
      <c r="ARK935" s="213"/>
      <c r="ARL935" s="213"/>
      <c r="ARM935" s="213"/>
      <c r="ARN935" s="213"/>
      <c r="ARO935" s="213"/>
      <c r="ARP935" s="213"/>
      <c r="ARQ935" s="213"/>
      <c r="ARR935" s="213"/>
      <c r="ARS935" s="213"/>
      <c r="ART935" s="213"/>
      <c r="ARU935" s="213"/>
      <c r="ARV935" s="213"/>
      <c r="ARW935" s="213"/>
      <c r="ARX935" s="213"/>
      <c r="ARY935" s="213"/>
      <c r="ARZ935" s="213"/>
      <c r="ASA935" s="213"/>
      <c r="ASB935" s="213"/>
      <c r="ASC935" s="213"/>
      <c r="ASD935" s="213"/>
      <c r="ASE935" s="213"/>
      <c r="ASF935" s="213"/>
      <c r="ASG935" s="213"/>
      <c r="ASH935" s="213"/>
      <c r="ASI935" s="213"/>
      <c r="ASJ935" s="213"/>
      <c r="ASK935" s="213"/>
      <c r="ASL935" s="213"/>
      <c r="ASM935" s="213"/>
      <c r="ASN935" s="213"/>
      <c r="ASO935" s="213"/>
      <c r="ASP935" s="213"/>
      <c r="ASQ935" s="213"/>
      <c r="ASR935" s="213"/>
      <c r="ASS935" s="213"/>
      <c r="AST935" s="213"/>
      <c r="ASU935" s="213"/>
      <c r="ASV935" s="213"/>
      <c r="ASW935" s="213"/>
      <c r="ASX935" s="213"/>
      <c r="ASY935" s="213"/>
      <c r="ASZ935" s="213"/>
      <c r="ATA935" s="213"/>
      <c r="ATB935" s="213"/>
      <c r="ATC935" s="213"/>
      <c r="ATD935" s="213"/>
      <c r="ATE935" s="213"/>
      <c r="ATF935" s="213"/>
      <c r="ATG935" s="213"/>
      <c r="ATH935" s="213"/>
      <c r="ATI935" s="213"/>
      <c r="ATJ935" s="213"/>
      <c r="ATK935" s="213"/>
      <c r="ATL935" s="213"/>
      <c r="ATM935" s="213"/>
      <c r="ATN935" s="213"/>
      <c r="ATO935" s="213"/>
      <c r="ATP935" s="213"/>
      <c r="ATQ935" s="213"/>
      <c r="ATR935" s="213"/>
      <c r="ATS935" s="213"/>
      <c r="ATT935" s="213"/>
      <c r="ATU935" s="213"/>
      <c r="ATV935" s="213"/>
      <c r="ATW935" s="213"/>
      <c r="ATX935" s="213"/>
      <c r="ATY935" s="213"/>
      <c r="ATZ935" s="213"/>
      <c r="AUA935" s="213"/>
      <c r="AUB935" s="213"/>
      <c r="AUC935" s="213"/>
      <c r="AUD935" s="213"/>
      <c r="AUE935" s="213"/>
      <c r="AUF935" s="213"/>
      <c r="AUG935" s="213"/>
      <c r="AUH935" s="213"/>
      <c r="AUI935" s="213"/>
      <c r="AUJ935" s="213"/>
      <c r="AUK935" s="213"/>
      <c r="AUL935" s="213"/>
      <c r="AUM935" s="213"/>
      <c r="AUN935" s="213"/>
      <c r="AUO935" s="213"/>
      <c r="AUP935" s="213"/>
      <c r="AUQ935" s="213"/>
      <c r="AUR935" s="213"/>
      <c r="AUS935" s="213"/>
      <c r="AUT935" s="213"/>
      <c r="AUU935" s="213"/>
      <c r="AUV935" s="213"/>
      <c r="AUW935" s="213"/>
      <c r="AUX935" s="213"/>
      <c r="AUY935" s="213"/>
      <c r="AUZ935" s="213"/>
      <c r="AVA935" s="213"/>
      <c r="AVB935" s="213"/>
      <c r="AVC935" s="213"/>
      <c r="AVD935" s="213"/>
      <c r="AVE935" s="213"/>
      <c r="AVF935" s="213"/>
      <c r="AVG935" s="213"/>
      <c r="AVH935" s="213"/>
      <c r="AVI935" s="213"/>
      <c r="AVJ935" s="213"/>
      <c r="AVK935" s="213"/>
      <c r="AVL935" s="213"/>
      <c r="AVM935" s="213"/>
      <c r="AVN935" s="213"/>
      <c r="AVO935" s="213"/>
      <c r="AVP935" s="213"/>
      <c r="AVQ935" s="213"/>
      <c r="AVR935" s="213"/>
      <c r="AVS935" s="213"/>
      <c r="AVT935" s="213"/>
      <c r="AVU935" s="213"/>
      <c r="AVV935" s="213"/>
      <c r="AVW935" s="213"/>
      <c r="AVX935" s="213"/>
      <c r="AVY935" s="213"/>
      <c r="AVZ935" s="213"/>
      <c r="AWA935" s="213"/>
      <c r="AWB935" s="213"/>
      <c r="AWC935" s="213"/>
      <c r="AWD935" s="213"/>
      <c r="AWE935" s="213"/>
      <c r="AWF935" s="213"/>
      <c r="AWG935" s="213"/>
      <c r="AWH935" s="213"/>
      <c r="AWI935" s="213"/>
      <c r="AWJ935" s="213"/>
      <c r="AWK935" s="213"/>
      <c r="AWL935" s="213"/>
      <c r="AWM935" s="213"/>
      <c r="AWN935" s="213"/>
      <c r="AWO935" s="213"/>
      <c r="AWP935" s="213"/>
      <c r="AWQ935" s="213"/>
      <c r="AWR935" s="213"/>
      <c r="AWS935" s="213"/>
      <c r="AWT935" s="213"/>
      <c r="AWU935" s="213"/>
      <c r="AWV935" s="213"/>
      <c r="AWW935" s="213"/>
      <c r="AWX935" s="213"/>
      <c r="AWY935" s="213"/>
      <c r="AWZ935" s="213"/>
      <c r="AXA935" s="213"/>
      <c r="AXB935" s="213"/>
      <c r="AXC935" s="213"/>
      <c r="AXD935" s="213"/>
      <c r="AXE935" s="213"/>
      <c r="AXF935" s="213"/>
      <c r="AXG935" s="213"/>
      <c r="AXH935" s="213"/>
      <c r="AXI935" s="213"/>
      <c r="AXJ935" s="213"/>
      <c r="AXK935" s="213"/>
      <c r="AXL935" s="213"/>
      <c r="AXM935" s="213"/>
      <c r="AXN935" s="213"/>
      <c r="AXO935" s="213"/>
      <c r="AXP935" s="213"/>
      <c r="AXQ935" s="213"/>
      <c r="AXR935" s="213"/>
      <c r="AXS935" s="213"/>
      <c r="AXT935" s="213"/>
      <c r="AXU935" s="213"/>
      <c r="AXV935" s="213"/>
      <c r="AXW935" s="213"/>
      <c r="AXX935" s="213"/>
      <c r="AXY935" s="213"/>
      <c r="AXZ935" s="213"/>
      <c r="AYA935" s="213"/>
      <c r="AYB935" s="213"/>
      <c r="AYC935" s="213"/>
      <c r="AYD935" s="213"/>
      <c r="AYE935" s="213"/>
      <c r="AYF935" s="213"/>
      <c r="AYG935" s="213"/>
      <c r="AYH935" s="213"/>
      <c r="AYI935" s="213"/>
      <c r="AYJ935" s="213"/>
      <c r="AYK935" s="213"/>
      <c r="AYL935" s="213"/>
      <c r="AYM935" s="213"/>
      <c r="AYN935" s="213"/>
      <c r="AYO935" s="213"/>
      <c r="AYP935" s="213"/>
      <c r="AYQ935" s="213"/>
      <c r="AYR935" s="213"/>
      <c r="AYS935" s="213"/>
      <c r="AYT935" s="213"/>
      <c r="AYU935" s="213"/>
      <c r="AYV935" s="213"/>
      <c r="AYW935" s="213"/>
      <c r="AYX935" s="213"/>
      <c r="AYY935" s="213"/>
      <c r="AYZ935" s="213"/>
      <c r="AZA935" s="213"/>
      <c r="AZB935" s="213"/>
      <c r="AZC935" s="213"/>
      <c r="AZD935" s="213"/>
      <c r="AZE935" s="213"/>
      <c r="AZF935" s="213"/>
      <c r="AZG935" s="213"/>
      <c r="AZH935" s="213"/>
      <c r="AZI935" s="213"/>
      <c r="AZJ935" s="213"/>
      <c r="AZK935" s="213"/>
      <c r="AZL935" s="213"/>
      <c r="AZM935" s="213"/>
      <c r="AZN935" s="213"/>
      <c r="AZO935" s="213"/>
      <c r="AZP935" s="213"/>
      <c r="AZQ935" s="213"/>
      <c r="AZR935" s="213"/>
      <c r="AZS935" s="213"/>
      <c r="AZT935" s="213"/>
      <c r="AZU935" s="213"/>
      <c r="AZV935" s="213"/>
      <c r="AZW935" s="213"/>
      <c r="AZX935" s="213"/>
      <c r="AZY935" s="213"/>
      <c r="AZZ935" s="213"/>
      <c r="BAA935" s="213"/>
      <c r="BAB935" s="213"/>
      <c r="BAC935" s="213"/>
      <c r="BAD935" s="213"/>
      <c r="BAE935" s="213"/>
      <c r="BAF935" s="213"/>
      <c r="BAG935" s="213"/>
      <c r="BAH935" s="213"/>
      <c r="BAI935" s="213"/>
      <c r="BAJ935" s="213"/>
      <c r="BAK935" s="213"/>
      <c r="BAL935" s="213"/>
      <c r="BAM935" s="213"/>
      <c r="BAN935" s="213"/>
      <c r="BAO935" s="213"/>
      <c r="BAP935" s="213"/>
      <c r="BAQ935" s="213"/>
      <c r="BAR935" s="213"/>
      <c r="BAS935" s="213"/>
      <c r="BAT935" s="213"/>
      <c r="BAU935" s="213"/>
      <c r="BAV935" s="213"/>
      <c r="BAW935" s="213"/>
      <c r="BAX935" s="213"/>
      <c r="BAY935" s="213"/>
      <c r="BAZ935" s="213"/>
      <c r="BBA935" s="213"/>
      <c r="BBB935" s="213"/>
      <c r="BBC935" s="213"/>
      <c r="BBD935" s="213"/>
      <c r="BBE935" s="213"/>
      <c r="BBF935" s="213"/>
      <c r="BBG935" s="213"/>
      <c r="BBH935" s="213"/>
      <c r="BBI935" s="213"/>
      <c r="BBJ935" s="213"/>
      <c r="BBK935" s="213"/>
      <c r="BBL935" s="213"/>
      <c r="BBM935" s="213"/>
      <c r="BBN935" s="213"/>
      <c r="BBO935" s="213"/>
      <c r="BBP935" s="213"/>
      <c r="BBQ935" s="213"/>
      <c r="BBR935" s="213"/>
      <c r="BBS935" s="213"/>
      <c r="BBT935" s="213"/>
      <c r="BBU935" s="213"/>
      <c r="BBV935" s="213"/>
      <c r="BBW935" s="213"/>
      <c r="BBX935" s="213"/>
      <c r="BBY935" s="213"/>
      <c r="BBZ935" s="213"/>
      <c r="BCA935" s="213"/>
      <c r="BCB935" s="213"/>
      <c r="BCC935" s="213"/>
      <c r="BCD935" s="213"/>
      <c r="BCE935" s="213"/>
      <c r="BCF935" s="213"/>
      <c r="BCG935" s="213"/>
      <c r="BCH935" s="213"/>
      <c r="BCI935" s="213"/>
      <c r="BCJ935" s="213"/>
      <c r="BCK935" s="213"/>
      <c r="BCL935" s="213"/>
      <c r="BCM935" s="213"/>
      <c r="BCN935" s="213"/>
      <c r="BCO935" s="213"/>
      <c r="BCP935" s="213"/>
      <c r="BCQ935" s="213"/>
      <c r="BCR935" s="213"/>
      <c r="BCS935" s="213"/>
      <c r="BCT935" s="213"/>
      <c r="BCU935" s="213"/>
      <c r="BCV935" s="213"/>
      <c r="BCW935" s="213"/>
      <c r="BCX935" s="213"/>
      <c r="BCY935" s="213"/>
      <c r="BCZ935" s="213"/>
      <c r="BDA935" s="213"/>
      <c r="BDB935" s="213"/>
      <c r="BDC935" s="213"/>
      <c r="BDD935" s="213"/>
      <c r="BDE935" s="213"/>
      <c r="BDF935" s="213"/>
      <c r="BDG935" s="213"/>
      <c r="BDH935" s="213"/>
      <c r="BDI935" s="213"/>
      <c r="BDJ935" s="213"/>
      <c r="BDK935" s="213"/>
      <c r="BDL935" s="213"/>
      <c r="BDM935" s="213"/>
      <c r="BDN935" s="213"/>
      <c r="BDO935" s="213"/>
      <c r="BDP935" s="213"/>
      <c r="BDQ935" s="213"/>
      <c r="BDR935" s="213"/>
      <c r="BDS935" s="213"/>
      <c r="BDT935" s="213"/>
      <c r="BDU935" s="213"/>
      <c r="BDV935" s="213"/>
      <c r="BDW935" s="213"/>
      <c r="BDX935" s="213"/>
      <c r="BDY935" s="213"/>
      <c r="BDZ935" s="213"/>
      <c r="BEA935" s="213"/>
      <c r="BEB935" s="213"/>
      <c r="BEC935" s="213"/>
      <c r="BED935" s="213"/>
      <c r="BEE935" s="213"/>
      <c r="BEF935" s="213"/>
      <c r="BEG935" s="213"/>
      <c r="BEH935" s="213"/>
      <c r="BEI935" s="213"/>
      <c r="BEJ935" s="213"/>
      <c r="BEK935" s="213"/>
      <c r="BEL935" s="213"/>
      <c r="BEM935" s="213"/>
      <c r="BEN935" s="213"/>
      <c r="BEO935" s="213"/>
      <c r="BEP935" s="213"/>
      <c r="BEQ935" s="213"/>
      <c r="BER935" s="213"/>
      <c r="BES935" s="213"/>
      <c r="BET935" s="213"/>
      <c r="BEU935" s="213"/>
      <c r="BEV935" s="213"/>
      <c r="BEW935" s="213"/>
      <c r="BEX935" s="213"/>
      <c r="BEY935" s="213"/>
      <c r="BEZ935" s="213"/>
      <c r="BFA935" s="213"/>
      <c r="BFB935" s="213"/>
      <c r="BFC935" s="213"/>
      <c r="BFD935" s="213"/>
      <c r="BFE935" s="213"/>
      <c r="BFF935" s="213"/>
      <c r="BFG935" s="213"/>
      <c r="BFH935" s="213"/>
      <c r="BFI935" s="213"/>
      <c r="BFJ935" s="213"/>
      <c r="BFK935" s="213"/>
      <c r="BFL935" s="213"/>
      <c r="BFM935" s="213"/>
      <c r="BFN935" s="213"/>
      <c r="BFO935" s="213"/>
      <c r="BFP935" s="213"/>
      <c r="BFQ935" s="213"/>
      <c r="BFR935" s="213"/>
      <c r="BFS935" s="213"/>
      <c r="BFT935" s="213"/>
      <c r="BFU935" s="213"/>
      <c r="BFV935" s="213"/>
      <c r="BFW935" s="213"/>
      <c r="BFX935" s="213"/>
      <c r="BFY935" s="213"/>
      <c r="BFZ935" s="213"/>
      <c r="BGA935" s="213"/>
      <c r="BGB935" s="213"/>
      <c r="BGC935" s="213"/>
      <c r="BGD935" s="213"/>
      <c r="BGE935" s="213"/>
      <c r="BGF935" s="213"/>
      <c r="BGG935" s="213"/>
      <c r="BGH935" s="213"/>
      <c r="BGI935" s="213"/>
      <c r="BGJ935" s="213"/>
      <c r="BGK935" s="213"/>
      <c r="BGL935" s="213"/>
      <c r="BGM935" s="213"/>
      <c r="BGN935" s="213"/>
      <c r="BGO935" s="213"/>
      <c r="BGP935" s="213"/>
      <c r="BGQ935" s="213"/>
      <c r="BGR935" s="213"/>
      <c r="BGS935" s="213"/>
      <c r="BGT935" s="213"/>
      <c r="BGU935" s="213"/>
      <c r="BGV935" s="213"/>
      <c r="BGW935" s="213"/>
      <c r="BGX935" s="213"/>
      <c r="BGY935" s="213"/>
      <c r="BGZ935" s="213"/>
      <c r="BHA935" s="213"/>
      <c r="BHB935" s="213"/>
      <c r="BHC935" s="213"/>
      <c r="BHD935" s="213"/>
      <c r="BHE935" s="213"/>
      <c r="BHF935" s="213"/>
      <c r="BHG935" s="213"/>
      <c r="BHH935" s="213"/>
      <c r="BHI935" s="213"/>
      <c r="BHJ935" s="213"/>
      <c r="BHK935" s="213"/>
      <c r="BHL935" s="213"/>
      <c r="BHM935" s="213"/>
      <c r="BHN935" s="213"/>
      <c r="BHO935" s="213"/>
      <c r="BHP935" s="213"/>
      <c r="BHQ935" s="213"/>
      <c r="BHR935" s="213"/>
      <c r="BHS935" s="213"/>
      <c r="BHT935" s="213"/>
      <c r="BHU935" s="213"/>
      <c r="BHV935" s="213"/>
      <c r="BHW935" s="213"/>
      <c r="BHX935" s="213"/>
      <c r="BHY935" s="213"/>
      <c r="BHZ935" s="213"/>
      <c r="BIA935" s="213"/>
      <c r="BIB935" s="213"/>
      <c r="BIC935" s="213"/>
      <c r="BID935" s="213"/>
      <c r="BIE935" s="213"/>
      <c r="BIF935" s="213"/>
      <c r="BIG935" s="213"/>
      <c r="BIH935" s="213"/>
      <c r="BII935" s="213"/>
      <c r="BIJ935" s="213"/>
      <c r="BIK935" s="213"/>
      <c r="BIL935" s="213"/>
      <c r="BIM935" s="213"/>
      <c r="BIN935" s="213"/>
      <c r="BIO935" s="213"/>
      <c r="BIP935" s="213"/>
      <c r="BIQ935" s="213"/>
      <c r="BIR935" s="213"/>
      <c r="BIS935" s="213"/>
      <c r="BIT935" s="213"/>
      <c r="BIU935" s="213"/>
      <c r="BIV935" s="213"/>
      <c r="BIW935" s="213"/>
      <c r="BIX935" s="213"/>
      <c r="BIY935" s="213"/>
      <c r="BIZ935" s="213"/>
      <c r="BJA935" s="213"/>
      <c r="BJB935" s="213"/>
      <c r="BJC935" s="213"/>
      <c r="BJD935" s="213"/>
      <c r="BJE935" s="213"/>
      <c r="BJF935" s="213"/>
      <c r="BJG935" s="213"/>
      <c r="BJH935" s="213"/>
      <c r="BJI935" s="213"/>
      <c r="BJJ935" s="213"/>
      <c r="BJK935" s="213"/>
      <c r="BJL935" s="213"/>
      <c r="BJM935" s="213"/>
      <c r="BJN935" s="213"/>
      <c r="BJO935" s="213"/>
      <c r="BJP935" s="213"/>
      <c r="BJQ935" s="213"/>
      <c r="BJR935" s="213"/>
      <c r="BJS935" s="213"/>
      <c r="BJT935" s="213"/>
      <c r="BJU935" s="213"/>
      <c r="BJV935" s="213"/>
      <c r="BJW935" s="213"/>
      <c r="BJX935" s="213"/>
      <c r="BJY935" s="213"/>
      <c r="BJZ935" s="213"/>
      <c r="BKA935" s="213"/>
      <c r="BKB935" s="213"/>
      <c r="BKC935" s="213"/>
      <c r="BKD935" s="213"/>
      <c r="BKE935" s="213"/>
      <c r="BKF935" s="213"/>
      <c r="BKG935" s="213"/>
      <c r="BKH935" s="213"/>
      <c r="BKI935" s="213"/>
      <c r="BKJ935" s="213"/>
      <c r="BKK935" s="213"/>
      <c r="BKL935" s="213"/>
      <c r="BKM935" s="213"/>
      <c r="BKN935" s="213"/>
      <c r="BKO935" s="213"/>
      <c r="BKP935" s="213"/>
      <c r="BKQ935" s="213"/>
      <c r="BKR935" s="213"/>
      <c r="BKS935" s="213"/>
      <c r="BKT935" s="213"/>
      <c r="BKU935" s="213"/>
      <c r="BKV935" s="213"/>
      <c r="BKW935" s="213"/>
      <c r="BKX935" s="213"/>
      <c r="BKY935" s="213"/>
      <c r="BKZ935" s="213"/>
      <c r="BLA935" s="213"/>
      <c r="BLB935" s="213"/>
      <c r="BLC935" s="213"/>
      <c r="BLD935" s="213"/>
      <c r="BLE935" s="213"/>
      <c r="BLF935" s="213"/>
      <c r="BLG935" s="213"/>
      <c r="BLH935" s="213"/>
      <c r="BLI935" s="213"/>
      <c r="BLJ935" s="213"/>
      <c r="BLK935" s="213"/>
      <c r="BLL935" s="213"/>
      <c r="BLM935" s="213"/>
      <c r="BLN935" s="213"/>
      <c r="BLO935" s="213"/>
      <c r="BLP935" s="213"/>
      <c r="BLQ935" s="213"/>
      <c r="BLR935" s="213"/>
      <c r="BLS935" s="213"/>
      <c r="BLT935" s="213"/>
      <c r="BLU935" s="213"/>
      <c r="BLV935" s="213"/>
      <c r="BLW935" s="213"/>
      <c r="BLX935" s="213"/>
      <c r="BLY935" s="213"/>
      <c r="BLZ935" s="213"/>
      <c r="BMA935" s="213"/>
      <c r="BMB935" s="213"/>
      <c r="BMC935" s="213"/>
      <c r="BMD935" s="213"/>
      <c r="BME935" s="213"/>
      <c r="BMF935" s="213"/>
      <c r="BMG935" s="213"/>
      <c r="BMH935" s="213"/>
      <c r="BMI935" s="213"/>
      <c r="BMJ935" s="213"/>
      <c r="BMK935" s="213"/>
      <c r="BML935" s="213"/>
      <c r="BMM935" s="213"/>
      <c r="BMN935" s="213"/>
      <c r="BMO935" s="213"/>
      <c r="BMP935" s="213"/>
      <c r="BMQ935" s="213"/>
      <c r="BMR935" s="213"/>
      <c r="BMS935" s="213"/>
      <c r="BMT935" s="213"/>
      <c r="BMU935" s="213"/>
      <c r="BMV935" s="213"/>
      <c r="BMW935" s="213"/>
      <c r="BMX935" s="213"/>
      <c r="BMY935" s="213"/>
      <c r="BMZ935" s="213"/>
      <c r="BNA935" s="213"/>
      <c r="BNB935" s="213"/>
      <c r="BNC935" s="213"/>
      <c r="BND935" s="213"/>
      <c r="BNE935" s="213"/>
      <c r="BNF935" s="213"/>
      <c r="BNG935" s="213"/>
      <c r="BNH935" s="213"/>
      <c r="BNI935" s="213"/>
      <c r="BNJ935" s="213"/>
      <c r="BNK935" s="213"/>
      <c r="BNL935" s="213"/>
      <c r="BNM935" s="213"/>
      <c r="BNN935" s="213"/>
      <c r="BNO935" s="213"/>
      <c r="BNP935" s="213"/>
      <c r="BNQ935" s="213"/>
      <c r="BNR935" s="213"/>
      <c r="BNS935" s="213"/>
      <c r="BNT935" s="213"/>
      <c r="BNU935" s="213"/>
      <c r="BNV935" s="213"/>
      <c r="BNW935" s="213"/>
      <c r="BNX935" s="213"/>
      <c r="BNY935" s="213"/>
      <c r="BNZ935" s="213"/>
      <c r="BOA935" s="213"/>
      <c r="BOB935" s="213"/>
      <c r="BOC935" s="213"/>
      <c r="BOD935" s="213"/>
      <c r="BOE935" s="213"/>
      <c r="BOF935" s="213"/>
      <c r="BOG935" s="213"/>
      <c r="BOH935" s="213"/>
      <c r="BOI935" s="213"/>
      <c r="BOJ935" s="213"/>
      <c r="BOK935" s="213"/>
      <c r="BOL935" s="213"/>
      <c r="BOM935" s="213"/>
      <c r="BON935" s="213"/>
      <c r="BOO935" s="213"/>
      <c r="BOP935" s="213"/>
      <c r="BOQ935" s="213"/>
      <c r="BOR935" s="213"/>
      <c r="BOS935" s="213"/>
      <c r="BOT935" s="213"/>
      <c r="BOU935" s="213"/>
      <c r="BOV935" s="213"/>
      <c r="BOW935" s="213"/>
      <c r="BOX935" s="213"/>
      <c r="BOY935" s="213"/>
      <c r="BOZ935" s="213"/>
      <c r="BPA935" s="213"/>
      <c r="BPB935" s="213"/>
      <c r="BPC935" s="213"/>
      <c r="BPD935" s="213"/>
      <c r="BPE935" s="213"/>
      <c r="BPF935" s="213"/>
      <c r="BPG935" s="213"/>
      <c r="BPH935" s="213"/>
      <c r="BPI935" s="213"/>
      <c r="BPJ935" s="213"/>
      <c r="BPK935" s="213"/>
      <c r="BPL935" s="213"/>
      <c r="BPM935" s="213"/>
      <c r="BPN935" s="213"/>
      <c r="BPO935" s="213"/>
      <c r="BPP935" s="213"/>
      <c r="BPQ935" s="213"/>
      <c r="BPR935" s="213"/>
      <c r="BPS935" s="213"/>
      <c r="BPT935" s="213"/>
      <c r="BPU935" s="213"/>
      <c r="BPV935" s="213"/>
      <c r="BPW935" s="213"/>
      <c r="BPX935" s="213"/>
      <c r="BPY935" s="213"/>
      <c r="BPZ935" s="213"/>
      <c r="BQA935" s="213"/>
      <c r="BQB935" s="213"/>
      <c r="BQC935" s="213"/>
      <c r="BQD935" s="213"/>
      <c r="BQE935" s="213"/>
      <c r="BQF935" s="213"/>
      <c r="BQG935" s="213"/>
      <c r="BQH935" s="213"/>
      <c r="BQI935" s="213"/>
      <c r="BQJ935" s="213"/>
      <c r="BQK935" s="213"/>
      <c r="BQL935" s="213"/>
      <c r="BQM935" s="213"/>
      <c r="BQN935" s="213"/>
      <c r="BQO935" s="213"/>
      <c r="BQP935" s="213"/>
      <c r="BQQ935" s="213"/>
      <c r="BQR935" s="213"/>
      <c r="BQS935" s="213"/>
      <c r="BQT935" s="213"/>
      <c r="BQU935" s="213"/>
      <c r="BQV935" s="213"/>
      <c r="BQW935" s="213"/>
      <c r="BQX935" s="213"/>
      <c r="BQY935" s="213"/>
      <c r="BQZ935" s="213"/>
      <c r="BRA935" s="213"/>
      <c r="BRB935" s="213"/>
      <c r="BRC935" s="213"/>
      <c r="BRD935" s="213"/>
      <c r="BRE935" s="213"/>
      <c r="BRF935" s="213"/>
      <c r="BRG935" s="213"/>
      <c r="BRH935" s="213"/>
      <c r="BRI935" s="213"/>
      <c r="BRJ935" s="213"/>
      <c r="BRK935" s="213"/>
      <c r="BRL935" s="213"/>
      <c r="BRM935" s="213"/>
      <c r="BRN935" s="213"/>
      <c r="BRO935" s="213"/>
      <c r="BRP935" s="213"/>
      <c r="BRQ935" s="213"/>
      <c r="BRR935" s="213"/>
      <c r="BRS935" s="213"/>
      <c r="BRT935" s="213"/>
      <c r="BRU935" s="213"/>
      <c r="BRV935" s="213"/>
      <c r="BRW935" s="213"/>
      <c r="BRX935" s="213"/>
      <c r="BRY935" s="213"/>
      <c r="BRZ935" s="213"/>
      <c r="BSA935" s="213"/>
      <c r="BSB935" s="213"/>
      <c r="BSC935" s="213"/>
      <c r="BSD935" s="213"/>
      <c r="BSE935" s="213"/>
      <c r="BSF935" s="213"/>
      <c r="BSG935" s="213"/>
      <c r="BSH935" s="213"/>
      <c r="BSI935" s="213"/>
      <c r="BSJ935" s="213"/>
      <c r="BSK935" s="213"/>
      <c r="BSL935" s="213"/>
      <c r="BSM935" s="213"/>
      <c r="BSN935" s="213"/>
      <c r="BSO935" s="213"/>
      <c r="BSP935" s="213"/>
      <c r="BSQ935" s="213"/>
      <c r="BSR935" s="213"/>
      <c r="BSS935" s="213"/>
      <c r="BST935" s="213"/>
      <c r="BSU935" s="213"/>
      <c r="BSV935" s="213"/>
      <c r="BSW935" s="213"/>
      <c r="BSX935" s="213"/>
      <c r="BSY935" s="213"/>
      <c r="BSZ935" s="213"/>
      <c r="BTA935" s="213"/>
      <c r="BTB935" s="213"/>
      <c r="BTC935" s="213"/>
      <c r="BTD935" s="213"/>
      <c r="BTE935" s="213"/>
      <c r="BTF935" s="213"/>
      <c r="BTG935" s="213"/>
      <c r="BTH935" s="213"/>
      <c r="BTI935" s="213"/>
      <c r="BTJ935" s="213"/>
      <c r="BTK935" s="213"/>
      <c r="BTL935" s="213"/>
      <c r="BTM935" s="213"/>
      <c r="BTN935" s="213"/>
      <c r="BTO935" s="213"/>
      <c r="BTP935" s="213"/>
      <c r="BTQ935" s="213"/>
      <c r="BTR935" s="213"/>
      <c r="BTS935" s="213"/>
      <c r="BTT935" s="213"/>
      <c r="BTU935" s="213"/>
      <c r="BTV935" s="213"/>
      <c r="BTW935" s="213"/>
      <c r="BTX935" s="213"/>
      <c r="BTY935" s="213"/>
      <c r="BTZ935" s="213"/>
      <c r="BUA935" s="213"/>
      <c r="BUB935" s="213"/>
      <c r="BUC935" s="213"/>
      <c r="BUD935" s="213"/>
      <c r="BUE935" s="213"/>
      <c r="BUF935" s="213"/>
      <c r="BUG935" s="213"/>
      <c r="BUH935" s="213"/>
      <c r="BUI935" s="213"/>
      <c r="BUJ935" s="213"/>
      <c r="BUK935" s="213"/>
      <c r="BUL935" s="213"/>
      <c r="BUM935" s="213"/>
      <c r="BUN935" s="213"/>
      <c r="BUO935" s="213"/>
      <c r="BUP935" s="213"/>
      <c r="BUQ935" s="213"/>
      <c r="BUR935" s="213"/>
      <c r="BUS935" s="213"/>
      <c r="BUT935" s="213"/>
      <c r="BUU935" s="213"/>
      <c r="BUV935" s="213"/>
      <c r="BUW935" s="213"/>
      <c r="BUX935" s="213"/>
      <c r="BUY935" s="213"/>
      <c r="BUZ935" s="213"/>
      <c r="BVA935" s="213"/>
      <c r="BVB935" s="213"/>
      <c r="BVC935" s="213"/>
      <c r="BVD935" s="213"/>
      <c r="BVE935" s="213"/>
      <c r="BVF935" s="213"/>
      <c r="BVG935" s="213"/>
      <c r="BVH935" s="213"/>
      <c r="BVI935" s="213"/>
      <c r="BVJ935" s="213"/>
      <c r="BVK935" s="213"/>
      <c r="BVL935" s="213"/>
      <c r="BVM935" s="213"/>
      <c r="BVN935" s="213"/>
      <c r="BVO935" s="213"/>
      <c r="BVP935" s="213"/>
      <c r="BVQ935" s="213"/>
      <c r="BVR935" s="213"/>
      <c r="BVS935" s="213"/>
      <c r="BVT935" s="213"/>
      <c r="BVU935" s="213"/>
      <c r="BVV935" s="213"/>
      <c r="BVW935" s="213"/>
      <c r="BVX935" s="213"/>
      <c r="BVY935" s="213"/>
      <c r="BVZ935" s="213"/>
      <c r="BWA935" s="213"/>
      <c r="BWB935" s="213"/>
      <c r="BWC935" s="213"/>
      <c r="BWD935" s="213"/>
      <c r="BWE935" s="213"/>
      <c r="BWF935" s="213"/>
      <c r="BWG935" s="213"/>
      <c r="BWH935" s="213"/>
      <c r="BWI935" s="213"/>
      <c r="BWJ935" s="213"/>
      <c r="BWK935" s="213"/>
      <c r="BWL935" s="213"/>
      <c r="BWM935" s="213"/>
      <c r="BWN935" s="213"/>
      <c r="BWO935" s="213"/>
      <c r="BWP935" s="213"/>
      <c r="BWQ935" s="213"/>
      <c r="BWR935" s="213"/>
      <c r="BWS935" s="213"/>
      <c r="BWT935" s="213"/>
      <c r="BWU935" s="213"/>
      <c r="BWV935" s="213"/>
      <c r="BWW935" s="213"/>
      <c r="BWX935" s="213"/>
      <c r="BWY935" s="213"/>
      <c r="BWZ935" s="213"/>
      <c r="BXA935" s="213"/>
      <c r="BXB935" s="213"/>
      <c r="BXC935" s="213"/>
      <c r="BXD935" s="213"/>
      <c r="BXE935" s="213"/>
      <c r="BXF935" s="213"/>
      <c r="BXG935" s="213"/>
      <c r="BXH935" s="213"/>
      <c r="BXI935" s="213"/>
      <c r="BXJ935" s="213"/>
      <c r="BXK935" s="213"/>
      <c r="BXL935" s="213"/>
      <c r="BXM935" s="213"/>
      <c r="BXN935" s="213"/>
      <c r="BXO935" s="213"/>
      <c r="BXP935" s="213"/>
      <c r="BXQ935" s="213"/>
      <c r="BXR935" s="213"/>
      <c r="BXS935" s="213"/>
      <c r="BXT935" s="213"/>
      <c r="BXU935" s="213"/>
      <c r="BXV935" s="213"/>
      <c r="BXW935" s="213"/>
      <c r="BXX935" s="213"/>
      <c r="BXY935" s="213"/>
      <c r="BXZ935" s="213"/>
      <c r="BYA935" s="213"/>
      <c r="BYB935" s="213"/>
      <c r="BYC935" s="213"/>
      <c r="BYD935" s="213"/>
      <c r="BYE935" s="213"/>
      <c r="BYF935" s="213"/>
      <c r="BYG935" s="213"/>
      <c r="BYH935" s="213"/>
      <c r="BYI935" s="213"/>
      <c r="BYJ935" s="213"/>
      <c r="BYK935" s="213"/>
      <c r="BYL935" s="213"/>
      <c r="BYM935" s="213"/>
      <c r="BYN935" s="213"/>
      <c r="BYO935" s="213"/>
      <c r="BYP935" s="213"/>
      <c r="BYQ935" s="213"/>
      <c r="BYR935" s="213"/>
      <c r="BYS935" s="213"/>
      <c r="BYT935" s="213"/>
      <c r="BYU935" s="213"/>
      <c r="BYV935" s="213"/>
      <c r="BYW935" s="213"/>
      <c r="BYX935" s="213"/>
      <c r="BYY935" s="213"/>
      <c r="BYZ935" s="213"/>
      <c r="BZA935" s="213"/>
      <c r="BZB935" s="213"/>
      <c r="BZC935" s="213"/>
      <c r="BZD935" s="213"/>
      <c r="BZE935" s="213"/>
      <c r="BZF935" s="213"/>
      <c r="BZG935" s="213"/>
      <c r="BZH935" s="213"/>
      <c r="BZI935" s="213"/>
      <c r="BZJ935" s="213"/>
      <c r="BZK935" s="213"/>
      <c r="BZL935" s="213"/>
      <c r="BZM935" s="213"/>
      <c r="BZN935" s="213"/>
      <c r="BZO935" s="213"/>
      <c r="BZP935" s="213"/>
      <c r="BZQ935" s="213"/>
      <c r="BZR935" s="213"/>
      <c r="BZS935" s="213"/>
      <c r="BZT935" s="213"/>
      <c r="BZU935" s="213"/>
      <c r="BZV935" s="213"/>
      <c r="BZW935" s="213"/>
      <c r="BZX935" s="213"/>
      <c r="BZY935" s="213"/>
      <c r="BZZ935" s="213"/>
      <c r="CAA935" s="213"/>
      <c r="CAB935" s="213"/>
      <c r="CAC935" s="213"/>
      <c r="CAD935" s="213"/>
      <c r="CAE935" s="213"/>
      <c r="CAF935" s="213"/>
      <c r="CAG935" s="213"/>
      <c r="CAH935" s="213"/>
      <c r="CAI935" s="213"/>
      <c r="CAJ935" s="213"/>
      <c r="CAK935" s="213"/>
      <c r="CAL935" s="213"/>
      <c r="CAM935" s="213"/>
      <c r="CAN935" s="213"/>
      <c r="CAO935" s="213"/>
      <c r="CAP935" s="213"/>
      <c r="CAQ935" s="213"/>
      <c r="CAR935" s="213"/>
      <c r="CAS935" s="213"/>
      <c r="CAT935" s="213"/>
      <c r="CAU935" s="213"/>
      <c r="CAV935" s="213"/>
      <c r="CAW935" s="213"/>
      <c r="CAX935" s="213"/>
      <c r="CAY935" s="213"/>
      <c r="CAZ935" s="213"/>
      <c r="CBA935" s="213"/>
      <c r="CBB935" s="213"/>
      <c r="CBC935" s="213"/>
      <c r="CBD935" s="213"/>
      <c r="CBE935" s="213"/>
      <c r="CBF935" s="213"/>
      <c r="CBG935" s="213"/>
      <c r="CBH935" s="213"/>
      <c r="CBI935" s="213"/>
      <c r="CBJ935" s="213"/>
      <c r="CBK935" s="213"/>
      <c r="CBL935" s="213"/>
      <c r="CBM935" s="213"/>
      <c r="CBN935" s="213"/>
      <c r="CBO935" s="213"/>
      <c r="CBP935" s="213"/>
      <c r="CBQ935" s="213"/>
      <c r="CBR935" s="213"/>
      <c r="CBS935" s="213"/>
      <c r="CBT935" s="213"/>
      <c r="CBU935" s="213"/>
      <c r="CBV935" s="213"/>
      <c r="CBW935" s="213"/>
      <c r="CBX935" s="213"/>
      <c r="CBY935" s="213"/>
      <c r="CBZ935" s="213"/>
      <c r="CCA935" s="213"/>
      <c r="CCB935" s="213"/>
      <c r="CCC935" s="213"/>
      <c r="CCD935" s="213"/>
      <c r="CCE935" s="213"/>
      <c r="CCF935" s="213"/>
      <c r="CCG935" s="213"/>
      <c r="CCH935" s="213"/>
      <c r="CCI935" s="213"/>
      <c r="CCJ935" s="213"/>
      <c r="CCK935" s="213"/>
      <c r="CCL935" s="213"/>
      <c r="CCM935" s="213"/>
      <c r="CCN935" s="213"/>
      <c r="CCO935" s="213"/>
      <c r="CCP935" s="213"/>
      <c r="CCQ935" s="213"/>
      <c r="CCR935" s="213"/>
      <c r="CCS935" s="213"/>
      <c r="CCT935" s="213"/>
      <c r="CCU935" s="213"/>
      <c r="CCV935" s="213"/>
      <c r="CCW935" s="213"/>
      <c r="CCX935" s="213"/>
      <c r="CCY935" s="213"/>
      <c r="CCZ935" s="213"/>
      <c r="CDA935" s="213"/>
      <c r="CDB935" s="213"/>
      <c r="CDC935" s="213"/>
      <c r="CDD935" s="213"/>
      <c r="CDE935" s="213"/>
      <c r="CDF935" s="213"/>
      <c r="CDG935" s="213"/>
      <c r="CDH935" s="213"/>
      <c r="CDI935" s="213"/>
      <c r="CDJ935" s="213"/>
      <c r="CDK935" s="213"/>
      <c r="CDL935" s="213"/>
      <c r="CDM935" s="213"/>
      <c r="CDN935" s="213"/>
      <c r="CDO935" s="213"/>
      <c r="CDP935" s="213"/>
      <c r="CDQ935" s="213"/>
      <c r="CDR935" s="213"/>
      <c r="CDS935" s="213"/>
      <c r="CDT935" s="213"/>
      <c r="CDU935" s="213"/>
      <c r="CDV935" s="213"/>
      <c r="CDW935" s="213"/>
      <c r="CDX935" s="213"/>
      <c r="CDY935" s="213"/>
      <c r="CDZ935" s="213"/>
      <c r="CEA935" s="213"/>
      <c r="CEB935" s="213"/>
      <c r="CEC935" s="213"/>
      <c r="CED935" s="213"/>
      <c r="CEE935" s="213"/>
      <c r="CEF935" s="213"/>
      <c r="CEG935" s="213"/>
      <c r="CEH935" s="213"/>
      <c r="CEI935" s="213"/>
      <c r="CEJ935" s="213"/>
      <c r="CEK935" s="213"/>
      <c r="CEL935" s="213"/>
      <c r="CEM935" s="213"/>
      <c r="CEN935" s="213"/>
      <c r="CEO935" s="213"/>
      <c r="CEP935" s="213"/>
      <c r="CEQ935" s="213"/>
      <c r="CER935" s="213"/>
      <c r="CES935" s="213"/>
      <c r="CET935" s="213"/>
      <c r="CEU935" s="213"/>
      <c r="CEV935" s="213"/>
      <c r="CEW935" s="213"/>
      <c r="CEX935" s="213"/>
      <c r="CEY935" s="213"/>
      <c r="CEZ935" s="213"/>
      <c r="CFA935" s="213"/>
      <c r="CFB935" s="213"/>
      <c r="CFC935" s="213"/>
      <c r="CFD935" s="213"/>
      <c r="CFE935" s="213"/>
      <c r="CFF935" s="213"/>
      <c r="CFG935" s="213"/>
      <c r="CFH935" s="213"/>
      <c r="CFI935" s="213"/>
      <c r="CFJ935" s="213"/>
      <c r="CFK935" s="213"/>
      <c r="CFL935" s="213"/>
      <c r="CFM935" s="213"/>
      <c r="CFN935" s="213"/>
      <c r="CFO935" s="213"/>
      <c r="CFP935" s="213"/>
      <c r="CFQ935" s="213"/>
      <c r="CFR935" s="213"/>
      <c r="CFS935" s="213"/>
      <c r="CFT935" s="213"/>
      <c r="CFU935" s="213"/>
      <c r="CFV935" s="213"/>
      <c r="CFW935" s="213"/>
      <c r="CFX935" s="213"/>
      <c r="CFY935" s="213"/>
      <c r="CFZ935" s="213"/>
      <c r="CGA935" s="213"/>
      <c r="CGB935" s="213"/>
      <c r="CGC935" s="213"/>
      <c r="CGD935" s="213"/>
      <c r="CGE935" s="213"/>
      <c r="CGF935" s="213"/>
      <c r="CGG935" s="213"/>
      <c r="CGH935" s="213"/>
      <c r="CGI935" s="213"/>
      <c r="CGJ935" s="213"/>
      <c r="CGK935" s="213"/>
      <c r="CGL935" s="213"/>
      <c r="CGM935" s="213"/>
      <c r="CGN935" s="213"/>
      <c r="CGO935" s="213"/>
      <c r="CGP935" s="213"/>
      <c r="CGQ935" s="213"/>
      <c r="CGR935" s="213"/>
      <c r="CGS935" s="213"/>
      <c r="CGT935" s="213"/>
      <c r="CGU935" s="213"/>
      <c r="CGV935" s="213"/>
      <c r="CGW935" s="213"/>
      <c r="CGX935" s="213"/>
      <c r="CGY935" s="213"/>
      <c r="CGZ935" s="213"/>
      <c r="CHA935" s="213"/>
      <c r="CHB935" s="213"/>
      <c r="CHC935" s="213"/>
      <c r="CHD935" s="213"/>
      <c r="CHE935" s="213"/>
      <c r="CHF935" s="213"/>
      <c r="CHG935" s="213"/>
      <c r="CHH935" s="213"/>
      <c r="CHI935" s="213"/>
      <c r="CHJ935" s="213"/>
      <c r="CHK935" s="213"/>
      <c r="CHL935" s="213"/>
      <c r="CHM935" s="213"/>
      <c r="CHN935" s="213"/>
      <c r="CHO935" s="213"/>
      <c r="CHP935" s="213"/>
      <c r="CHQ935" s="213"/>
      <c r="CHR935" s="213"/>
      <c r="CHS935" s="213"/>
      <c r="CHT935" s="213"/>
      <c r="CHU935" s="213"/>
      <c r="CHV935" s="213"/>
      <c r="CHW935" s="213"/>
      <c r="CHX935" s="213"/>
      <c r="CHY935" s="213"/>
      <c r="CHZ935" s="213"/>
      <c r="CIA935" s="213"/>
      <c r="CIB935" s="213"/>
      <c r="CIC935" s="213"/>
      <c r="CID935" s="213"/>
      <c r="CIE935" s="213"/>
      <c r="CIF935" s="213"/>
      <c r="CIG935" s="213"/>
      <c r="CIH935" s="213"/>
      <c r="CII935" s="213"/>
      <c r="CIJ935" s="213"/>
      <c r="CIK935" s="213"/>
      <c r="CIL935" s="213"/>
      <c r="CIM935" s="213"/>
      <c r="CIN935" s="213"/>
      <c r="CIO935" s="213"/>
      <c r="CIP935" s="213"/>
      <c r="CIQ935" s="213"/>
      <c r="CIR935" s="213"/>
      <c r="CIS935" s="213"/>
      <c r="CIT935" s="213"/>
      <c r="CIU935" s="213"/>
      <c r="CIV935" s="213"/>
      <c r="CIW935" s="213"/>
      <c r="CIX935" s="213"/>
      <c r="CIY935" s="213"/>
      <c r="CIZ935" s="213"/>
      <c r="CJA935" s="213"/>
      <c r="CJB935" s="213"/>
      <c r="CJC935" s="213"/>
      <c r="CJD935" s="213"/>
      <c r="CJE935" s="213"/>
      <c r="CJF935" s="213"/>
      <c r="CJG935" s="213"/>
      <c r="CJH935" s="213"/>
      <c r="CJI935" s="213"/>
      <c r="CJJ935" s="213"/>
      <c r="CJK935" s="213"/>
      <c r="CJL935" s="213"/>
      <c r="CJM935" s="213"/>
      <c r="CJN935" s="213"/>
      <c r="CJO935" s="213"/>
      <c r="CJP935" s="213"/>
      <c r="CJQ935" s="213"/>
      <c r="CJR935" s="213"/>
      <c r="CJS935" s="213"/>
      <c r="CJT935" s="213"/>
      <c r="CJU935" s="213"/>
      <c r="CJV935" s="213"/>
      <c r="CJW935" s="213"/>
      <c r="CJX935" s="213"/>
      <c r="CJY935" s="213"/>
      <c r="CJZ935" s="213"/>
      <c r="CKA935" s="213"/>
      <c r="CKB935" s="213"/>
      <c r="CKC935" s="213"/>
      <c r="CKD935" s="213"/>
      <c r="CKE935" s="213"/>
      <c r="CKF935" s="213"/>
      <c r="CKG935" s="213"/>
      <c r="CKH935" s="213"/>
      <c r="CKI935" s="213"/>
      <c r="CKJ935" s="213"/>
      <c r="CKK935" s="213"/>
      <c r="CKL935" s="213"/>
      <c r="CKM935" s="213"/>
      <c r="CKN935" s="213"/>
      <c r="CKO935" s="213"/>
      <c r="CKP935" s="213"/>
      <c r="CKQ935" s="213"/>
      <c r="CKR935" s="213"/>
      <c r="CKS935" s="213"/>
      <c r="CKT935" s="213"/>
      <c r="CKU935" s="213"/>
      <c r="CKV935" s="213"/>
      <c r="CKW935" s="213"/>
      <c r="CKX935" s="213"/>
      <c r="CKY935" s="213"/>
      <c r="CKZ935" s="213"/>
      <c r="CLA935" s="213"/>
      <c r="CLB935" s="213"/>
      <c r="CLC935" s="213"/>
      <c r="CLD935" s="213"/>
      <c r="CLE935" s="213"/>
      <c r="CLF935" s="213"/>
      <c r="CLG935" s="213"/>
      <c r="CLH935" s="213"/>
      <c r="CLI935" s="213"/>
      <c r="CLJ935" s="213"/>
      <c r="CLK935" s="213"/>
      <c r="CLL935" s="213"/>
      <c r="CLM935" s="213"/>
      <c r="CLN935" s="213"/>
      <c r="CLO935" s="213"/>
      <c r="CLP935" s="213"/>
      <c r="CLQ935" s="213"/>
      <c r="CLR935" s="213"/>
      <c r="CLS935" s="213"/>
      <c r="CLT935" s="213"/>
      <c r="CLU935" s="213"/>
      <c r="CLV935" s="213"/>
      <c r="CLW935" s="213"/>
      <c r="CLX935" s="213"/>
      <c r="CLY935" s="213"/>
      <c r="CLZ935" s="213"/>
      <c r="CMA935" s="213"/>
      <c r="CMB935" s="213"/>
      <c r="CMC935" s="213"/>
      <c r="CMD935" s="213"/>
      <c r="CME935" s="213"/>
      <c r="CMF935" s="213"/>
      <c r="CMG935" s="213"/>
      <c r="CMH935" s="213"/>
      <c r="CMI935" s="213"/>
      <c r="CMJ935" s="213"/>
      <c r="CMK935" s="213"/>
      <c r="CML935" s="213"/>
      <c r="CMM935" s="213"/>
      <c r="CMN935" s="213"/>
      <c r="CMO935" s="213"/>
      <c r="CMP935" s="213"/>
      <c r="CMQ935" s="213"/>
      <c r="CMR935" s="213"/>
      <c r="CMS935" s="213"/>
      <c r="CMT935" s="213"/>
      <c r="CMU935" s="213"/>
      <c r="CMV935" s="213"/>
      <c r="CMW935" s="213"/>
      <c r="CMX935" s="213"/>
      <c r="CMY935" s="213"/>
      <c r="CMZ935" s="213"/>
      <c r="CNA935" s="213"/>
      <c r="CNB935" s="213"/>
      <c r="CNC935" s="213"/>
      <c r="CND935" s="213"/>
      <c r="CNE935" s="213"/>
      <c r="CNF935" s="213"/>
      <c r="CNG935" s="213"/>
      <c r="CNH935" s="213"/>
      <c r="CNI935" s="213"/>
      <c r="CNJ935" s="213"/>
      <c r="CNK935" s="213"/>
      <c r="CNL935" s="213"/>
      <c r="CNM935" s="213"/>
      <c r="CNN935" s="213"/>
      <c r="CNO935" s="213"/>
      <c r="CNP935" s="213"/>
      <c r="CNQ935" s="213"/>
      <c r="CNR935" s="213"/>
      <c r="CNS935" s="213"/>
      <c r="CNT935" s="213"/>
      <c r="CNU935" s="213"/>
      <c r="CNV935" s="213"/>
      <c r="CNW935" s="213"/>
      <c r="CNX935" s="213"/>
      <c r="CNY935" s="213"/>
      <c r="CNZ935" s="213"/>
      <c r="COA935" s="213"/>
      <c r="COB935" s="213"/>
      <c r="COC935" s="213"/>
      <c r="COD935" s="213"/>
      <c r="COE935" s="213"/>
      <c r="COF935" s="213"/>
      <c r="COG935" s="213"/>
      <c r="COH935" s="213"/>
      <c r="COI935" s="213"/>
      <c r="COJ935" s="213"/>
      <c r="COK935" s="213"/>
      <c r="COL935" s="213"/>
      <c r="COM935" s="213"/>
      <c r="CON935" s="213"/>
      <c r="COO935" s="213"/>
      <c r="COP935" s="213"/>
      <c r="COQ935" s="213"/>
      <c r="COR935" s="213"/>
      <c r="COS935" s="213"/>
      <c r="COT935" s="213"/>
      <c r="COU935" s="213"/>
      <c r="COV935" s="213"/>
      <c r="COW935" s="213"/>
      <c r="COX935" s="213"/>
      <c r="COY935" s="213"/>
      <c r="COZ935" s="213"/>
      <c r="CPA935" s="213"/>
      <c r="CPB935" s="213"/>
      <c r="CPC935" s="213"/>
      <c r="CPD935" s="213"/>
      <c r="CPE935" s="213"/>
      <c r="CPF935" s="213"/>
      <c r="CPG935" s="213"/>
      <c r="CPH935" s="213"/>
      <c r="CPI935" s="213"/>
      <c r="CPJ935" s="213"/>
      <c r="CPK935" s="213"/>
      <c r="CPL935" s="213"/>
      <c r="CPM935" s="213"/>
      <c r="CPN935" s="213"/>
      <c r="CPO935" s="213"/>
      <c r="CPP935" s="213"/>
      <c r="CPQ935" s="213"/>
      <c r="CPR935" s="213"/>
      <c r="CPS935" s="213"/>
      <c r="CPT935" s="213"/>
      <c r="CPU935" s="213"/>
      <c r="CPV935" s="213"/>
      <c r="CPW935" s="213"/>
      <c r="CPX935" s="213"/>
      <c r="CPY935" s="213"/>
      <c r="CPZ935" s="213"/>
      <c r="CQA935" s="213"/>
      <c r="CQB935" s="213"/>
      <c r="CQC935" s="213"/>
      <c r="CQD935" s="213"/>
      <c r="CQE935" s="213"/>
      <c r="CQF935" s="213"/>
      <c r="CQG935" s="213"/>
      <c r="CQH935" s="213"/>
      <c r="CQI935" s="213"/>
      <c r="CQJ935" s="213"/>
      <c r="CQK935" s="213"/>
      <c r="CQL935" s="213"/>
      <c r="CQM935" s="213"/>
      <c r="CQN935" s="213"/>
      <c r="CQO935" s="213"/>
      <c r="CQP935" s="213"/>
      <c r="CQQ935" s="213"/>
      <c r="CQR935" s="213"/>
      <c r="CQS935" s="213"/>
      <c r="CQT935" s="213"/>
      <c r="CQU935" s="213"/>
      <c r="CQV935" s="213"/>
      <c r="CQW935" s="213"/>
      <c r="CQX935" s="213"/>
      <c r="CQY935" s="213"/>
      <c r="CQZ935" s="213"/>
      <c r="CRA935" s="213"/>
      <c r="CRB935" s="213"/>
      <c r="CRC935" s="213"/>
      <c r="CRD935" s="213"/>
      <c r="CRE935" s="213"/>
      <c r="CRF935" s="213"/>
      <c r="CRG935" s="213"/>
      <c r="CRH935" s="213"/>
      <c r="CRI935" s="213"/>
      <c r="CRJ935" s="213"/>
      <c r="CRK935" s="213"/>
      <c r="CRL935" s="213"/>
      <c r="CRM935" s="213"/>
      <c r="CRN935" s="213"/>
      <c r="CRO935" s="213"/>
      <c r="CRP935" s="213"/>
      <c r="CRQ935" s="213"/>
      <c r="CRR935" s="213"/>
      <c r="CRS935" s="213"/>
      <c r="CRT935" s="213"/>
      <c r="CRU935" s="213"/>
      <c r="CRV935" s="213"/>
      <c r="CRW935" s="213"/>
      <c r="CRX935" s="213"/>
      <c r="CRY935" s="213"/>
      <c r="CRZ935" s="213"/>
      <c r="CSA935" s="213"/>
      <c r="CSB935" s="213"/>
      <c r="CSC935" s="213"/>
      <c r="CSD935" s="213"/>
      <c r="CSE935" s="213"/>
      <c r="CSF935" s="213"/>
      <c r="CSG935" s="213"/>
      <c r="CSH935" s="213"/>
      <c r="CSI935" s="213"/>
      <c r="CSJ935" s="213"/>
      <c r="CSK935" s="213"/>
      <c r="CSL935" s="213"/>
      <c r="CSM935" s="213"/>
      <c r="CSN935" s="213"/>
      <c r="CSO935" s="213"/>
      <c r="CSP935" s="213"/>
      <c r="CSQ935" s="213"/>
      <c r="CSR935" s="213"/>
      <c r="CSS935" s="213"/>
      <c r="CST935" s="213"/>
      <c r="CSU935" s="213"/>
      <c r="CSV935" s="213"/>
      <c r="CSW935" s="213"/>
      <c r="CSX935" s="213"/>
      <c r="CSY935" s="213"/>
      <c r="CSZ935" s="213"/>
      <c r="CTA935" s="213"/>
      <c r="CTB935" s="213"/>
      <c r="CTC935" s="213"/>
      <c r="CTD935" s="213"/>
      <c r="CTE935" s="213"/>
      <c r="CTF935" s="213"/>
      <c r="CTG935" s="213"/>
      <c r="CTH935" s="213"/>
      <c r="CTI935" s="213"/>
      <c r="CTJ935" s="213"/>
      <c r="CTK935" s="213"/>
      <c r="CTL935" s="213"/>
      <c r="CTM935" s="213"/>
      <c r="CTN935" s="213"/>
      <c r="CTO935" s="213"/>
      <c r="CTP935" s="213"/>
      <c r="CTQ935" s="213"/>
      <c r="CTR935" s="213"/>
      <c r="CTS935" s="213"/>
      <c r="CTT935" s="213"/>
      <c r="CTU935" s="213"/>
      <c r="CTV935" s="213"/>
      <c r="CTW935" s="213"/>
      <c r="CTX935" s="213"/>
      <c r="CTY935" s="213"/>
      <c r="CTZ935" s="213"/>
      <c r="CUA935" s="213"/>
      <c r="CUB935" s="213"/>
      <c r="CUC935" s="213"/>
      <c r="CUD935" s="213"/>
      <c r="CUE935" s="213"/>
      <c r="CUF935" s="213"/>
      <c r="CUG935" s="213"/>
      <c r="CUH935" s="213"/>
      <c r="CUI935" s="213"/>
      <c r="CUJ935" s="213"/>
      <c r="CUK935" s="213"/>
      <c r="CUL935" s="213"/>
      <c r="CUM935" s="213"/>
      <c r="CUN935" s="213"/>
      <c r="CUO935" s="213"/>
      <c r="CUP935" s="213"/>
      <c r="CUQ935" s="213"/>
      <c r="CUR935" s="213"/>
      <c r="CUS935" s="213"/>
      <c r="CUT935" s="213"/>
      <c r="CUU935" s="213"/>
      <c r="CUV935" s="213"/>
      <c r="CUW935" s="213"/>
      <c r="CUX935" s="213"/>
      <c r="CUY935" s="213"/>
      <c r="CUZ935" s="213"/>
      <c r="CVA935" s="213"/>
      <c r="CVB935" s="213"/>
      <c r="CVC935" s="213"/>
      <c r="CVD935" s="213"/>
      <c r="CVE935" s="213"/>
      <c r="CVF935" s="213"/>
      <c r="CVG935" s="213"/>
      <c r="CVH935" s="213"/>
      <c r="CVI935" s="213"/>
      <c r="CVJ935" s="213"/>
      <c r="CVK935" s="213"/>
      <c r="CVL935" s="213"/>
      <c r="CVM935" s="213"/>
      <c r="CVN935" s="213"/>
      <c r="CVO935" s="213"/>
      <c r="CVP935" s="213"/>
      <c r="CVQ935" s="213"/>
      <c r="CVR935" s="213"/>
      <c r="CVS935" s="213"/>
      <c r="CVT935" s="213"/>
      <c r="CVU935" s="213"/>
      <c r="CVV935" s="213"/>
      <c r="CVW935" s="213"/>
      <c r="CVX935" s="213"/>
      <c r="CVY935" s="213"/>
      <c r="CVZ935" s="213"/>
      <c r="CWA935" s="213"/>
      <c r="CWB935" s="213"/>
      <c r="CWC935" s="213"/>
      <c r="CWD935" s="213"/>
      <c r="CWE935" s="213"/>
      <c r="CWF935" s="213"/>
      <c r="CWG935" s="213"/>
      <c r="CWH935" s="213"/>
      <c r="CWI935" s="213"/>
      <c r="CWJ935" s="213"/>
      <c r="CWK935" s="213"/>
      <c r="CWL935" s="213"/>
      <c r="CWM935" s="213"/>
      <c r="CWN935" s="213"/>
      <c r="CWO935" s="213"/>
      <c r="CWP935" s="213"/>
      <c r="CWQ935" s="213"/>
      <c r="CWR935" s="213"/>
      <c r="CWS935" s="213"/>
      <c r="CWT935" s="213"/>
      <c r="CWU935" s="213"/>
      <c r="CWV935" s="213"/>
      <c r="CWW935" s="213"/>
      <c r="CWX935" s="213"/>
      <c r="CWY935" s="213"/>
      <c r="CWZ935" s="213"/>
      <c r="CXA935" s="213"/>
      <c r="CXB935" s="213"/>
      <c r="CXC935" s="213"/>
      <c r="CXD935" s="213"/>
      <c r="CXE935" s="213"/>
      <c r="CXF935" s="213"/>
      <c r="CXG935" s="213"/>
      <c r="CXH935" s="213"/>
      <c r="CXI935" s="213"/>
      <c r="CXJ935" s="213"/>
      <c r="CXK935" s="213"/>
      <c r="CXL935" s="213"/>
      <c r="CXM935" s="213"/>
      <c r="CXN935" s="213"/>
      <c r="CXO935" s="213"/>
      <c r="CXP935" s="213"/>
      <c r="CXQ935" s="213"/>
      <c r="CXR935" s="213"/>
      <c r="CXS935" s="213"/>
      <c r="CXT935" s="213"/>
      <c r="CXU935" s="213"/>
      <c r="CXV935" s="213"/>
      <c r="CXW935" s="213"/>
      <c r="CXX935" s="213"/>
      <c r="CXY935" s="213"/>
      <c r="CXZ935" s="213"/>
      <c r="CYA935" s="213"/>
      <c r="CYB935" s="213"/>
      <c r="CYC935" s="213"/>
      <c r="CYD935" s="213"/>
      <c r="CYE935" s="213"/>
      <c r="CYF935" s="213"/>
      <c r="CYG935" s="213"/>
      <c r="CYH935" s="213"/>
      <c r="CYI935" s="213"/>
      <c r="CYJ935" s="213"/>
      <c r="CYK935" s="213"/>
      <c r="CYL935" s="213"/>
      <c r="CYM935" s="213"/>
      <c r="CYN935" s="213"/>
      <c r="CYO935" s="213"/>
      <c r="CYP935" s="213"/>
      <c r="CYQ935" s="213"/>
      <c r="CYR935" s="213"/>
      <c r="CYS935" s="213"/>
      <c r="CYT935" s="213"/>
      <c r="CYU935" s="213"/>
      <c r="CYV935" s="213"/>
      <c r="CYW935" s="213"/>
      <c r="CYX935" s="213"/>
      <c r="CYY935" s="213"/>
      <c r="CYZ935" s="213"/>
      <c r="CZA935" s="213"/>
      <c r="CZB935" s="213"/>
      <c r="CZC935" s="213"/>
      <c r="CZD935" s="213"/>
      <c r="CZE935" s="213"/>
      <c r="CZF935" s="213"/>
      <c r="CZG935" s="213"/>
      <c r="CZH935" s="213"/>
      <c r="CZI935" s="213"/>
      <c r="CZJ935" s="213"/>
      <c r="CZK935" s="213"/>
      <c r="CZL935" s="213"/>
      <c r="CZM935" s="213"/>
      <c r="CZN935" s="213"/>
      <c r="CZO935" s="213"/>
      <c r="CZP935" s="213"/>
      <c r="CZQ935" s="213"/>
      <c r="CZR935" s="213"/>
      <c r="CZS935" s="213"/>
      <c r="CZT935" s="213"/>
      <c r="CZU935" s="213"/>
      <c r="CZV935" s="213"/>
      <c r="CZW935" s="213"/>
      <c r="CZX935" s="213"/>
      <c r="CZY935" s="213"/>
      <c r="CZZ935" s="213"/>
      <c r="DAA935" s="213"/>
      <c r="DAB935" s="213"/>
      <c r="DAC935" s="213"/>
      <c r="DAD935" s="213"/>
      <c r="DAE935" s="213"/>
      <c r="DAF935" s="213"/>
      <c r="DAG935" s="213"/>
      <c r="DAH935" s="213"/>
      <c r="DAI935" s="213"/>
      <c r="DAJ935" s="213"/>
      <c r="DAK935" s="213"/>
      <c r="DAL935" s="213"/>
      <c r="DAM935" s="213"/>
      <c r="DAN935" s="213"/>
      <c r="DAO935" s="213"/>
      <c r="DAP935" s="213"/>
      <c r="DAQ935" s="213"/>
      <c r="DAR935" s="213"/>
      <c r="DAS935" s="213"/>
      <c r="DAT935" s="213"/>
      <c r="DAU935" s="213"/>
      <c r="DAV935" s="213"/>
      <c r="DAW935" s="213"/>
      <c r="DAX935" s="213"/>
      <c r="DAY935" s="213"/>
      <c r="DAZ935" s="213"/>
      <c r="DBA935" s="213"/>
      <c r="DBB935" s="213"/>
      <c r="DBC935" s="213"/>
      <c r="DBD935" s="213"/>
      <c r="DBE935" s="213"/>
      <c r="DBF935" s="213"/>
      <c r="DBG935" s="213"/>
      <c r="DBH935" s="213"/>
      <c r="DBI935" s="213"/>
      <c r="DBJ935" s="213"/>
      <c r="DBK935" s="213"/>
      <c r="DBL935" s="213"/>
      <c r="DBM935" s="213"/>
      <c r="DBN935" s="213"/>
      <c r="DBO935" s="213"/>
      <c r="DBP935" s="213"/>
      <c r="DBQ935" s="213"/>
      <c r="DBR935" s="213"/>
      <c r="DBS935" s="213"/>
      <c r="DBT935" s="213"/>
      <c r="DBU935" s="213"/>
      <c r="DBV935" s="213"/>
      <c r="DBW935" s="213"/>
      <c r="DBX935" s="213"/>
      <c r="DBY935" s="213"/>
      <c r="DBZ935" s="213"/>
      <c r="DCA935" s="213"/>
      <c r="DCB935" s="213"/>
      <c r="DCC935" s="213"/>
      <c r="DCD935" s="213"/>
      <c r="DCE935" s="213"/>
      <c r="DCF935" s="213"/>
      <c r="DCG935" s="213"/>
      <c r="DCH935" s="213"/>
      <c r="DCI935" s="213"/>
      <c r="DCJ935" s="213"/>
      <c r="DCK935" s="213"/>
      <c r="DCL935" s="213"/>
      <c r="DCM935" s="213"/>
      <c r="DCN935" s="213"/>
      <c r="DCO935" s="213"/>
      <c r="DCP935" s="213"/>
      <c r="DCQ935" s="213"/>
      <c r="DCR935" s="213"/>
      <c r="DCS935" s="213"/>
      <c r="DCT935" s="213"/>
      <c r="DCU935" s="213"/>
      <c r="DCV935" s="213"/>
      <c r="DCW935" s="213"/>
      <c r="DCX935" s="213"/>
      <c r="DCY935" s="213"/>
      <c r="DCZ935" s="213"/>
      <c r="DDA935" s="213"/>
      <c r="DDB935" s="213"/>
      <c r="DDC935" s="213"/>
      <c r="DDD935" s="213"/>
      <c r="DDE935" s="213"/>
      <c r="DDF935" s="213"/>
      <c r="DDG935" s="213"/>
      <c r="DDH935" s="213"/>
      <c r="DDI935" s="213"/>
      <c r="DDJ935" s="213"/>
      <c r="DDK935" s="213"/>
      <c r="DDL935" s="213"/>
      <c r="DDM935" s="213"/>
      <c r="DDN935" s="213"/>
      <c r="DDO935" s="213"/>
      <c r="DDP935" s="213"/>
      <c r="DDQ935" s="213"/>
      <c r="DDR935" s="213"/>
      <c r="DDS935" s="213"/>
      <c r="DDT935" s="213"/>
      <c r="DDU935" s="213"/>
      <c r="DDV935" s="213"/>
      <c r="DDW935" s="213"/>
      <c r="DDX935" s="213"/>
      <c r="DDY935" s="213"/>
      <c r="DDZ935" s="213"/>
      <c r="DEA935" s="213"/>
      <c r="DEB935" s="213"/>
      <c r="DEC935" s="213"/>
      <c r="DED935" s="213"/>
      <c r="DEE935" s="213"/>
      <c r="DEF935" s="213"/>
      <c r="DEG935" s="213"/>
      <c r="DEH935" s="213"/>
      <c r="DEI935" s="213"/>
      <c r="DEJ935" s="213"/>
      <c r="DEK935" s="213"/>
      <c r="DEL935" s="213"/>
      <c r="DEM935" s="213"/>
      <c r="DEN935" s="213"/>
      <c r="DEO935" s="213"/>
      <c r="DEP935" s="213"/>
      <c r="DEQ935" s="213"/>
      <c r="DER935" s="213"/>
      <c r="DES935" s="213"/>
      <c r="DET935" s="213"/>
      <c r="DEU935" s="213"/>
      <c r="DEV935" s="213"/>
      <c r="DEW935" s="213"/>
      <c r="DEX935" s="213"/>
      <c r="DEY935" s="213"/>
      <c r="DEZ935" s="213"/>
      <c r="DFA935" s="213"/>
      <c r="DFB935" s="213"/>
      <c r="DFC935" s="213"/>
      <c r="DFD935" s="213"/>
      <c r="DFE935" s="213"/>
      <c r="DFF935" s="213"/>
      <c r="DFG935" s="213"/>
      <c r="DFH935" s="213"/>
      <c r="DFI935" s="213"/>
      <c r="DFJ935" s="213"/>
      <c r="DFK935" s="213"/>
      <c r="DFL935" s="213"/>
      <c r="DFM935" s="213"/>
      <c r="DFN935" s="213"/>
      <c r="DFO935" s="213"/>
      <c r="DFP935" s="213"/>
      <c r="DFQ935" s="213"/>
      <c r="DFR935" s="213"/>
      <c r="DFS935" s="213"/>
      <c r="DFT935" s="213"/>
      <c r="DFU935" s="213"/>
      <c r="DFV935" s="213"/>
      <c r="DFW935" s="213"/>
      <c r="DFX935" s="213"/>
      <c r="DFY935" s="213"/>
      <c r="DFZ935" s="213"/>
      <c r="DGA935" s="213"/>
      <c r="DGB935" s="213"/>
      <c r="DGC935" s="213"/>
      <c r="DGD935" s="213"/>
      <c r="DGE935" s="213"/>
      <c r="DGF935" s="213"/>
      <c r="DGG935" s="213"/>
      <c r="DGH935" s="213"/>
      <c r="DGI935" s="213"/>
      <c r="DGJ935" s="213"/>
      <c r="DGK935" s="213"/>
      <c r="DGL935" s="213"/>
      <c r="DGM935" s="213"/>
      <c r="DGN935" s="213"/>
      <c r="DGO935" s="213"/>
      <c r="DGP935" s="213"/>
      <c r="DGQ935" s="213"/>
      <c r="DGR935" s="213"/>
      <c r="DGS935" s="213"/>
      <c r="DGT935" s="213"/>
      <c r="DGU935" s="213"/>
      <c r="DGV935" s="213"/>
      <c r="DGW935" s="213"/>
      <c r="DGX935" s="213"/>
      <c r="DGY935" s="213"/>
      <c r="DGZ935" s="213"/>
      <c r="DHA935" s="213"/>
      <c r="DHB935" s="213"/>
      <c r="DHC935" s="213"/>
      <c r="DHD935" s="213"/>
      <c r="DHE935" s="213"/>
      <c r="DHF935" s="213"/>
      <c r="DHG935" s="213"/>
      <c r="DHH935" s="213"/>
      <c r="DHI935" s="213"/>
      <c r="DHJ935" s="213"/>
      <c r="DHK935" s="213"/>
      <c r="DHL935" s="213"/>
      <c r="DHM935" s="213"/>
      <c r="DHN935" s="213"/>
      <c r="DHO935" s="213"/>
      <c r="DHP935" s="213"/>
      <c r="DHQ935" s="213"/>
      <c r="DHR935" s="213"/>
      <c r="DHS935" s="213"/>
      <c r="DHT935" s="213"/>
      <c r="DHU935" s="213"/>
      <c r="DHV935" s="213"/>
      <c r="DHW935" s="213"/>
      <c r="DHX935" s="213"/>
      <c r="DHY935" s="213"/>
      <c r="DHZ935" s="213"/>
      <c r="DIA935" s="213"/>
      <c r="DIB935" s="213"/>
      <c r="DIC935" s="213"/>
      <c r="DID935" s="213"/>
      <c r="DIE935" s="213"/>
      <c r="DIF935" s="213"/>
      <c r="DIG935" s="213"/>
      <c r="DIH935" s="213"/>
      <c r="DII935" s="213"/>
      <c r="DIJ935" s="213"/>
      <c r="DIK935" s="213"/>
      <c r="DIL935" s="213"/>
      <c r="DIM935" s="213"/>
      <c r="DIN935" s="213"/>
      <c r="DIO935" s="213"/>
      <c r="DIP935" s="213"/>
      <c r="DIQ935" s="213"/>
      <c r="DIR935" s="213"/>
      <c r="DIS935" s="213"/>
      <c r="DIT935" s="213"/>
      <c r="DIU935" s="213"/>
      <c r="DIV935" s="213"/>
      <c r="DIW935" s="213"/>
      <c r="DIX935" s="213"/>
      <c r="DIY935" s="213"/>
      <c r="DIZ935" s="213"/>
      <c r="DJA935" s="213"/>
      <c r="DJB935" s="213"/>
      <c r="DJC935" s="213"/>
      <c r="DJD935" s="213"/>
      <c r="DJE935" s="213"/>
      <c r="DJF935" s="213"/>
      <c r="DJG935" s="213"/>
      <c r="DJH935" s="213"/>
      <c r="DJI935" s="213"/>
      <c r="DJJ935" s="213"/>
      <c r="DJK935" s="213"/>
      <c r="DJL935" s="213"/>
      <c r="DJM935" s="213"/>
      <c r="DJN935" s="213"/>
      <c r="DJO935" s="213"/>
      <c r="DJP935" s="213"/>
      <c r="DJQ935" s="213"/>
      <c r="DJR935" s="213"/>
      <c r="DJS935" s="213"/>
      <c r="DJT935" s="213"/>
      <c r="DJU935" s="213"/>
      <c r="DJV935" s="213"/>
      <c r="DJW935" s="213"/>
      <c r="DJX935" s="213"/>
      <c r="DJY935" s="213"/>
      <c r="DJZ935" s="213"/>
      <c r="DKA935" s="213"/>
      <c r="DKB935" s="213"/>
      <c r="DKC935" s="213"/>
      <c r="DKD935" s="213"/>
      <c r="DKE935" s="213"/>
      <c r="DKF935" s="213"/>
      <c r="DKG935" s="213"/>
      <c r="DKH935" s="213"/>
      <c r="DKI935" s="213"/>
      <c r="DKJ935" s="213"/>
      <c r="DKK935" s="213"/>
      <c r="DKL935" s="213"/>
      <c r="DKM935" s="213"/>
      <c r="DKN935" s="213"/>
      <c r="DKO935" s="213"/>
      <c r="DKP935" s="213"/>
      <c r="DKQ935" s="213"/>
      <c r="DKR935" s="213"/>
      <c r="DKS935" s="213"/>
      <c r="DKT935" s="213"/>
      <c r="DKU935" s="213"/>
      <c r="DKV935" s="213"/>
      <c r="DKW935" s="213"/>
      <c r="DKX935" s="213"/>
      <c r="DKY935" s="213"/>
      <c r="DKZ935" s="213"/>
      <c r="DLA935" s="213"/>
      <c r="DLB935" s="213"/>
      <c r="DLC935" s="213"/>
      <c r="DLD935" s="213"/>
      <c r="DLE935" s="213"/>
      <c r="DLF935" s="213"/>
      <c r="DLG935" s="213"/>
      <c r="DLH935" s="213"/>
      <c r="DLI935" s="213"/>
      <c r="DLJ935" s="213"/>
      <c r="DLK935" s="213"/>
      <c r="DLL935" s="213"/>
      <c r="DLM935" s="213"/>
      <c r="DLN935" s="213"/>
      <c r="DLO935" s="213"/>
      <c r="DLP935" s="213"/>
      <c r="DLQ935" s="213"/>
      <c r="DLR935" s="213"/>
      <c r="DLS935" s="213"/>
      <c r="DLT935" s="213"/>
      <c r="DLU935" s="213"/>
      <c r="DLV935" s="213"/>
      <c r="DLW935" s="213"/>
      <c r="DLX935" s="213"/>
      <c r="DLY935" s="213"/>
      <c r="DLZ935" s="213"/>
      <c r="DMA935" s="213"/>
      <c r="DMB935" s="213"/>
      <c r="DMC935" s="213"/>
      <c r="DMD935" s="213"/>
      <c r="DME935" s="213"/>
      <c r="DMF935" s="213"/>
      <c r="DMG935" s="213"/>
      <c r="DMH935" s="213"/>
      <c r="DMI935" s="213"/>
      <c r="DMJ935" s="213"/>
      <c r="DMK935" s="213"/>
      <c r="DML935" s="213"/>
      <c r="DMM935" s="213"/>
      <c r="DMN935" s="213"/>
      <c r="DMO935" s="213"/>
      <c r="DMP935" s="213"/>
      <c r="DMQ935" s="213"/>
      <c r="DMR935" s="213"/>
      <c r="DMS935" s="213"/>
      <c r="DMT935" s="213"/>
      <c r="DMU935" s="213"/>
      <c r="DMV935" s="213"/>
      <c r="DMW935" s="213"/>
      <c r="DMX935" s="213"/>
      <c r="DMY935" s="213"/>
      <c r="DMZ935" s="213"/>
      <c r="DNA935" s="213"/>
      <c r="DNB935" s="213"/>
      <c r="DNC935" s="213"/>
      <c r="DND935" s="213"/>
      <c r="DNE935" s="213"/>
      <c r="DNF935" s="213"/>
      <c r="DNG935" s="213"/>
      <c r="DNH935" s="213"/>
      <c r="DNI935" s="213"/>
      <c r="DNJ935" s="213"/>
      <c r="DNK935" s="213"/>
      <c r="DNL935" s="213"/>
      <c r="DNM935" s="213"/>
      <c r="DNN935" s="213"/>
      <c r="DNO935" s="213"/>
      <c r="DNP935" s="213"/>
      <c r="DNQ935" s="213"/>
      <c r="DNR935" s="213"/>
      <c r="DNS935" s="213"/>
      <c r="DNT935" s="213"/>
      <c r="DNU935" s="213"/>
      <c r="DNV935" s="213"/>
      <c r="DNW935" s="213"/>
      <c r="DNX935" s="213"/>
      <c r="DNY935" s="213"/>
      <c r="DNZ935" s="213"/>
      <c r="DOA935" s="213"/>
      <c r="DOB935" s="213"/>
      <c r="DOC935" s="213"/>
      <c r="DOD935" s="213"/>
      <c r="DOE935" s="213"/>
      <c r="DOF935" s="213"/>
      <c r="DOG935" s="213"/>
      <c r="DOH935" s="213"/>
      <c r="DOI935" s="213"/>
      <c r="DOJ935" s="213"/>
      <c r="DOK935" s="213"/>
      <c r="DOL935" s="213"/>
      <c r="DOM935" s="213"/>
      <c r="DON935" s="213"/>
      <c r="DOO935" s="213"/>
      <c r="DOP935" s="213"/>
      <c r="DOQ935" s="213"/>
      <c r="DOR935" s="213"/>
      <c r="DOS935" s="213"/>
      <c r="DOT935" s="213"/>
      <c r="DOU935" s="213"/>
      <c r="DOV935" s="213"/>
      <c r="DOW935" s="213"/>
      <c r="DOX935" s="213"/>
      <c r="DOY935" s="213"/>
      <c r="DOZ935" s="213"/>
      <c r="DPA935" s="213"/>
      <c r="DPB935" s="213"/>
      <c r="DPC935" s="213"/>
      <c r="DPD935" s="213"/>
      <c r="DPE935" s="213"/>
      <c r="DPF935" s="213"/>
      <c r="DPG935" s="213"/>
      <c r="DPH935" s="213"/>
      <c r="DPI935" s="213"/>
      <c r="DPJ935" s="213"/>
      <c r="DPK935" s="213"/>
      <c r="DPL935" s="213"/>
      <c r="DPM935" s="213"/>
      <c r="DPN935" s="213"/>
      <c r="DPO935" s="213"/>
      <c r="DPP935" s="213"/>
      <c r="DPQ935" s="213"/>
      <c r="DPR935" s="213"/>
      <c r="DPS935" s="213"/>
      <c r="DPT935" s="213"/>
      <c r="DPU935" s="213"/>
      <c r="DPV935" s="213"/>
      <c r="DPW935" s="213"/>
      <c r="DPX935" s="213"/>
      <c r="DPY935" s="213"/>
      <c r="DPZ935" s="213"/>
      <c r="DQA935" s="213"/>
      <c r="DQB935" s="213"/>
      <c r="DQC935" s="213"/>
      <c r="DQD935" s="213"/>
      <c r="DQE935" s="213"/>
      <c r="DQF935" s="213"/>
      <c r="DQG935" s="213"/>
      <c r="DQH935" s="213"/>
      <c r="DQI935" s="213"/>
      <c r="DQJ935" s="213"/>
      <c r="DQK935" s="213"/>
      <c r="DQL935" s="213"/>
      <c r="DQM935" s="213"/>
      <c r="DQN935" s="213"/>
      <c r="DQO935" s="213"/>
      <c r="DQP935" s="213"/>
      <c r="DQQ935" s="213"/>
      <c r="DQR935" s="213"/>
      <c r="DQS935" s="213"/>
      <c r="DQT935" s="213"/>
      <c r="DQU935" s="213"/>
      <c r="DQV935" s="213"/>
      <c r="DQW935" s="213"/>
      <c r="DQX935" s="213"/>
      <c r="DQY935" s="213"/>
      <c r="DQZ935" s="213"/>
      <c r="DRA935" s="213"/>
      <c r="DRB935" s="213"/>
      <c r="DRC935" s="213"/>
      <c r="DRD935" s="213"/>
      <c r="DRE935" s="213"/>
      <c r="DRF935" s="213"/>
      <c r="DRG935" s="213"/>
      <c r="DRH935" s="213"/>
      <c r="DRI935" s="213"/>
      <c r="DRJ935" s="213"/>
      <c r="DRK935" s="213"/>
      <c r="DRL935" s="213"/>
      <c r="DRM935" s="213"/>
      <c r="DRN935" s="213"/>
      <c r="DRO935" s="213"/>
      <c r="DRP935" s="213"/>
      <c r="DRQ935" s="213"/>
      <c r="DRR935" s="213"/>
      <c r="DRS935" s="213"/>
      <c r="DRT935" s="213"/>
      <c r="DRU935" s="213"/>
      <c r="DRV935" s="213"/>
      <c r="DRW935" s="213"/>
      <c r="DRX935" s="213"/>
      <c r="DRY935" s="213"/>
      <c r="DRZ935" s="213"/>
      <c r="DSA935" s="213"/>
      <c r="DSB935" s="213"/>
      <c r="DSC935" s="213"/>
      <c r="DSD935" s="213"/>
      <c r="DSE935" s="213"/>
      <c r="DSF935" s="213"/>
      <c r="DSG935" s="213"/>
      <c r="DSH935" s="213"/>
      <c r="DSI935" s="213"/>
      <c r="DSJ935" s="213"/>
      <c r="DSK935" s="213"/>
      <c r="DSL935" s="213"/>
      <c r="DSM935" s="213"/>
      <c r="DSN935" s="213"/>
      <c r="DSO935" s="213"/>
      <c r="DSP935" s="213"/>
      <c r="DSQ935" s="213"/>
      <c r="DSR935" s="213"/>
      <c r="DSS935" s="213"/>
      <c r="DST935" s="213"/>
      <c r="DSU935" s="213"/>
      <c r="DSV935" s="213"/>
      <c r="DSW935" s="213"/>
      <c r="DSX935" s="213"/>
      <c r="DSY935" s="213"/>
      <c r="DSZ935" s="213"/>
      <c r="DTA935" s="213"/>
      <c r="DTB935" s="213"/>
      <c r="DTC935" s="213"/>
      <c r="DTD935" s="213"/>
      <c r="DTE935" s="213"/>
      <c r="DTF935" s="213"/>
      <c r="DTG935" s="213"/>
      <c r="DTH935" s="213"/>
      <c r="DTI935" s="213"/>
      <c r="DTJ935" s="213"/>
      <c r="DTK935" s="213"/>
      <c r="DTL935" s="213"/>
      <c r="DTM935" s="213"/>
      <c r="DTN935" s="213"/>
      <c r="DTO935" s="213"/>
      <c r="DTP935" s="213"/>
      <c r="DTQ935" s="213"/>
      <c r="DTR935" s="213"/>
      <c r="DTS935" s="213"/>
      <c r="DTT935" s="213"/>
      <c r="DTU935" s="213"/>
      <c r="DTV935" s="213"/>
      <c r="DTW935" s="213"/>
      <c r="DTX935" s="213"/>
      <c r="DTY935" s="213"/>
      <c r="DTZ935" s="213"/>
      <c r="DUA935" s="213"/>
      <c r="DUB935" s="213"/>
      <c r="DUC935" s="213"/>
      <c r="DUD935" s="213"/>
      <c r="DUE935" s="213"/>
      <c r="DUF935" s="213"/>
      <c r="DUG935" s="213"/>
      <c r="DUH935" s="213"/>
      <c r="DUI935" s="213"/>
      <c r="DUJ935" s="213"/>
      <c r="DUK935" s="213"/>
      <c r="DUL935" s="213"/>
      <c r="DUM935" s="213"/>
      <c r="DUN935" s="213"/>
      <c r="DUO935" s="213"/>
      <c r="DUP935" s="213"/>
      <c r="DUQ935" s="213"/>
      <c r="DUR935" s="213"/>
      <c r="DUS935" s="213"/>
      <c r="DUT935" s="213"/>
      <c r="DUU935" s="213"/>
      <c r="DUV935" s="213"/>
      <c r="DUW935" s="213"/>
      <c r="DUX935" s="213"/>
      <c r="DUY935" s="213"/>
      <c r="DUZ935" s="213"/>
      <c r="DVA935" s="213"/>
      <c r="DVB935" s="213"/>
      <c r="DVC935" s="213"/>
      <c r="DVD935" s="213"/>
      <c r="DVE935" s="213"/>
      <c r="DVF935" s="213"/>
      <c r="DVG935" s="213"/>
      <c r="DVH935" s="213"/>
      <c r="DVI935" s="213"/>
      <c r="DVJ935" s="213"/>
      <c r="DVK935" s="213"/>
      <c r="DVL935" s="213"/>
      <c r="DVM935" s="213"/>
      <c r="DVN935" s="213"/>
      <c r="DVO935" s="213"/>
      <c r="DVP935" s="213"/>
      <c r="DVQ935" s="213"/>
      <c r="DVR935" s="213"/>
      <c r="DVS935" s="213"/>
      <c r="DVT935" s="213"/>
      <c r="DVU935" s="213"/>
      <c r="DVV935" s="213"/>
      <c r="DVW935" s="213"/>
      <c r="DVX935" s="213"/>
      <c r="DVY935" s="213"/>
      <c r="DVZ935" s="213"/>
      <c r="DWA935" s="213"/>
      <c r="DWB935" s="213"/>
      <c r="DWC935" s="213"/>
      <c r="DWD935" s="213"/>
      <c r="DWE935" s="213"/>
      <c r="DWF935" s="213"/>
      <c r="DWG935" s="213"/>
      <c r="DWH935" s="213"/>
      <c r="DWI935" s="213"/>
      <c r="DWJ935" s="213"/>
      <c r="DWK935" s="213"/>
      <c r="DWL935" s="213"/>
      <c r="DWM935" s="213"/>
      <c r="DWN935" s="213"/>
      <c r="DWO935" s="213"/>
      <c r="DWP935" s="213"/>
      <c r="DWQ935" s="213"/>
      <c r="DWR935" s="213"/>
      <c r="DWS935" s="213"/>
      <c r="DWT935" s="213"/>
      <c r="DWU935" s="213"/>
      <c r="DWV935" s="213"/>
      <c r="DWW935" s="213"/>
      <c r="DWX935" s="213"/>
      <c r="DWY935" s="213"/>
      <c r="DWZ935" s="213"/>
      <c r="DXA935" s="213"/>
      <c r="DXB935" s="213"/>
      <c r="DXC935" s="213"/>
      <c r="DXD935" s="213"/>
      <c r="DXE935" s="213"/>
      <c r="DXF935" s="213"/>
      <c r="DXG935" s="213"/>
      <c r="DXH935" s="213"/>
      <c r="DXI935" s="213"/>
      <c r="DXJ935" s="213"/>
      <c r="DXK935" s="213"/>
      <c r="DXL935" s="213"/>
      <c r="DXM935" s="213"/>
      <c r="DXN935" s="213"/>
      <c r="DXO935" s="213"/>
      <c r="DXP935" s="213"/>
      <c r="DXQ935" s="213"/>
      <c r="DXR935" s="213"/>
      <c r="DXS935" s="213"/>
      <c r="DXT935" s="213"/>
      <c r="DXU935" s="213"/>
      <c r="DXV935" s="213"/>
      <c r="DXW935" s="213"/>
      <c r="DXX935" s="213"/>
      <c r="DXY935" s="213"/>
      <c r="DXZ935" s="213"/>
      <c r="DYA935" s="213"/>
      <c r="DYB935" s="213"/>
      <c r="DYC935" s="213"/>
      <c r="DYD935" s="213"/>
      <c r="DYE935" s="213"/>
      <c r="DYF935" s="213"/>
      <c r="DYG935" s="213"/>
      <c r="DYH935" s="213"/>
      <c r="DYI935" s="213"/>
      <c r="DYJ935" s="213"/>
      <c r="DYK935" s="213"/>
      <c r="DYL935" s="213"/>
      <c r="DYM935" s="213"/>
      <c r="DYN935" s="213"/>
      <c r="DYO935" s="213"/>
      <c r="DYP935" s="213"/>
      <c r="DYQ935" s="213"/>
      <c r="DYR935" s="213"/>
      <c r="DYS935" s="213"/>
      <c r="DYT935" s="213"/>
      <c r="DYU935" s="213"/>
      <c r="DYV935" s="213"/>
      <c r="DYW935" s="213"/>
      <c r="DYX935" s="213"/>
      <c r="DYY935" s="213"/>
      <c r="DYZ935" s="213"/>
      <c r="DZA935" s="213"/>
      <c r="DZB935" s="213"/>
      <c r="DZC935" s="213"/>
      <c r="DZD935" s="213"/>
      <c r="DZE935" s="213"/>
      <c r="DZF935" s="213"/>
      <c r="DZG935" s="213"/>
      <c r="DZH935" s="213"/>
      <c r="DZI935" s="213"/>
      <c r="DZJ935" s="213"/>
      <c r="DZK935" s="213"/>
      <c r="DZL935" s="213"/>
      <c r="DZM935" s="213"/>
      <c r="DZN935" s="213"/>
      <c r="DZO935" s="213"/>
      <c r="DZP935" s="213"/>
      <c r="DZQ935" s="213"/>
      <c r="DZR935" s="213"/>
      <c r="DZS935" s="213"/>
      <c r="DZT935" s="213"/>
      <c r="DZU935" s="213"/>
      <c r="DZV935" s="213"/>
      <c r="DZW935" s="213"/>
      <c r="DZX935" s="213"/>
      <c r="DZY935" s="213"/>
      <c r="DZZ935" s="213"/>
      <c r="EAA935" s="213"/>
      <c r="EAB935" s="213"/>
      <c r="EAC935" s="213"/>
      <c r="EAD935" s="213"/>
      <c r="EAE935" s="213"/>
      <c r="EAF935" s="213"/>
      <c r="EAG935" s="213"/>
      <c r="EAH935" s="213"/>
      <c r="EAI935" s="213"/>
      <c r="EAJ935" s="213"/>
      <c r="EAK935" s="213"/>
      <c r="EAL935" s="213"/>
      <c r="EAM935" s="213"/>
      <c r="EAN935" s="213"/>
      <c r="EAO935" s="213"/>
      <c r="EAP935" s="213"/>
      <c r="EAQ935" s="213"/>
      <c r="EAR935" s="213"/>
      <c r="EAS935" s="213"/>
      <c r="EAT935" s="213"/>
      <c r="EAU935" s="213"/>
      <c r="EAV935" s="213"/>
      <c r="EAW935" s="213"/>
      <c r="EAX935" s="213"/>
      <c r="EAY935" s="213"/>
      <c r="EAZ935" s="213"/>
      <c r="EBA935" s="213"/>
      <c r="EBB935" s="213"/>
      <c r="EBC935" s="213"/>
      <c r="EBD935" s="213"/>
      <c r="EBE935" s="213"/>
      <c r="EBF935" s="213"/>
      <c r="EBG935" s="213"/>
      <c r="EBH935" s="213"/>
      <c r="EBI935" s="213"/>
      <c r="EBJ935" s="213"/>
      <c r="EBK935" s="213"/>
      <c r="EBL935" s="213"/>
      <c r="EBM935" s="213"/>
      <c r="EBN935" s="213"/>
      <c r="EBO935" s="213"/>
      <c r="EBP935" s="213"/>
      <c r="EBQ935" s="213"/>
      <c r="EBR935" s="213"/>
      <c r="EBS935" s="213"/>
      <c r="EBT935" s="213"/>
      <c r="EBU935" s="213"/>
      <c r="EBV935" s="213"/>
      <c r="EBW935" s="213"/>
      <c r="EBX935" s="213"/>
      <c r="EBY935" s="213"/>
      <c r="EBZ935" s="213"/>
      <c r="ECA935" s="213"/>
      <c r="ECB935" s="213"/>
      <c r="ECC935" s="213"/>
      <c r="ECD935" s="213"/>
      <c r="ECE935" s="213"/>
      <c r="ECF935" s="213"/>
      <c r="ECG935" s="213"/>
      <c r="ECH935" s="213"/>
      <c r="ECI935" s="213"/>
      <c r="ECJ935" s="213"/>
      <c r="ECK935" s="213"/>
      <c r="ECL935" s="213"/>
      <c r="ECM935" s="213"/>
      <c r="ECN935" s="213"/>
      <c r="ECO935" s="213"/>
      <c r="ECP935" s="213"/>
      <c r="ECQ935" s="213"/>
      <c r="ECR935" s="213"/>
      <c r="ECS935" s="213"/>
      <c r="ECT935" s="213"/>
      <c r="ECU935" s="213"/>
      <c r="ECV935" s="213"/>
      <c r="ECW935" s="213"/>
      <c r="ECX935" s="213"/>
      <c r="ECY935" s="213"/>
      <c r="ECZ935" s="213"/>
      <c r="EDA935" s="213"/>
      <c r="EDB935" s="213"/>
      <c r="EDC935" s="213"/>
      <c r="EDD935" s="213"/>
      <c r="EDE935" s="213"/>
      <c r="EDF935" s="213"/>
      <c r="EDG935" s="213"/>
      <c r="EDH935" s="213"/>
      <c r="EDI935" s="213"/>
      <c r="EDJ935" s="213"/>
      <c r="EDK935" s="213"/>
      <c r="EDL935" s="213"/>
      <c r="EDM935" s="213"/>
      <c r="EDN935" s="213"/>
      <c r="EDO935" s="213"/>
      <c r="EDP935" s="213"/>
      <c r="EDQ935" s="213"/>
      <c r="EDR935" s="213"/>
      <c r="EDS935" s="213"/>
      <c r="EDT935" s="213"/>
      <c r="EDU935" s="213"/>
      <c r="EDV935" s="213"/>
      <c r="EDW935" s="213"/>
      <c r="EDX935" s="213"/>
      <c r="EDY935" s="213"/>
      <c r="EDZ935" s="213"/>
      <c r="EEA935" s="213"/>
      <c r="EEB935" s="213"/>
      <c r="EEC935" s="213"/>
      <c r="EED935" s="213"/>
      <c r="EEE935" s="213"/>
      <c r="EEF935" s="213"/>
      <c r="EEG935" s="213"/>
      <c r="EEH935" s="213"/>
      <c r="EEI935" s="213"/>
      <c r="EEJ935" s="213"/>
      <c r="EEK935" s="213"/>
      <c r="EEL935" s="213"/>
      <c r="EEM935" s="213"/>
      <c r="EEN935" s="213"/>
      <c r="EEO935" s="213"/>
      <c r="EEP935" s="213"/>
      <c r="EEQ935" s="213"/>
      <c r="EER935" s="213"/>
      <c r="EES935" s="213"/>
      <c r="EET935" s="213"/>
      <c r="EEU935" s="213"/>
      <c r="EEV935" s="213"/>
      <c r="EEW935" s="213"/>
      <c r="EEX935" s="213"/>
      <c r="EEY935" s="213"/>
      <c r="EEZ935" s="213"/>
      <c r="EFA935" s="213"/>
      <c r="EFB935" s="213"/>
      <c r="EFC935" s="213"/>
      <c r="EFD935" s="213"/>
      <c r="EFE935" s="213"/>
      <c r="EFF935" s="213"/>
      <c r="EFG935" s="213"/>
      <c r="EFH935" s="213"/>
      <c r="EFI935" s="213"/>
      <c r="EFJ935" s="213"/>
      <c r="EFK935" s="213"/>
      <c r="EFL935" s="213"/>
      <c r="EFM935" s="213"/>
      <c r="EFN935" s="213"/>
      <c r="EFO935" s="213"/>
      <c r="EFP935" s="213"/>
      <c r="EFQ935" s="213"/>
      <c r="EFR935" s="213"/>
      <c r="EFS935" s="213"/>
      <c r="EFT935" s="213"/>
      <c r="EFU935" s="213"/>
      <c r="EFV935" s="213"/>
      <c r="EFW935" s="213"/>
      <c r="EFX935" s="213"/>
      <c r="EFY935" s="213"/>
      <c r="EFZ935" s="213"/>
      <c r="EGA935" s="213"/>
      <c r="EGB935" s="213"/>
      <c r="EGC935" s="213"/>
      <c r="EGD935" s="213"/>
      <c r="EGE935" s="213"/>
      <c r="EGF935" s="213"/>
      <c r="EGG935" s="213"/>
      <c r="EGH935" s="213"/>
      <c r="EGI935" s="213"/>
      <c r="EGJ935" s="213"/>
      <c r="EGK935" s="213"/>
      <c r="EGL935" s="213"/>
      <c r="EGM935" s="213"/>
      <c r="EGN935" s="213"/>
      <c r="EGO935" s="213"/>
      <c r="EGP935" s="213"/>
      <c r="EGQ935" s="213"/>
      <c r="EGR935" s="213"/>
      <c r="EGS935" s="213"/>
      <c r="EGT935" s="213"/>
      <c r="EGU935" s="213"/>
      <c r="EGV935" s="213"/>
      <c r="EGW935" s="213"/>
      <c r="EGX935" s="213"/>
      <c r="EGY935" s="213"/>
      <c r="EGZ935" s="213"/>
      <c r="EHA935" s="213"/>
      <c r="EHB935" s="213"/>
      <c r="EHC935" s="213"/>
      <c r="EHD935" s="213"/>
      <c r="EHE935" s="213"/>
      <c r="EHF935" s="213"/>
      <c r="EHG935" s="213"/>
      <c r="EHH935" s="213"/>
      <c r="EHI935" s="213"/>
      <c r="EHJ935" s="213"/>
      <c r="EHK935" s="213"/>
      <c r="EHL935" s="213"/>
      <c r="EHM935" s="213"/>
      <c r="EHN935" s="213"/>
      <c r="EHO935" s="213"/>
      <c r="EHP935" s="213"/>
      <c r="EHQ935" s="213"/>
      <c r="EHR935" s="213"/>
      <c r="EHS935" s="213"/>
      <c r="EHT935" s="213"/>
      <c r="EHU935" s="213"/>
      <c r="EHV935" s="213"/>
      <c r="EHW935" s="213"/>
      <c r="EHX935" s="213"/>
      <c r="EHY935" s="213"/>
      <c r="EHZ935" s="213"/>
      <c r="EIA935" s="213"/>
      <c r="EIB935" s="213"/>
      <c r="EIC935" s="213"/>
      <c r="EID935" s="213"/>
      <c r="EIE935" s="213"/>
      <c r="EIF935" s="213"/>
      <c r="EIG935" s="213"/>
      <c r="EIH935" s="213"/>
      <c r="EII935" s="213"/>
      <c r="EIJ935" s="213"/>
      <c r="EIK935" s="213"/>
      <c r="EIL935" s="213"/>
      <c r="EIM935" s="213"/>
      <c r="EIN935" s="213"/>
      <c r="EIO935" s="213"/>
      <c r="EIP935" s="213"/>
      <c r="EIQ935" s="213"/>
      <c r="EIR935" s="213"/>
      <c r="EIS935" s="213"/>
      <c r="EIT935" s="213"/>
      <c r="EIU935" s="213"/>
      <c r="EIV935" s="213"/>
      <c r="EIW935" s="213"/>
      <c r="EIX935" s="213"/>
      <c r="EIY935" s="213"/>
      <c r="EIZ935" s="213"/>
      <c r="EJA935" s="213"/>
      <c r="EJB935" s="213"/>
      <c r="EJC935" s="213"/>
      <c r="EJD935" s="213"/>
      <c r="EJE935" s="213"/>
      <c r="EJF935" s="213"/>
      <c r="EJG935" s="213"/>
      <c r="EJH935" s="213"/>
      <c r="EJI935" s="213"/>
      <c r="EJJ935" s="213"/>
      <c r="EJK935" s="213"/>
      <c r="EJL935" s="213"/>
      <c r="EJM935" s="213"/>
      <c r="EJN935" s="213"/>
      <c r="EJO935" s="213"/>
      <c r="EJP935" s="213"/>
      <c r="EJQ935" s="213"/>
      <c r="EJR935" s="213"/>
      <c r="EJS935" s="213"/>
      <c r="EJT935" s="213"/>
      <c r="EJU935" s="213"/>
      <c r="EJV935" s="213"/>
      <c r="EJW935" s="213"/>
      <c r="EJX935" s="213"/>
      <c r="EJY935" s="213"/>
      <c r="EJZ935" s="213"/>
      <c r="EKA935" s="213"/>
      <c r="EKB935" s="213"/>
      <c r="EKC935" s="213"/>
      <c r="EKD935" s="213"/>
      <c r="EKE935" s="213"/>
      <c r="EKF935" s="213"/>
      <c r="EKG935" s="213"/>
      <c r="EKH935" s="213"/>
      <c r="EKI935" s="213"/>
      <c r="EKJ935" s="213"/>
      <c r="EKK935" s="213"/>
      <c r="EKL935" s="213"/>
      <c r="EKM935" s="213"/>
      <c r="EKN935" s="213"/>
      <c r="EKO935" s="213"/>
      <c r="EKP935" s="213"/>
      <c r="EKQ935" s="213"/>
      <c r="EKR935" s="213"/>
      <c r="EKS935" s="213"/>
      <c r="EKT935" s="213"/>
      <c r="EKU935" s="213"/>
      <c r="EKV935" s="213"/>
      <c r="EKW935" s="213"/>
      <c r="EKX935" s="213"/>
      <c r="EKY935" s="213"/>
      <c r="EKZ935" s="213"/>
      <c r="ELA935" s="213"/>
      <c r="ELB935" s="213"/>
      <c r="ELC935" s="213"/>
      <c r="ELD935" s="213"/>
      <c r="ELE935" s="213"/>
      <c r="ELF935" s="213"/>
      <c r="ELG935" s="213"/>
      <c r="ELH935" s="213"/>
      <c r="ELI935" s="213"/>
      <c r="ELJ935" s="213"/>
      <c r="ELK935" s="213"/>
      <c r="ELL935" s="213"/>
      <c r="ELM935" s="213"/>
      <c r="ELN935" s="213"/>
      <c r="ELO935" s="213"/>
      <c r="ELP935" s="213"/>
      <c r="ELQ935" s="213"/>
      <c r="ELR935" s="213"/>
      <c r="ELS935" s="213"/>
      <c r="ELT935" s="213"/>
      <c r="ELU935" s="213"/>
      <c r="ELV935" s="213"/>
      <c r="ELW935" s="213"/>
      <c r="ELX935" s="213"/>
      <c r="ELY935" s="213"/>
      <c r="ELZ935" s="213"/>
      <c r="EMA935" s="213"/>
      <c r="EMB935" s="213"/>
      <c r="EMC935" s="213"/>
      <c r="EMD935" s="213"/>
      <c r="EME935" s="213"/>
      <c r="EMF935" s="213"/>
      <c r="EMG935" s="213"/>
      <c r="EMH935" s="213"/>
      <c r="EMI935" s="213"/>
      <c r="EMJ935" s="213"/>
      <c r="EMK935" s="213"/>
      <c r="EML935" s="213"/>
      <c r="EMM935" s="213"/>
      <c r="EMN935" s="213"/>
      <c r="EMO935" s="213"/>
      <c r="EMP935" s="213"/>
      <c r="EMQ935" s="213"/>
      <c r="EMR935" s="213"/>
      <c r="EMS935" s="213"/>
      <c r="EMT935" s="213"/>
      <c r="EMU935" s="213"/>
      <c r="EMV935" s="213"/>
      <c r="EMW935" s="213"/>
      <c r="EMX935" s="213"/>
      <c r="EMY935" s="213"/>
      <c r="EMZ935" s="213"/>
      <c r="ENA935" s="213"/>
      <c r="ENB935" s="213"/>
      <c r="ENC935" s="213"/>
      <c r="END935" s="213"/>
      <c r="ENE935" s="213"/>
      <c r="ENF935" s="213"/>
      <c r="ENG935" s="213"/>
      <c r="ENH935" s="213"/>
      <c r="ENI935" s="213"/>
      <c r="ENJ935" s="213"/>
      <c r="ENK935" s="213"/>
      <c r="ENL935" s="213"/>
      <c r="ENM935" s="213"/>
      <c r="ENN935" s="213"/>
      <c r="ENO935" s="213"/>
      <c r="ENP935" s="213"/>
      <c r="ENQ935" s="213"/>
      <c r="ENR935" s="213"/>
      <c r="ENS935" s="213"/>
      <c r="ENT935" s="213"/>
      <c r="ENU935" s="213"/>
      <c r="ENV935" s="213"/>
      <c r="ENW935" s="213"/>
      <c r="ENX935" s="213"/>
      <c r="ENY935" s="213"/>
      <c r="ENZ935" s="213"/>
      <c r="EOA935" s="213"/>
      <c r="EOB935" s="213"/>
      <c r="EOC935" s="213"/>
      <c r="EOD935" s="213"/>
      <c r="EOE935" s="213"/>
      <c r="EOF935" s="213"/>
      <c r="EOG935" s="213"/>
      <c r="EOH935" s="213"/>
      <c r="EOI935" s="213"/>
      <c r="EOJ935" s="213"/>
      <c r="EOK935" s="213"/>
      <c r="EOL935" s="213"/>
      <c r="EOM935" s="213"/>
      <c r="EON935" s="213"/>
      <c r="EOO935" s="213"/>
      <c r="EOP935" s="213"/>
      <c r="EOQ935" s="213"/>
      <c r="EOR935" s="213"/>
      <c r="EOS935" s="213"/>
      <c r="EOT935" s="213"/>
      <c r="EOU935" s="213"/>
      <c r="EOV935" s="213"/>
      <c r="EOW935" s="213"/>
      <c r="EOX935" s="213"/>
      <c r="EOY935" s="213"/>
      <c r="EOZ935" s="213"/>
      <c r="EPA935" s="213"/>
      <c r="EPB935" s="213"/>
      <c r="EPC935" s="213"/>
      <c r="EPD935" s="213"/>
      <c r="EPE935" s="213"/>
      <c r="EPF935" s="213"/>
      <c r="EPG935" s="213"/>
      <c r="EPH935" s="213"/>
      <c r="EPI935" s="213"/>
      <c r="EPJ935" s="213"/>
      <c r="EPK935" s="213"/>
      <c r="EPL935" s="213"/>
      <c r="EPM935" s="213"/>
      <c r="EPN935" s="213"/>
      <c r="EPO935" s="213"/>
      <c r="EPP935" s="213"/>
      <c r="EPQ935" s="213"/>
      <c r="EPR935" s="213"/>
      <c r="EPS935" s="213"/>
      <c r="EPT935" s="213"/>
      <c r="EPU935" s="213"/>
      <c r="EPV935" s="213"/>
      <c r="EPW935" s="213"/>
      <c r="EPX935" s="213"/>
      <c r="EPY935" s="213"/>
      <c r="EPZ935" s="213"/>
      <c r="EQA935" s="213"/>
      <c r="EQB935" s="213"/>
      <c r="EQC935" s="213"/>
      <c r="EQD935" s="213"/>
      <c r="EQE935" s="213"/>
      <c r="EQF935" s="213"/>
      <c r="EQG935" s="213"/>
      <c r="EQH935" s="213"/>
      <c r="EQI935" s="213"/>
      <c r="EQJ935" s="213"/>
      <c r="EQK935" s="213"/>
      <c r="EQL935" s="213"/>
      <c r="EQM935" s="213"/>
      <c r="EQN935" s="213"/>
      <c r="EQO935" s="213"/>
      <c r="EQP935" s="213"/>
      <c r="EQQ935" s="213"/>
      <c r="EQR935" s="213"/>
      <c r="EQS935" s="213"/>
      <c r="EQT935" s="213"/>
      <c r="EQU935" s="213"/>
      <c r="EQV935" s="213"/>
      <c r="EQW935" s="213"/>
      <c r="EQX935" s="213"/>
      <c r="EQY935" s="213"/>
      <c r="EQZ935" s="213"/>
      <c r="ERA935" s="213"/>
      <c r="ERB935" s="213"/>
      <c r="ERC935" s="213"/>
      <c r="ERD935" s="213"/>
      <c r="ERE935" s="213"/>
      <c r="ERF935" s="213"/>
      <c r="ERG935" s="213"/>
      <c r="ERH935" s="213"/>
      <c r="ERI935" s="213"/>
      <c r="ERJ935" s="213"/>
      <c r="ERK935" s="213"/>
      <c r="ERL935" s="213"/>
      <c r="ERM935" s="213"/>
      <c r="ERN935" s="213"/>
      <c r="ERO935" s="213"/>
      <c r="ERP935" s="213"/>
      <c r="ERQ935" s="213"/>
      <c r="ERR935" s="213"/>
      <c r="ERS935" s="213"/>
      <c r="ERT935" s="213"/>
      <c r="ERU935" s="213"/>
      <c r="ERV935" s="213"/>
      <c r="ERW935" s="213"/>
      <c r="ERX935" s="213"/>
      <c r="ERY935" s="213"/>
      <c r="ERZ935" s="213"/>
      <c r="ESA935" s="213"/>
      <c r="ESB935" s="213"/>
      <c r="ESC935" s="213"/>
      <c r="ESD935" s="213"/>
      <c r="ESE935" s="213"/>
      <c r="ESF935" s="213"/>
      <c r="ESG935" s="213"/>
      <c r="ESH935" s="213"/>
      <c r="ESI935" s="213"/>
      <c r="ESJ935" s="213"/>
      <c r="ESK935" s="213"/>
      <c r="ESL935" s="213"/>
      <c r="ESM935" s="213"/>
      <c r="ESN935" s="213"/>
      <c r="ESO935" s="213"/>
      <c r="ESP935" s="213"/>
      <c r="ESQ935" s="213"/>
      <c r="ESR935" s="213"/>
      <c r="ESS935" s="213"/>
      <c r="EST935" s="213"/>
      <c r="ESU935" s="213"/>
      <c r="ESV935" s="213"/>
      <c r="ESW935" s="213"/>
      <c r="ESX935" s="213"/>
      <c r="ESY935" s="213"/>
      <c r="ESZ935" s="213"/>
      <c r="ETA935" s="213"/>
      <c r="ETB935" s="213"/>
      <c r="ETC935" s="213"/>
      <c r="ETD935" s="213"/>
      <c r="ETE935" s="213"/>
      <c r="ETF935" s="213"/>
      <c r="ETG935" s="213"/>
      <c r="ETH935" s="213"/>
      <c r="ETI935" s="213"/>
      <c r="ETJ935" s="213"/>
      <c r="ETK935" s="213"/>
      <c r="ETL935" s="213"/>
      <c r="ETM935" s="213"/>
      <c r="ETN935" s="213"/>
      <c r="ETO935" s="213"/>
      <c r="ETP935" s="213"/>
      <c r="ETQ935" s="213"/>
      <c r="ETR935" s="213"/>
      <c r="ETS935" s="213"/>
      <c r="ETT935" s="213"/>
      <c r="ETU935" s="213"/>
      <c r="ETV935" s="213"/>
      <c r="ETW935" s="213"/>
      <c r="ETX935" s="213"/>
      <c r="ETY935" s="213"/>
      <c r="ETZ935" s="213"/>
      <c r="EUA935" s="213"/>
      <c r="EUB935" s="213"/>
      <c r="EUC935" s="213"/>
      <c r="EUD935" s="213"/>
      <c r="EUE935" s="213"/>
      <c r="EUF935" s="213"/>
      <c r="EUG935" s="213"/>
      <c r="EUH935" s="213"/>
      <c r="EUI935" s="213"/>
      <c r="EUJ935" s="213"/>
      <c r="EUK935" s="213"/>
      <c r="EUL935" s="213"/>
      <c r="EUM935" s="213"/>
      <c r="EUN935" s="213"/>
      <c r="EUO935" s="213"/>
      <c r="EUP935" s="213"/>
      <c r="EUQ935" s="213"/>
      <c r="EUR935" s="213"/>
      <c r="EUS935" s="213"/>
      <c r="EUT935" s="213"/>
      <c r="EUU935" s="213"/>
      <c r="EUV935" s="213"/>
      <c r="EUW935" s="213"/>
      <c r="EUX935" s="213"/>
      <c r="EUY935" s="213"/>
      <c r="EUZ935" s="213"/>
      <c r="EVA935" s="213"/>
      <c r="EVB935" s="213"/>
      <c r="EVC935" s="213"/>
      <c r="EVD935" s="213"/>
      <c r="EVE935" s="213"/>
      <c r="EVF935" s="213"/>
      <c r="EVG935" s="213"/>
      <c r="EVH935" s="213"/>
      <c r="EVI935" s="213"/>
      <c r="EVJ935" s="213"/>
      <c r="EVK935" s="213"/>
      <c r="EVL935" s="213"/>
      <c r="EVM935" s="213"/>
      <c r="EVN935" s="213"/>
      <c r="EVO935" s="213"/>
      <c r="EVP935" s="213"/>
      <c r="EVQ935" s="213"/>
      <c r="EVR935" s="213"/>
      <c r="EVS935" s="213"/>
      <c r="EVT935" s="213"/>
      <c r="EVU935" s="213"/>
      <c r="EVV935" s="213"/>
      <c r="EVW935" s="213"/>
      <c r="EVX935" s="213"/>
      <c r="EVY935" s="213"/>
      <c r="EVZ935" s="213"/>
      <c r="EWA935" s="213"/>
      <c r="EWB935" s="213"/>
      <c r="EWC935" s="213"/>
      <c r="EWD935" s="213"/>
      <c r="EWE935" s="213"/>
      <c r="EWF935" s="213"/>
      <c r="EWG935" s="213"/>
      <c r="EWH935" s="213"/>
      <c r="EWI935" s="213"/>
      <c r="EWJ935" s="213"/>
      <c r="EWK935" s="213"/>
      <c r="EWL935" s="213"/>
      <c r="EWM935" s="213"/>
      <c r="EWN935" s="213"/>
      <c r="EWO935" s="213"/>
      <c r="EWP935" s="213"/>
      <c r="EWQ935" s="213"/>
      <c r="EWR935" s="213"/>
      <c r="EWS935" s="213"/>
      <c r="EWT935" s="213"/>
      <c r="EWU935" s="213"/>
      <c r="EWV935" s="213"/>
      <c r="EWW935" s="213"/>
      <c r="EWX935" s="213"/>
      <c r="EWY935" s="213"/>
      <c r="EWZ935" s="213"/>
      <c r="EXA935" s="213"/>
      <c r="EXB935" s="213"/>
      <c r="EXC935" s="213"/>
      <c r="EXD935" s="213"/>
      <c r="EXE935" s="213"/>
      <c r="EXF935" s="213"/>
      <c r="EXG935" s="213"/>
      <c r="EXH935" s="213"/>
      <c r="EXI935" s="213"/>
      <c r="EXJ935" s="213"/>
      <c r="EXK935" s="213"/>
      <c r="EXL935" s="213"/>
      <c r="EXM935" s="213"/>
      <c r="EXN935" s="213"/>
      <c r="EXO935" s="213"/>
      <c r="EXP935" s="213"/>
      <c r="EXQ935" s="213"/>
      <c r="EXR935" s="213"/>
      <c r="EXS935" s="213"/>
      <c r="EXT935" s="213"/>
      <c r="EXU935" s="213"/>
      <c r="EXV935" s="213"/>
      <c r="EXW935" s="213"/>
      <c r="EXX935" s="213"/>
      <c r="EXY935" s="213"/>
      <c r="EXZ935" s="213"/>
      <c r="EYA935" s="213"/>
      <c r="EYB935" s="213"/>
      <c r="EYC935" s="213"/>
      <c r="EYD935" s="213"/>
      <c r="EYE935" s="213"/>
      <c r="EYF935" s="213"/>
      <c r="EYG935" s="213"/>
      <c r="EYH935" s="213"/>
      <c r="EYI935" s="213"/>
      <c r="EYJ935" s="213"/>
      <c r="EYK935" s="213"/>
      <c r="EYL935" s="213"/>
      <c r="EYM935" s="213"/>
      <c r="EYN935" s="213"/>
      <c r="EYO935" s="213"/>
      <c r="EYP935" s="213"/>
      <c r="EYQ935" s="213"/>
      <c r="EYR935" s="213"/>
      <c r="EYS935" s="213"/>
      <c r="EYT935" s="213"/>
      <c r="EYU935" s="213"/>
      <c r="EYV935" s="213"/>
      <c r="EYW935" s="213"/>
      <c r="EYX935" s="213"/>
      <c r="EYY935" s="213"/>
      <c r="EYZ935" s="213"/>
      <c r="EZA935" s="213"/>
      <c r="EZB935" s="213"/>
      <c r="EZC935" s="213"/>
      <c r="EZD935" s="213"/>
      <c r="EZE935" s="213"/>
      <c r="EZF935" s="213"/>
      <c r="EZG935" s="213"/>
      <c r="EZH935" s="213"/>
      <c r="EZI935" s="213"/>
      <c r="EZJ935" s="213"/>
      <c r="EZK935" s="213"/>
      <c r="EZL935" s="213"/>
      <c r="EZM935" s="213"/>
      <c r="EZN935" s="213"/>
      <c r="EZO935" s="213"/>
      <c r="EZP935" s="213"/>
      <c r="EZQ935" s="213"/>
      <c r="EZR935" s="213"/>
      <c r="EZS935" s="213"/>
      <c r="EZT935" s="213"/>
      <c r="EZU935" s="213"/>
      <c r="EZV935" s="213"/>
      <c r="EZW935" s="213"/>
      <c r="EZX935" s="213"/>
      <c r="EZY935" s="213"/>
      <c r="EZZ935" s="213"/>
      <c r="FAA935" s="213"/>
      <c r="FAB935" s="213"/>
      <c r="FAC935" s="213"/>
      <c r="FAD935" s="213"/>
      <c r="FAE935" s="213"/>
      <c r="FAF935" s="213"/>
      <c r="FAG935" s="213"/>
      <c r="FAH935" s="213"/>
      <c r="FAI935" s="213"/>
      <c r="FAJ935" s="213"/>
      <c r="FAK935" s="213"/>
      <c r="FAL935" s="213"/>
      <c r="FAM935" s="213"/>
      <c r="FAN935" s="213"/>
      <c r="FAO935" s="213"/>
      <c r="FAP935" s="213"/>
      <c r="FAQ935" s="213"/>
      <c r="FAR935" s="213"/>
      <c r="FAS935" s="213"/>
      <c r="FAT935" s="213"/>
      <c r="FAU935" s="213"/>
      <c r="FAV935" s="213"/>
      <c r="FAW935" s="213"/>
      <c r="FAX935" s="213"/>
      <c r="FAY935" s="213"/>
      <c r="FAZ935" s="213"/>
      <c r="FBA935" s="213"/>
      <c r="FBB935" s="213"/>
      <c r="FBC935" s="213"/>
      <c r="FBD935" s="213"/>
      <c r="FBE935" s="213"/>
      <c r="FBF935" s="213"/>
      <c r="FBG935" s="213"/>
      <c r="FBH935" s="213"/>
      <c r="FBI935" s="213"/>
      <c r="FBJ935" s="213"/>
      <c r="FBK935" s="213"/>
      <c r="FBL935" s="213"/>
      <c r="FBM935" s="213"/>
      <c r="FBN935" s="213"/>
      <c r="FBO935" s="213"/>
      <c r="FBP935" s="213"/>
      <c r="FBQ935" s="213"/>
      <c r="FBR935" s="213"/>
      <c r="FBS935" s="213"/>
      <c r="FBT935" s="213"/>
      <c r="FBU935" s="213"/>
      <c r="FBV935" s="213"/>
      <c r="FBW935" s="213"/>
      <c r="FBX935" s="213"/>
      <c r="FBY935" s="213"/>
      <c r="FBZ935" s="213"/>
      <c r="FCA935" s="213"/>
      <c r="FCB935" s="213"/>
      <c r="FCC935" s="213"/>
      <c r="FCD935" s="213"/>
      <c r="FCE935" s="213"/>
      <c r="FCF935" s="213"/>
      <c r="FCG935" s="213"/>
      <c r="FCH935" s="213"/>
      <c r="FCI935" s="213"/>
      <c r="FCJ935" s="213"/>
      <c r="FCK935" s="213"/>
      <c r="FCL935" s="213"/>
      <c r="FCM935" s="213"/>
      <c r="FCN935" s="213"/>
      <c r="FCO935" s="213"/>
      <c r="FCP935" s="213"/>
      <c r="FCQ935" s="213"/>
      <c r="FCR935" s="213"/>
      <c r="FCS935" s="213"/>
      <c r="FCT935" s="213"/>
      <c r="FCU935" s="213"/>
      <c r="FCV935" s="213"/>
      <c r="FCW935" s="213"/>
      <c r="FCX935" s="213"/>
      <c r="FCY935" s="213"/>
      <c r="FCZ935" s="213"/>
      <c r="FDA935" s="213"/>
      <c r="FDB935" s="213"/>
      <c r="FDC935" s="213"/>
      <c r="FDD935" s="213"/>
      <c r="FDE935" s="213"/>
      <c r="FDF935" s="213"/>
      <c r="FDG935" s="213"/>
      <c r="FDH935" s="213"/>
      <c r="FDI935" s="213"/>
      <c r="FDJ935" s="213"/>
      <c r="FDK935" s="213"/>
      <c r="FDL935" s="213"/>
      <c r="FDM935" s="213"/>
      <c r="FDN935" s="213"/>
      <c r="FDO935" s="213"/>
      <c r="FDP935" s="213"/>
      <c r="FDQ935" s="213"/>
      <c r="FDR935" s="213"/>
      <c r="FDS935" s="213"/>
      <c r="FDT935" s="213"/>
      <c r="FDU935" s="213"/>
      <c r="FDV935" s="213"/>
      <c r="FDW935" s="213"/>
      <c r="FDX935" s="213"/>
      <c r="FDY935" s="213"/>
      <c r="FDZ935" s="213"/>
      <c r="FEA935" s="213"/>
      <c r="FEB935" s="213"/>
      <c r="FEC935" s="213"/>
      <c r="FED935" s="213"/>
      <c r="FEE935" s="213"/>
      <c r="FEF935" s="213"/>
      <c r="FEG935" s="213"/>
      <c r="FEH935" s="213"/>
      <c r="FEI935" s="213"/>
      <c r="FEJ935" s="213"/>
      <c r="FEK935" s="213"/>
      <c r="FEL935" s="213"/>
      <c r="FEM935" s="213"/>
      <c r="FEN935" s="213"/>
      <c r="FEO935" s="213"/>
      <c r="FEP935" s="213"/>
      <c r="FEQ935" s="213"/>
      <c r="FER935" s="213"/>
      <c r="FES935" s="213"/>
      <c r="FET935" s="213"/>
      <c r="FEU935" s="213"/>
      <c r="FEV935" s="213"/>
      <c r="FEW935" s="213"/>
      <c r="FEX935" s="213"/>
      <c r="FEY935" s="213"/>
      <c r="FEZ935" s="213"/>
      <c r="FFA935" s="213"/>
      <c r="FFB935" s="213"/>
      <c r="FFC935" s="213"/>
      <c r="FFD935" s="213"/>
      <c r="FFE935" s="213"/>
      <c r="FFF935" s="213"/>
      <c r="FFG935" s="213"/>
      <c r="FFH935" s="213"/>
      <c r="FFI935" s="213"/>
      <c r="FFJ935" s="213"/>
      <c r="FFK935" s="213"/>
      <c r="FFL935" s="213"/>
      <c r="FFM935" s="213"/>
      <c r="FFN935" s="213"/>
      <c r="FFO935" s="213"/>
      <c r="FFP935" s="213"/>
      <c r="FFQ935" s="213"/>
      <c r="FFR935" s="213"/>
      <c r="FFS935" s="213"/>
      <c r="FFT935" s="213"/>
      <c r="FFU935" s="213"/>
      <c r="FFV935" s="213"/>
      <c r="FFW935" s="213"/>
      <c r="FFX935" s="213"/>
      <c r="FFY935" s="213"/>
      <c r="FFZ935" s="213"/>
      <c r="FGA935" s="213"/>
      <c r="FGB935" s="213"/>
      <c r="FGC935" s="213"/>
      <c r="FGD935" s="213"/>
      <c r="FGE935" s="213"/>
      <c r="FGF935" s="213"/>
      <c r="FGG935" s="213"/>
      <c r="FGH935" s="213"/>
      <c r="FGI935" s="213"/>
      <c r="FGJ935" s="213"/>
      <c r="FGK935" s="213"/>
      <c r="FGL935" s="213"/>
      <c r="FGM935" s="213"/>
      <c r="FGN935" s="213"/>
      <c r="FGO935" s="213"/>
      <c r="FGP935" s="213"/>
      <c r="FGQ935" s="213"/>
      <c r="FGR935" s="213"/>
      <c r="FGS935" s="213"/>
      <c r="FGT935" s="213"/>
      <c r="FGU935" s="213"/>
      <c r="FGV935" s="213"/>
      <c r="FGW935" s="213"/>
      <c r="FGX935" s="213"/>
      <c r="FGY935" s="213"/>
      <c r="FGZ935" s="213"/>
      <c r="FHA935" s="213"/>
      <c r="FHB935" s="213"/>
      <c r="FHC935" s="213"/>
      <c r="FHD935" s="213"/>
      <c r="FHE935" s="213"/>
      <c r="FHF935" s="213"/>
      <c r="FHG935" s="213"/>
      <c r="FHH935" s="213"/>
      <c r="FHI935" s="213"/>
      <c r="FHJ935" s="213"/>
      <c r="FHK935" s="213"/>
      <c r="FHL935" s="213"/>
      <c r="FHM935" s="213"/>
      <c r="FHN935" s="213"/>
      <c r="FHO935" s="213"/>
      <c r="FHP935" s="213"/>
      <c r="FHQ935" s="213"/>
      <c r="FHR935" s="213"/>
      <c r="FHS935" s="213"/>
      <c r="FHT935" s="213"/>
      <c r="FHU935" s="213"/>
      <c r="FHV935" s="213"/>
      <c r="FHW935" s="213"/>
      <c r="FHX935" s="213"/>
      <c r="FHY935" s="213"/>
      <c r="FHZ935" s="213"/>
      <c r="FIA935" s="213"/>
      <c r="FIB935" s="213"/>
      <c r="FIC935" s="213"/>
      <c r="FID935" s="213"/>
      <c r="FIE935" s="213"/>
      <c r="FIF935" s="213"/>
      <c r="FIG935" s="213"/>
      <c r="FIH935" s="213"/>
      <c r="FII935" s="213"/>
      <c r="FIJ935" s="213"/>
      <c r="FIK935" s="213"/>
      <c r="FIL935" s="213"/>
      <c r="FIM935" s="213"/>
      <c r="FIN935" s="213"/>
      <c r="FIO935" s="213"/>
      <c r="FIP935" s="213"/>
      <c r="FIQ935" s="213"/>
      <c r="FIR935" s="213"/>
      <c r="FIS935" s="213"/>
      <c r="FIT935" s="213"/>
      <c r="FIU935" s="213"/>
      <c r="FIV935" s="213"/>
      <c r="FIW935" s="213"/>
      <c r="FIX935" s="213"/>
      <c r="FIY935" s="213"/>
      <c r="FIZ935" s="213"/>
      <c r="FJA935" s="213"/>
      <c r="FJB935" s="213"/>
      <c r="FJC935" s="213"/>
      <c r="FJD935" s="213"/>
      <c r="FJE935" s="213"/>
      <c r="FJF935" s="213"/>
      <c r="FJG935" s="213"/>
      <c r="FJH935" s="213"/>
      <c r="FJI935" s="213"/>
      <c r="FJJ935" s="213"/>
      <c r="FJK935" s="213"/>
      <c r="FJL935" s="213"/>
      <c r="FJM935" s="213"/>
      <c r="FJN935" s="213"/>
      <c r="FJO935" s="213"/>
      <c r="FJP935" s="213"/>
      <c r="FJQ935" s="213"/>
      <c r="FJR935" s="213"/>
      <c r="FJS935" s="213"/>
      <c r="FJT935" s="213"/>
      <c r="FJU935" s="213"/>
      <c r="FJV935" s="213"/>
      <c r="FJW935" s="213"/>
      <c r="FJX935" s="213"/>
      <c r="FJY935" s="213"/>
      <c r="FJZ935" s="213"/>
      <c r="FKA935" s="213"/>
      <c r="FKB935" s="213"/>
      <c r="FKC935" s="213"/>
      <c r="FKD935" s="213"/>
      <c r="FKE935" s="213"/>
      <c r="FKF935" s="213"/>
      <c r="FKG935" s="213"/>
      <c r="FKH935" s="213"/>
      <c r="FKI935" s="213"/>
      <c r="FKJ935" s="213"/>
      <c r="FKK935" s="213"/>
      <c r="FKL935" s="213"/>
      <c r="FKM935" s="213"/>
      <c r="FKN935" s="213"/>
      <c r="FKO935" s="213"/>
      <c r="FKP935" s="213"/>
      <c r="FKQ935" s="213"/>
      <c r="FKR935" s="213"/>
      <c r="FKS935" s="213"/>
      <c r="FKT935" s="213"/>
      <c r="FKU935" s="213"/>
      <c r="FKV935" s="213"/>
      <c r="FKW935" s="213"/>
      <c r="FKX935" s="213"/>
      <c r="FKY935" s="213"/>
      <c r="FKZ935" s="213"/>
      <c r="FLA935" s="213"/>
      <c r="FLB935" s="213"/>
      <c r="FLC935" s="213"/>
      <c r="FLD935" s="213"/>
      <c r="FLE935" s="213"/>
      <c r="FLF935" s="213"/>
      <c r="FLG935" s="213"/>
      <c r="FLH935" s="213"/>
      <c r="FLI935" s="213"/>
      <c r="FLJ935" s="213"/>
      <c r="FLK935" s="213"/>
      <c r="FLL935" s="213"/>
      <c r="FLM935" s="213"/>
      <c r="FLN935" s="213"/>
      <c r="FLO935" s="213"/>
      <c r="FLP935" s="213"/>
      <c r="FLQ935" s="213"/>
      <c r="FLR935" s="213"/>
      <c r="FLS935" s="213"/>
      <c r="FLT935" s="213"/>
      <c r="FLU935" s="213"/>
      <c r="FLV935" s="213"/>
      <c r="FLW935" s="213"/>
      <c r="FLX935" s="213"/>
      <c r="FLY935" s="213"/>
      <c r="FLZ935" s="213"/>
      <c r="FMA935" s="213"/>
      <c r="FMB935" s="213"/>
      <c r="FMC935" s="213"/>
      <c r="FMD935" s="213"/>
      <c r="FME935" s="213"/>
      <c r="FMF935" s="213"/>
      <c r="FMG935" s="213"/>
      <c r="FMH935" s="213"/>
      <c r="FMI935" s="213"/>
      <c r="FMJ935" s="213"/>
      <c r="FMK935" s="213"/>
      <c r="FML935" s="213"/>
      <c r="FMM935" s="213"/>
      <c r="FMN935" s="213"/>
      <c r="FMO935" s="213"/>
      <c r="FMP935" s="213"/>
      <c r="FMQ935" s="213"/>
      <c r="FMR935" s="213"/>
      <c r="FMS935" s="213"/>
      <c r="FMT935" s="213"/>
      <c r="FMU935" s="213"/>
      <c r="FMV935" s="213"/>
      <c r="FMW935" s="213"/>
      <c r="FMX935" s="213"/>
      <c r="FMY935" s="213"/>
      <c r="FMZ935" s="213"/>
      <c r="FNA935" s="213"/>
      <c r="FNB935" s="213"/>
      <c r="FNC935" s="213"/>
      <c r="FND935" s="213"/>
      <c r="FNE935" s="213"/>
      <c r="FNF935" s="213"/>
      <c r="FNG935" s="213"/>
      <c r="FNH935" s="213"/>
      <c r="FNI935" s="213"/>
      <c r="FNJ935" s="213"/>
      <c r="FNK935" s="213"/>
      <c r="FNL935" s="213"/>
      <c r="FNM935" s="213"/>
      <c r="FNN935" s="213"/>
      <c r="FNO935" s="213"/>
      <c r="FNP935" s="213"/>
      <c r="FNQ935" s="213"/>
      <c r="FNR935" s="213"/>
      <c r="FNS935" s="213"/>
      <c r="FNT935" s="213"/>
      <c r="FNU935" s="213"/>
      <c r="FNV935" s="213"/>
      <c r="FNW935" s="213"/>
      <c r="FNX935" s="213"/>
      <c r="FNY935" s="213"/>
      <c r="FNZ935" s="213"/>
      <c r="FOA935" s="213"/>
      <c r="FOB935" s="213"/>
      <c r="FOC935" s="213"/>
      <c r="FOD935" s="213"/>
      <c r="FOE935" s="213"/>
      <c r="FOF935" s="213"/>
      <c r="FOG935" s="213"/>
      <c r="FOH935" s="213"/>
      <c r="FOI935" s="213"/>
      <c r="FOJ935" s="213"/>
      <c r="FOK935" s="213"/>
      <c r="FOL935" s="213"/>
      <c r="FOM935" s="213"/>
      <c r="FON935" s="213"/>
      <c r="FOO935" s="213"/>
      <c r="FOP935" s="213"/>
      <c r="FOQ935" s="213"/>
      <c r="FOR935" s="213"/>
      <c r="FOS935" s="213"/>
      <c r="FOT935" s="213"/>
      <c r="FOU935" s="213"/>
      <c r="FOV935" s="213"/>
      <c r="FOW935" s="213"/>
      <c r="FOX935" s="213"/>
      <c r="FOY935" s="213"/>
      <c r="FOZ935" s="213"/>
      <c r="FPA935" s="213"/>
      <c r="FPB935" s="213"/>
      <c r="FPC935" s="213"/>
      <c r="FPD935" s="213"/>
      <c r="FPE935" s="213"/>
      <c r="FPF935" s="213"/>
      <c r="FPG935" s="213"/>
      <c r="FPH935" s="213"/>
      <c r="FPI935" s="213"/>
      <c r="FPJ935" s="213"/>
      <c r="FPK935" s="213"/>
      <c r="FPL935" s="213"/>
      <c r="FPM935" s="213"/>
      <c r="FPN935" s="213"/>
      <c r="FPO935" s="213"/>
      <c r="FPP935" s="213"/>
      <c r="FPQ935" s="213"/>
      <c r="FPR935" s="213"/>
      <c r="FPS935" s="213"/>
      <c r="FPT935" s="213"/>
      <c r="FPU935" s="213"/>
      <c r="FPV935" s="213"/>
      <c r="FPW935" s="213"/>
      <c r="FPX935" s="213"/>
      <c r="FPY935" s="213"/>
      <c r="FPZ935" s="213"/>
      <c r="FQA935" s="213"/>
      <c r="FQB935" s="213"/>
      <c r="FQC935" s="213"/>
      <c r="FQD935" s="213"/>
      <c r="FQE935" s="213"/>
      <c r="FQF935" s="213"/>
      <c r="FQG935" s="213"/>
      <c r="FQH935" s="213"/>
      <c r="FQI935" s="213"/>
      <c r="FQJ935" s="213"/>
      <c r="FQK935" s="213"/>
      <c r="FQL935" s="213"/>
      <c r="FQM935" s="213"/>
      <c r="FQN935" s="213"/>
      <c r="FQO935" s="213"/>
      <c r="FQP935" s="213"/>
      <c r="FQQ935" s="213"/>
      <c r="FQR935" s="213"/>
      <c r="FQS935" s="213"/>
      <c r="FQT935" s="213"/>
      <c r="FQU935" s="213"/>
      <c r="FQV935" s="213"/>
      <c r="FQW935" s="213"/>
      <c r="FQX935" s="213"/>
      <c r="FQY935" s="213"/>
      <c r="FQZ935" s="213"/>
      <c r="FRA935" s="213"/>
      <c r="FRB935" s="213"/>
      <c r="FRC935" s="213"/>
      <c r="FRD935" s="213"/>
      <c r="FRE935" s="213"/>
      <c r="FRF935" s="213"/>
      <c r="FRG935" s="213"/>
      <c r="FRH935" s="213"/>
      <c r="FRI935" s="213"/>
      <c r="FRJ935" s="213"/>
      <c r="FRK935" s="213"/>
      <c r="FRL935" s="213"/>
      <c r="FRM935" s="213"/>
      <c r="FRN935" s="213"/>
      <c r="FRO935" s="213"/>
      <c r="FRP935" s="213"/>
      <c r="FRQ935" s="213"/>
      <c r="FRR935" s="213"/>
      <c r="FRS935" s="213"/>
      <c r="FRT935" s="213"/>
      <c r="FRU935" s="213"/>
      <c r="FRV935" s="213"/>
      <c r="FRW935" s="213"/>
      <c r="FRX935" s="213"/>
      <c r="FRY935" s="213"/>
      <c r="FRZ935" s="213"/>
      <c r="FSA935" s="213"/>
      <c r="FSB935" s="213"/>
      <c r="FSC935" s="213"/>
      <c r="FSD935" s="213"/>
      <c r="FSE935" s="213"/>
      <c r="FSF935" s="213"/>
      <c r="FSG935" s="213"/>
      <c r="FSH935" s="213"/>
      <c r="FSI935" s="213"/>
      <c r="FSJ935" s="213"/>
      <c r="FSK935" s="213"/>
      <c r="FSL935" s="213"/>
      <c r="FSM935" s="213"/>
      <c r="FSN935" s="213"/>
      <c r="FSO935" s="213"/>
      <c r="FSP935" s="213"/>
      <c r="FSQ935" s="213"/>
      <c r="FSR935" s="213"/>
      <c r="FSS935" s="213"/>
      <c r="FST935" s="213"/>
      <c r="FSU935" s="213"/>
      <c r="FSV935" s="213"/>
      <c r="FSW935" s="213"/>
      <c r="FSX935" s="213"/>
      <c r="FSY935" s="213"/>
      <c r="FSZ935" s="213"/>
      <c r="FTA935" s="213"/>
      <c r="FTB935" s="213"/>
      <c r="FTC935" s="213"/>
      <c r="FTD935" s="213"/>
      <c r="FTE935" s="213"/>
      <c r="FTF935" s="213"/>
      <c r="FTG935" s="213"/>
      <c r="FTH935" s="213"/>
      <c r="FTI935" s="213"/>
      <c r="FTJ935" s="213"/>
      <c r="FTK935" s="213"/>
      <c r="FTL935" s="213"/>
      <c r="FTM935" s="213"/>
      <c r="FTN935" s="213"/>
      <c r="FTO935" s="213"/>
      <c r="FTP935" s="213"/>
      <c r="FTQ935" s="213"/>
      <c r="FTR935" s="213"/>
      <c r="FTS935" s="213"/>
      <c r="FTT935" s="213"/>
      <c r="FTU935" s="213"/>
      <c r="FTV935" s="213"/>
      <c r="FTW935" s="213"/>
      <c r="FTX935" s="213"/>
      <c r="FTY935" s="213"/>
      <c r="FTZ935" s="213"/>
      <c r="FUA935" s="213"/>
      <c r="FUB935" s="213"/>
      <c r="FUC935" s="213"/>
      <c r="FUD935" s="213"/>
      <c r="FUE935" s="213"/>
      <c r="FUF935" s="213"/>
      <c r="FUG935" s="213"/>
      <c r="FUH935" s="213"/>
      <c r="FUI935" s="213"/>
      <c r="FUJ935" s="213"/>
      <c r="FUK935" s="213"/>
      <c r="FUL935" s="213"/>
      <c r="FUM935" s="213"/>
      <c r="FUN935" s="213"/>
      <c r="FUO935" s="213"/>
      <c r="FUP935" s="213"/>
      <c r="FUQ935" s="213"/>
      <c r="FUR935" s="213"/>
      <c r="FUS935" s="213"/>
      <c r="FUT935" s="213"/>
      <c r="FUU935" s="213"/>
      <c r="FUV935" s="213"/>
      <c r="FUW935" s="213"/>
      <c r="FUX935" s="213"/>
      <c r="FUY935" s="213"/>
      <c r="FUZ935" s="213"/>
      <c r="FVA935" s="213"/>
      <c r="FVB935" s="213"/>
      <c r="FVC935" s="213"/>
      <c r="FVD935" s="213"/>
      <c r="FVE935" s="213"/>
      <c r="FVF935" s="213"/>
      <c r="FVG935" s="213"/>
      <c r="FVH935" s="213"/>
      <c r="FVI935" s="213"/>
      <c r="FVJ935" s="213"/>
      <c r="FVK935" s="213"/>
      <c r="FVL935" s="213"/>
      <c r="FVM935" s="213"/>
      <c r="FVN935" s="213"/>
      <c r="FVO935" s="213"/>
      <c r="FVP935" s="213"/>
      <c r="FVQ935" s="213"/>
      <c r="FVR935" s="213"/>
      <c r="FVS935" s="213"/>
      <c r="FVT935" s="213"/>
      <c r="FVU935" s="213"/>
      <c r="FVV935" s="213"/>
      <c r="FVW935" s="213"/>
      <c r="FVX935" s="213"/>
      <c r="FVY935" s="213"/>
      <c r="FVZ935" s="213"/>
      <c r="FWA935" s="213"/>
      <c r="FWB935" s="213"/>
      <c r="FWC935" s="213"/>
      <c r="FWD935" s="213"/>
      <c r="FWE935" s="213"/>
      <c r="FWF935" s="213"/>
      <c r="FWG935" s="213"/>
      <c r="FWH935" s="213"/>
      <c r="FWI935" s="213"/>
      <c r="FWJ935" s="213"/>
      <c r="FWK935" s="213"/>
      <c r="FWL935" s="213"/>
      <c r="FWM935" s="213"/>
      <c r="FWN935" s="213"/>
      <c r="FWO935" s="213"/>
      <c r="FWP935" s="213"/>
      <c r="FWQ935" s="213"/>
      <c r="FWR935" s="213"/>
      <c r="FWS935" s="213"/>
      <c r="FWT935" s="213"/>
      <c r="FWU935" s="213"/>
      <c r="FWV935" s="213"/>
      <c r="FWW935" s="213"/>
      <c r="FWX935" s="213"/>
      <c r="FWY935" s="213"/>
      <c r="FWZ935" s="213"/>
      <c r="FXA935" s="213"/>
      <c r="FXB935" s="213"/>
      <c r="FXC935" s="213"/>
      <c r="FXD935" s="213"/>
      <c r="FXE935" s="213"/>
      <c r="FXF935" s="213"/>
      <c r="FXG935" s="213"/>
      <c r="FXH935" s="213"/>
      <c r="FXI935" s="213"/>
      <c r="FXJ935" s="213"/>
      <c r="FXK935" s="213"/>
      <c r="FXL935" s="213"/>
      <c r="FXM935" s="213"/>
      <c r="FXN935" s="213"/>
      <c r="FXO935" s="213"/>
      <c r="FXP935" s="213"/>
      <c r="FXQ935" s="213"/>
      <c r="FXR935" s="213"/>
      <c r="FXS935" s="213"/>
      <c r="FXT935" s="213"/>
      <c r="FXU935" s="213"/>
      <c r="FXV935" s="213"/>
      <c r="FXW935" s="213"/>
      <c r="FXX935" s="213"/>
      <c r="FXY935" s="213"/>
      <c r="FXZ935" s="213"/>
      <c r="FYA935" s="213"/>
      <c r="FYB935" s="213"/>
      <c r="FYC935" s="213"/>
      <c r="FYD935" s="213"/>
      <c r="FYE935" s="213"/>
      <c r="FYF935" s="213"/>
      <c r="FYG935" s="213"/>
      <c r="FYH935" s="213"/>
      <c r="FYI935" s="213"/>
      <c r="FYJ935" s="213"/>
      <c r="FYK935" s="213"/>
      <c r="FYL935" s="213"/>
      <c r="FYM935" s="213"/>
      <c r="FYN935" s="213"/>
      <c r="FYO935" s="213"/>
      <c r="FYP935" s="213"/>
      <c r="FYQ935" s="213"/>
      <c r="FYR935" s="213"/>
      <c r="FYS935" s="213"/>
      <c r="FYT935" s="213"/>
      <c r="FYU935" s="213"/>
      <c r="FYV935" s="213"/>
      <c r="FYW935" s="213"/>
      <c r="FYX935" s="213"/>
      <c r="FYY935" s="213"/>
      <c r="FYZ935" s="213"/>
      <c r="FZA935" s="213"/>
      <c r="FZB935" s="213"/>
      <c r="FZC935" s="213"/>
      <c r="FZD935" s="213"/>
      <c r="FZE935" s="213"/>
      <c r="FZF935" s="213"/>
      <c r="FZG935" s="213"/>
      <c r="FZH935" s="213"/>
      <c r="FZI935" s="213"/>
      <c r="FZJ935" s="213"/>
      <c r="FZK935" s="213"/>
      <c r="FZL935" s="213"/>
      <c r="FZM935" s="213"/>
      <c r="FZN935" s="213"/>
      <c r="FZO935" s="213"/>
      <c r="FZP935" s="213"/>
      <c r="FZQ935" s="213"/>
      <c r="FZR935" s="213"/>
      <c r="FZS935" s="213"/>
      <c r="FZT935" s="213"/>
      <c r="FZU935" s="213"/>
      <c r="FZV935" s="213"/>
      <c r="FZW935" s="213"/>
      <c r="FZX935" s="213"/>
      <c r="FZY935" s="213"/>
      <c r="FZZ935" s="213"/>
      <c r="GAA935" s="213"/>
      <c r="GAB935" s="213"/>
      <c r="GAC935" s="213"/>
      <c r="GAD935" s="213"/>
      <c r="GAE935" s="213"/>
      <c r="GAF935" s="213"/>
      <c r="GAG935" s="213"/>
      <c r="GAH935" s="213"/>
      <c r="GAI935" s="213"/>
      <c r="GAJ935" s="213"/>
      <c r="GAK935" s="213"/>
      <c r="GAL935" s="213"/>
      <c r="GAM935" s="213"/>
      <c r="GAN935" s="213"/>
      <c r="GAO935" s="213"/>
      <c r="GAP935" s="213"/>
      <c r="GAQ935" s="213"/>
      <c r="GAR935" s="213"/>
      <c r="GAS935" s="213"/>
      <c r="GAT935" s="213"/>
      <c r="GAU935" s="213"/>
      <c r="GAV935" s="213"/>
      <c r="GAW935" s="213"/>
      <c r="GAX935" s="213"/>
      <c r="GAY935" s="213"/>
      <c r="GAZ935" s="213"/>
      <c r="GBA935" s="213"/>
      <c r="GBB935" s="213"/>
      <c r="GBC935" s="213"/>
      <c r="GBD935" s="213"/>
      <c r="GBE935" s="213"/>
      <c r="GBF935" s="213"/>
      <c r="GBG935" s="213"/>
      <c r="GBH935" s="213"/>
      <c r="GBI935" s="213"/>
      <c r="GBJ935" s="213"/>
      <c r="GBK935" s="213"/>
      <c r="GBL935" s="213"/>
      <c r="GBM935" s="213"/>
      <c r="GBN935" s="213"/>
      <c r="GBO935" s="213"/>
      <c r="GBP935" s="213"/>
      <c r="GBQ935" s="213"/>
      <c r="GBR935" s="213"/>
      <c r="GBS935" s="213"/>
      <c r="GBT935" s="213"/>
      <c r="GBU935" s="213"/>
      <c r="GBV935" s="213"/>
      <c r="GBW935" s="213"/>
      <c r="GBX935" s="213"/>
      <c r="GBY935" s="213"/>
      <c r="GBZ935" s="213"/>
      <c r="GCA935" s="213"/>
      <c r="GCB935" s="213"/>
      <c r="GCC935" s="213"/>
      <c r="GCD935" s="213"/>
      <c r="GCE935" s="213"/>
      <c r="GCF935" s="213"/>
      <c r="GCG935" s="213"/>
      <c r="GCH935" s="213"/>
      <c r="GCI935" s="213"/>
      <c r="GCJ935" s="213"/>
      <c r="GCK935" s="213"/>
      <c r="GCL935" s="213"/>
      <c r="GCM935" s="213"/>
      <c r="GCN935" s="213"/>
      <c r="GCO935" s="213"/>
      <c r="GCP935" s="213"/>
      <c r="GCQ935" s="213"/>
      <c r="GCR935" s="213"/>
      <c r="GCS935" s="213"/>
      <c r="GCT935" s="213"/>
      <c r="GCU935" s="213"/>
      <c r="GCV935" s="213"/>
      <c r="GCW935" s="213"/>
      <c r="GCX935" s="213"/>
      <c r="GCY935" s="213"/>
      <c r="GCZ935" s="213"/>
      <c r="GDA935" s="213"/>
      <c r="GDB935" s="213"/>
      <c r="GDC935" s="213"/>
      <c r="GDD935" s="213"/>
      <c r="GDE935" s="213"/>
      <c r="GDF935" s="213"/>
      <c r="GDG935" s="213"/>
      <c r="GDH935" s="213"/>
      <c r="GDI935" s="213"/>
      <c r="GDJ935" s="213"/>
      <c r="GDK935" s="213"/>
      <c r="GDL935" s="213"/>
      <c r="GDM935" s="213"/>
      <c r="GDN935" s="213"/>
      <c r="GDO935" s="213"/>
      <c r="GDP935" s="213"/>
      <c r="GDQ935" s="213"/>
      <c r="GDR935" s="213"/>
      <c r="GDS935" s="213"/>
      <c r="GDT935" s="213"/>
      <c r="GDU935" s="213"/>
      <c r="GDV935" s="213"/>
      <c r="GDW935" s="213"/>
      <c r="GDX935" s="213"/>
      <c r="GDY935" s="213"/>
      <c r="GDZ935" s="213"/>
      <c r="GEA935" s="213"/>
      <c r="GEB935" s="213"/>
      <c r="GEC935" s="213"/>
      <c r="GED935" s="213"/>
      <c r="GEE935" s="213"/>
      <c r="GEF935" s="213"/>
      <c r="GEG935" s="213"/>
      <c r="GEH935" s="213"/>
      <c r="GEI935" s="213"/>
      <c r="GEJ935" s="213"/>
      <c r="GEK935" s="213"/>
      <c r="GEL935" s="213"/>
      <c r="GEM935" s="213"/>
      <c r="GEN935" s="213"/>
      <c r="GEO935" s="213"/>
      <c r="GEP935" s="213"/>
      <c r="GEQ935" s="213"/>
      <c r="GER935" s="213"/>
      <c r="GES935" s="213"/>
      <c r="GET935" s="213"/>
      <c r="GEU935" s="213"/>
      <c r="GEV935" s="213"/>
      <c r="GEW935" s="213"/>
      <c r="GEX935" s="213"/>
      <c r="GEY935" s="213"/>
      <c r="GEZ935" s="213"/>
      <c r="GFA935" s="213"/>
      <c r="GFB935" s="213"/>
      <c r="GFC935" s="213"/>
      <c r="GFD935" s="213"/>
      <c r="GFE935" s="213"/>
      <c r="GFF935" s="213"/>
      <c r="GFG935" s="213"/>
      <c r="GFH935" s="213"/>
      <c r="GFI935" s="213"/>
      <c r="GFJ935" s="213"/>
      <c r="GFK935" s="213"/>
      <c r="GFL935" s="213"/>
      <c r="GFM935" s="213"/>
      <c r="GFN935" s="213"/>
      <c r="GFO935" s="213"/>
      <c r="GFP935" s="213"/>
      <c r="GFQ935" s="213"/>
      <c r="GFR935" s="213"/>
      <c r="GFS935" s="213"/>
      <c r="GFT935" s="213"/>
      <c r="GFU935" s="213"/>
      <c r="GFV935" s="213"/>
      <c r="GFW935" s="213"/>
      <c r="GFX935" s="213"/>
      <c r="GFY935" s="213"/>
      <c r="GFZ935" s="213"/>
      <c r="GGA935" s="213"/>
      <c r="GGB935" s="213"/>
      <c r="GGC935" s="213"/>
      <c r="GGD935" s="213"/>
      <c r="GGE935" s="213"/>
      <c r="GGF935" s="213"/>
      <c r="GGG935" s="213"/>
      <c r="GGH935" s="213"/>
      <c r="GGI935" s="213"/>
      <c r="GGJ935" s="213"/>
      <c r="GGK935" s="213"/>
      <c r="GGL935" s="213"/>
      <c r="GGM935" s="213"/>
      <c r="GGN935" s="213"/>
      <c r="GGO935" s="213"/>
      <c r="GGP935" s="213"/>
      <c r="GGQ935" s="213"/>
      <c r="GGR935" s="213"/>
      <c r="GGS935" s="213"/>
      <c r="GGT935" s="213"/>
      <c r="GGU935" s="213"/>
      <c r="GGV935" s="213"/>
      <c r="GGW935" s="213"/>
      <c r="GGX935" s="213"/>
      <c r="GGY935" s="213"/>
      <c r="GGZ935" s="213"/>
      <c r="GHA935" s="213"/>
      <c r="GHB935" s="213"/>
      <c r="GHC935" s="213"/>
      <c r="GHD935" s="213"/>
      <c r="GHE935" s="213"/>
      <c r="GHF935" s="213"/>
      <c r="GHG935" s="213"/>
      <c r="GHH935" s="213"/>
      <c r="GHI935" s="213"/>
      <c r="GHJ935" s="213"/>
      <c r="GHK935" s="213"/>
      <c r="GHL935" s="213"/>
      <c r="GHM935" s="213"/>
      <c r="GHN935" s="213"/>
      <c r="GHO935" s="213"/>
      <c r="GHP935" s="213"/>
      <c r="GHQ935" s="213"/>
      <c r="GHR935" s="213"/>
      <c r="GHS935" s="213"/>
      <c r="GHT935" s="213"/>
      <c r="GHU935" s="213"/>
      <c r="GHV935" s="213"/>
      <c r="GHW935" s="213"/>
      <c r="GHX935" s="213"/>
      <c r="GHY935" s="213"/>
      <c r="GHZ935" s="213"/>
      <c r="GIA935" s="213"/>
      <c r="GIB935" s="213"/>
      <c r="GIC935" s="213"/>
      <c r="GID935" s="213"/>
      <c r="GIE935" s="213"/>
      <c r="GIF935" s="213"/>
      <c r="GIG935" s="213"/>
      <c r="GIH935" s="213"/>
      <c r="GII935" s="213"/>
      <c r="GIJ935" s="213"/>
      <c r="GIK935" s="213"/>
      <c r="GIL935" s="213"/>
      <c r="GIM935" s="213"/>
      <c r="GIN935" s="213"/>
      <c r="GIO935" s="213"/>
      <c r="GIP935" s="213"/>
      <c r="GIQ935" s="213"/>
      <c r="GIR935" s="213"/>
      <c r="GIS935" s="213"/>
      <c r="GIT935" s="213"/>
      <c r="GIU935" s="213"/>
      <c r="GIV935" s="213"/>
      <c r="GIW935" s="213"/>
      <c r="GIX935" s="213"/>
      <c r="GIY935" s="213"/>
      <c r="GIZ935" s="213"/>
      <c r="GJA935" s="213"/>
      <c r="GJB935" s="213"/>
      <c r="GJC935" s="213"/>
      <c r="GJD935" s="213"/>
      <c r="GJE935" s="213"/>
      <c r="GJF935" s="213"/>
      <c r="GJG935" s="213"/>
      <c r="GJH935" s="213"/>
      <c r="GJI935" s="213"/>
      <c r="GJJ935" s="213"/>
      <c r="GJK935" s="213"/>
      <c r="GJL935" s="213"/>
      <c r="GJM935" s="213"/>
      <c r="GJN935" s="213"/>
      <c r="GJO935" s="213"/>
      <c r="GJP935" s="213"/>
      <c r="GJQ935" s="213"/>
      <c r="GJR935" s="213"/>
      <c r="GJS935" s="213"/>
      <c r="GJT935" s="213"/>
      <c r="GJU935" s="213"/>
      <c r="GJV935" s="213"/>
      <c r="GJW935" s="213"/>
      <c r="GJX935" s="213"/>
      <c r="GJY935" s="213"/>
      <c r="GJZ935" s="213"/>
      <c r="GKA935" s="213"/>
      <c r="GKB935" s="213"/>
      <c r="GKC935" s="213"/>
      <c r="GKD935" s="213"/>
      <c r="GKE935" s="213"/>
      <c r="GKF935" s="213"/>
      <c r="GKG935" s="213"/>
      <c r="GKH935" s="213"/>
      <c r="GKI935" s="213"/>
      <c r="GKJ935" s="213"/>
      <c r="GKK935" s="213"/>
      <c r="GKL935" s="213"/>
      <c r="GKM935" s="213"/>
      <c r="GKN935" s="213"/>
      <c r="GKO935" s="213"/>
      <c r="GKP935" s="213"/>
      <c r="GKQ935" s="213"/>
      <c r="GKR935" s="213"/>
      <c r="GKS935" s="213"/>
      <c r="GKT935" s="213"/>
      <c r="GKU935" s="213"/>
      <c r="GKV935" s="213"/>
      <c r="GKW935" s="213"/>
      <c r="GKX935" s="213"/>
      <c r="GKY935" s="213"/>
      <c r="GKZ935" s="213"/>
      <c r="GLA935" s="213"/>
      <c r="GLB935" s="213"/>
      <c r="GLC935" s="213"/>
      <c r="GLD935" s="213"/>
      <c r="GLE935" s="213"/>
      <c r="GLF935" s="213"/>
      <c r="GLG935" s="213"/>
      <c r="GLH935" s="213"/>
      <c r="GLI935" s="213"/>
      <c r="GLJ935" s="213"/>
      <c r="GLK935" s="213"/>
      <c r="GLL935" s="213"/>
      <c r="GLM935" s="213"/>
      <c r="GLN935" s="213"/>
      <c r="GLO935" s="213"/>
      <c r="GLP935" s="213"/>
      <c r="GLQ935" s="213"/>
      <c r="GLR935" s="213"/>
      <c r="GLS935" s="213"/>
      <c r="GLT935" s="213"/>
      <c r="GLU935" s="213"/>
      <c r="GLV935" s="213"/>
      <c r="GLW935" s="213"/>
      <c r="GLX935" s="213"/>
      <c r="GLY935" s="213"/>
      <c r="GLZ935" s="213"/>
      <c r="GMA935" s="213"/>
      <c r="GMB935" s="213"/>
      <c r="GMC935" s="213"/>
      <c r="GMD935" s="213"/>
      <c r="GME935" s="213"/>
      <c r="GMF935" s="213"/>
      <c r="GMG935" s="213"/>
      <c r="GMH935" s="213"/>
      <c r="GMI935" s="213"/>
      <c r="GMJ935" s="213"/>
      <c r="GMK935" s="213"/>
      <c r="GML935" s="213"/>
      <c r="GMM935" s="213"/>
      <c r="GMN935" s="213"/>
      <c r="GMO935" s="213"/>
      <c r="GMP935" s="213"/>
      <c r="GMQ935" s="213"/>
      <c r="GMR935" s="213"/>
      <c r="GMS935" s="213"/>
      <c r="GMT935" s="213"/>
      <c r="GMU935" s="213"/>
      <c r="GMV935" s="213"/>
      <c r="GMW935" s="213"/>
      <c r="GMX935" s="213"/>
      <c r="GMY935" s="213"/>
      <c r="GMZ935" s="213"/>
      <c r="GNA935" s="213"/>
      <c r="GNB935" s="213"/>
      <c r="GNC935" s="213"/>
      <c r="GND935" s="213"/>
      <c r="GNE935" s="213"/>
      <c r="GNF935" s="213"/>
      <c r="GNG935" s="213"/>
      <c r="GNH935" s="213"/>
      <c r="GNI935" s="213"/>
      <c r="GNJ935" s="213"/>
      <c r="GNK935" s="213"/>
      <c r="GNL935" s="213"/>
      <c r="GNM935" s="213"/>
      <c r="GNN935" s="213"/>
      <c r="GNO935" s="213"/>
      <c r="GNP935" s="213"/>
      <c r="GNQ935" s="213"/>
      <c r="GNR935" s="213"/>
      <c r="GNS935" s="213"/>
      <c r="GNT935" s="213"/>
      <c r="GNU935" s="213"/>
      <c r="GNV935" s="213"/>
      <c r="GNW935" s="213"/>
      <c r="GNX935" s="213"/>
      <c r="GNY935" s="213"/>
      <c r="GNZ935" s="213"/>
      <c r="GOA935" s="213"/>
      <c r="GOB935" s="213"/>
      <c r="GOC935" s="213"/>
      <c r="GOD935" s="213"/>
      <c r="GOE935" s="213"/>
      <c r="GOF935" s="213"/>
      <c r="GOG935" s="213"/>
      <c r="GOH935" s="213"/>
      <c r="GOI935" s="213"/>
      <c r="GOJ935" s="213"/>
      <c r="GOK935" s="213"/>
      <c r="GOL935" s="213"/>
      <c r="GOM935" s="213"/>
      <c r="GON935" s="213"/>
      <c r="GOO935" s="213"/>
      <c r="GOP935" s="213"/>
      <c r="GOQ935" s="213"/>
      <c r="GOR935" s="213"/>
      <c r="GOS935" s="213"/>
      <c r="GOT935" s="213"/>
      <c r="GOU935" s="213"/>
      <c r="GOV935" s="213"/>
      <c r="GOW935" s="213"/>
      <c r="GOX935" s="213"/>
      <c r="GOY935" s="213"/>
      <c r="GOZ935" s="213"/>
      <c r="GPA935" s="213"/>
      <c r="GPB935" s="213"/>
      <c r="GPC935" s="213"/>
      <c r="GPD935" s="213"/>
      <c r="GPE935" s="213"/>
      <c r="GPF935" s="213"/>
      <c r="GPG935" s="213"/>
      <c r="GPH935" s="213"/>
      <c r="GPI935" s="213"/>
      <c r="GPJ935" s="213"/>
      <c r="GPK935" s="213"/>
      <c r="GPL935" s="213"/>
      <c r="GPM935" s="213"/>
      <c r="GPN935" s="213"/>
      <c r="GPO935" s="213"/>
      <c r="GPP935" s="213"/>
      <c r="GPQ935" s="213"/>
      <c r="GPR935" s="213"/>
      <c r="GPS935" s="213"/>
      <c r="GPT935" s="213"/>
      <c r="GPU935" s="213"/>
      <c r="GPV935" s="213"/>
      <c r="GPW935" s="213"/>
      <c r="GPX935" s="213"/>
      <c r="GPY935" s="213"/>
      <c r="GPZ935" s="213"/>
      <c r="GQA935" s="213"/>
      <c r="GQB935" s="213"/>
      <c r="GQC935" s="213"/>
      <c r="GQD935" s="213"/>
      <c r="GQE935" s="213"/>
      <c r="GQF935" s="213"/>
      <c r="GQG935" s="213"/>
      <c r="GQH935" s="213"/>
      <c r="GQI935" s="213"/>
      <c r="GQJ935" s="213"/>
      <c r="GQK935" s="213"/>
      <c r="GQL935" s="213"/>
      <c r="GQM935" s="213"/>
      <c r="GQN935" s="213"/>
      <c r="GQO935" s="213"/>
      <c r="GQP935" s="213"/>
      <c r="GQQ935" s="213"/>
      <c r="GQR935" s="213"/>
      <c r="GQS935" s="213"/>
      <c r="GQT935" s="213"/>
      <c r="GQU935" s="213"/>
      <c r="GQV935" s="213"/>
      <c r="GQW935" s="213"/>
      <c r="GQX935" s="213"/>
      <c r="GQY935" s="213"/>
      <c r="GQZ935" s="213"/>
      <c r="GRA935" s="213"/>
      <c r="GRB935" s="213"/>
      <c r="GRC935" s="213"/>
      <c r="GRD935" s="213"/>
      <c r="GRE935" s="213"/>
      <c r="GRF935" s="213"/>
      <c r="GRG935" s="213"/>
      <c r="GRH935" s="213"/>
      <c r="GRI935" s="213"/>
      <c r="GRJ935" s="213"/>
      <c r="GRK935" s="213"/>
      <c r="GRL935" s="213"/>
      <c r="GRM935" s="213"/>
      <c r="GRN935" s="213"/>
      <c r="GRO935" s="213"/>
      <c r="GRP935" s="213"/>
      <c r="GRQ935" s="213"/>
      <c r="GRR935" s="213"/>
      <c r="GRS935" s="213"/>
      <c r="GRT935" s="213"/>
      <c r="GRU935" s="213"/>
      <c r="GRV935" s="213"/>
      <c r="GRW935" s="213"/>
      <c r="GRX935" s="213"/>
      <c r="GRY935" s="213"/>
      <c r="GRZ935" s="213"/>
      <c r="GSA935" s="213"/>
      <c r="GSB935" s="213"/>
      <c r="GSC935" s="213"/>
      <c r="GSD935" s="213"/>
      <c r="GSE935" s="213"/>
      <c r="GSF935" s="213"/>
      <c r="GSG935" s="213"/>
      <c r="GSH935" s="213"/>
      <c r="GSI935" s="213"/>
      <c r="GSJ935" s="213"/>
      <c r="GSK935" s="213"/>
      <c r="GSL935" s="213"/>
      <c r="GSM935" s="213"/>
      <c r="GSN935" s="213"/>
      <c r="GSO935" s="213"/>
      <c r="GSP935" s="213"/>
      <c r="GSQ935" s="213"/>
      <c r="GSR935" s="213"/>
      <c r="GSS935" s="213"/>
      <c r="GST935" s="213"/>
      <c r="GSU935" s="213"/>
      <c r="GSV935" s="213"/>
      <c r="GSW935" s="213"/>
      <c r="GSX935" s="213"/>
      <c r="GSY935" s="213"/>
      <c r="GSZ935" s="213"/>
      <c r="GTA935" s="213"/>
      <c r="GTB935" s="213"/>
      <c r="GTC935" s="213"/>
      <c r="GTD935" s="213"/>
      <c r="GTE935" s="213"/>
      <c r="GTF935" s="213"/>
      <c r="GTG935" s="213"/>
      <c r="GTH935" s="213"/>
      <c r="GTI935" s="213"/>
      <c r="GTJ935" s="213"/>
      <c r="GTK935" s="213"/>
      <c r="GTL935" s="213"/>
      <c r="GTM935" s="213"/>
      <c r="GTN935" s="213"/>
      <c r="GTO935" s="213"/>
      <c r="GTP935" s="213"/>
      <c r="GTQ935" s="213"/>
      <c r="GTR935" s="213"/>
      <c r="GTS935" s="213"/>
      <c r="GTT935" s="213"/>
      <c r="GTU935" s="213"/>
      <c r="GTV935" s="213"/>
      <c r="GTW935" s="213"/>
      <c r="GTX935" s="213"/>
      <c r="GTY935" s="213"/>
      <c r="GTZ935" s="213"/>
      <c r="GUA935" s="213"/>
      <c r="GUB935" s="213"/>
      <c r="GUC935" s="213"/>
      <c r="GUD935" s="213"/>
      <c r="GUE935" s="213"/>
      <c r="GUF935" s="213"/>
      <c r="GUG935" s="213"/>
      <c r="GUH935" s="213"/>
      <c r="GUI935" s="213"/>
      <c r="GUJ935" s="213"/>
      <c r="GUK935" s="213"/>
      <c r="GUL935" s="213"/>
      <c r="GUM935" s="213"/>
      <c r="GUN935" s="213"/>
      <c r="GUO935" s="213"/>
      <c r="GUP935" s="213"/>
      <c r="GUQ935" s="213"/>
      <c r="GUR935" s="213"/>
      <c r="GUS935" s="213"/>
      <c r="GUT935" s="213"/>
      <c r="GUU935" s="213"/>
      <c r="GUV935" s="213"/>
      <c r="GUW935" s="213"/>
      <c r="GUX935" s="213"/>
      <c r="GUY935" s="213"/>
      <c r="GUZ935" s="213"/>
      <c r="GVA935" s="213"/>
      <c r="GVB935" s="213"/>
      <c r="GVC935" s="213"/>
      <c r="GVD935" s="213"/>
      <c r="GVE935" s="213"/>
      <c r="GVF935" s="213"/>
      <c r="GVG935" s="213"/>
      <c r="GVH935" s="213"/>
      <c r="GVI935" s="213"/>
      <c r="GVJ935" s="213"/>
      <c r="GVK935" s="213"/>
      <c r="GVL935" s="213"/>
      <c r="GVM935" s="213"/>
      <c r="GVN935" s="213"/>
      <c r="GVO935" s="213"/>
      <c r="GVP935" s="213"/>
      <c r="GVQ935" s="213"/>
      <c r="GVR935" s="213"/>
      <c r="GVS935" s="213"/>
      <c r="GVT935" s="213"/>
      <c r="GVU935" s="213"/>
      <c r="GVV935" s="213"/>
      <c r="GVW935" s="213"/>
      <c r="GVX935" s="213"/>
      <c r="GVY935" s="213"/>
      <c r="GVZ935" s="213"/>
      <c r="GWA935" s="213"/>
      <c r="GWB935" s="213"/>
      <c r="GWC935" s="213"/>
      <c r="GWD935" s="213"/>
      <c r="GWE935" s="213"/>
      <c r="GWF935" s="213"/>
      <c r="GWG935" s="213"/>
      <c r="GWH935" s="213"/>
      <c r="GWI935" s="213"/>
      <c r="GWJ935" s="213"/>
      <c r="GWK935" s="213"/>
      <c r="GWL935" s="213"/>
      <c r="GWM935" s="213"/>
      <c r="GWN935" s="213"/>
      <c r="GWO935" s="213"/>
      <c r="GWP935" s="213"/>
      <c r="GWQ935" s="213"/>
      <c r="GWR935" s="213"/>
      <c r="GWS935" s="213"/>
      <c r="GWT935" s="213"/>
      <c r="GWU935" s="213"/>
      <c r="GWV935" s="213"/>
      <c r="GWW935" s="213"/>
      <c r="GWX935" s="213"/>
      <c r="GWY935" s="213"/>
      <c r="GWZ935" s="213"/>
      <c r="GXA935" s="213"/>
      <c r="GXB935" s="213"/>
      <c r="GXC935" s="213"/>
      <c r="GXD935" s="213"/>
      <c r="GXE935" s="213"/>
      <c r="GXF935" s="213"/>
      <c r="GXG935" s="213"/>
      <c r="GXH935" s="213"/>
      <c r="GXI935" s="213"/>
      <c r="GXJ935" s="213"/>
      <c r="GXK935" s="213"/>
      <c r="GXL935" s="213"/>
      <c r="GXM935" s="213"/>
      <c r="GXN935" s="213"/>
      <c r="GXO935" s="213"/>
      <c r="GXP935" s="213"/>
      <c r="GXQ935" s="213"/>
      <c r="GXR935" s="213"/>
      <c r="GXS935" s="213"/>
      <c r="GXT935" s="213"/>
      <c r="GXU935" s="213"/>
      <c r="GXV935" s="213"/>
      <c r="GXW935" s="213"/>
      <c r="GXX935" s="213"/>
      <c r="GXY935" s="213"/>
      <c r="GXZ935" s="213"/>
      <c r="GYA935" s="213"/>
      <c r="GYB935" s="213"/>
      <c r="GYC935" s="213"/>
      <c r="GYD935" s="213"/>
      <c r="GYE935" s="213"/>
      <c r="GYF935" s="213"/>
      <c r="GYG935" s="213"/>
      <c r="GYH935" s="213"/>
      <c r="GYI935" s="213"/>
      <c r="GYJ935" s="213"/>
      <c r="GYK935" s="213"/>
      <c r="GYL935" s="213"/>
      <c r="GYM935" s="213"/>
      <c r="GYN935" s="213"/>
      <c r="GYO935" s="213"/>
      <c r="GYP935" s="213"/>
      <c r="GYQ935" s="213"/>
      <c r="GYR935" s="213"/>
      <c r="GYS935" s="213"/>
      <c r="GYT935" s="213"/>
      <c r="GYU935" s="213"/>
      <c r="GYV935" s="213"/>
      <c r="GYW935" s="213"/>
      <c r="GYX935" s="213"/>
      <c r="GYY935" s="213"/>
      <c r="GYZ935" s="213"/>
      <c r="GZA935" s="213"/>
      <c r="GZB935" s="213"/>
      <c r="GZC935" s="213"/>
      <c r="GZD935" s="213"/>
      <c r="GZE935" s="213"/>
      <c r="GZF935" s="213"/>
      <c r="GZG935" s="213"/>
      <c r="GZH935" s="213"/>
      <c r="GZI935" s="213"/>
      <c r="GZJ935" s="213"/>
      <c r="GZK935" s="213"/>
      <c r="GZL935" s="213"/>
      <c r="GZM935" s="213"/>
      <c r="GZN935" s="213"/>
      <c r="GZO935" s="213"/>
      <c r="GZP935" s="213"/>
      <c r="GZQ935" s="213"/>
      <c r="GZR935" s="213"/>
      <c r="GZS935" s="213"/>
      <c r="GZT935" s="213"/>
      <c r="GZU935" s="213"/>
      <c r="GZV935" s="213"/>
      <c r="GZW935" s="213"/>
      <c r="GZX935" s="213"/>
      <c r="GZY935" s="213"/>
      <c r="GZZ935" s="213"/>
      <c r="HAA935" s="213"/>
      <c r="HAB935" s="213"/>
      <c r="HAC935" s="213"/>
      <c r="HAD935" s="213"/>
      <c r="HAE935" s="213"/>
      <c r="HAF935" s="213"/>
      <c r="HAG935" s="213"/>
      <c r="HAH935" s="213"/>
      <c r="HAI935" s="213"/>
      <c r="HAJ935" s="213"/>
      <c r="HAK935" s="213"/>
      <c r="HAL935" s="213"/>
      <c r="HAM935" s="213"/>
      <c r="HAN935" s="213"/>
      <c r="HAO935" s="213"/>
      <c r="HAP935" s="213"/>
      <c r="HAQ935" s="213"/>
      <c r="HAR935" s="213"/>
      <c r="HAS935" s="213"/>
      <c r="HAT935" s="213"/>
      <c r="HAU935" s="213"/>
      <c r="HAV935" s="213"/>
      <c r="HAW935" s="213"/>
      <c r="HAX935" s="213"/>
      <c r="HAY935" s="213"/>
      <c r="HAZ935" s="213"/>
      <c r="HBA935" s="213"/>
      <c r="HBB935" s="213"/>
      <c r="HBC935" s="213"/>
      <c r="HBD935" s="213"/>
      <c r="HBE935" s="213"/>
      <c r="HBF935" s="213"/>
      <c r="HBG935" s="213"/>
      <c r="HBH935" s="213"/>
      <c r="HBI935" s="213"/>
      <c r="HBJ935" s="213"/>
      <c r="HBK935" s="213"/>
      <c r="HBL935" s="213"/>
      <c r="HBM935" s="213"/>
      <c r="HBN935" s="213"/>
      <c r="HBO935" s="213"/>
      <c r="HBP935" s="213"/>
      <c r="HBQ935" s="213"/>
      <c r="HBR935" s="213"/>
      <c r="HBS935" s="213"/>
      <c r="HBT935" s="213"/>
      <c r="HBU935" s="213"/>
      <c r="HBV935" s="213"/>
      <c r="HBW935" s="213"/>
      <c r="HBX935" s="213"/>
      <c r="HBY935" s="213"/>
      <c r="HBZ935" s="213"/>
      <c r="HCA935" s="213"/>
      <c r="HCB935" s="213"/>
      <c r="HCC935" s="213"/>
      <c r="HCD935" s="213"/>
      <c r="HCE935" s="213"/>
      <c r="HCF935" s="213"/>
      <c r="HCG935" s="213"/>
      <c r="HCH935" s="213"/>
      <c r="HCI935" s="213"/>
      <c r="HCJ935" s="213"/>
      <c r="HCK935" s="213"/>
      <c r="HCL935" s="213"/>
      <c r="HCM935" s="213"/>
      <c r="HCN935" s="213"/>
      <c r="HCO935" s="213"/>
      <c r="HCP935" s="213"/>
      <c r="HCQ935" s="213"/>
      <c r="HCR935" s="213"/>
      <c r="HCS935" s="213"/>
      <c r="HCT935" s="213"/>
      <c r="HCU935" s="213"/>
      <c r="HCV935" s="213"/>
      <c r="HCW935" s="213"/>
      <c r="HCX935" s="213"/>
      <c r="HCY935" s="213"/>
      <c r="HCZ935" s="213"/>
      <c r="HDA935" s="213"/>
      <c r="HDB935" s="213"/>
      <c r="HDC935" s="213"/>
      <c r="HDD935" s="213"/>
      <c r="HDE935" s="213"/>
      <c r="HDF935" s="213"/>
      <c r="HDG935" s="213"/>
      <c r="HDH935" s="213"/>
      <c r="HDI935" s="213"/>
      <c r="HDJ935" s="213"/>
      <c r="HDK935" s="213"/>
      <c r="HDL935" s="213"/>
      <c r="HDM935" s="213"/>
      <c r="HDN935" s="213"/>
      <c r="HDO935" s="213"/>
      <c r="HDP935" s="213"/>
      <c r="HDQ935" s="213"/>
      <c r="HDR935" s="213"/>
      <c r="HDS935" s="213"/>
      <c r="HDT935" s="213"/>
      <c r="HDU935" s="213"/>
      <c r="HDV935" s="213"/>
      <c r="HDW935" s="213"/>
      <c r="HDX935" s="213"/>
      <c r="HDY935" s="213"/>
      <c r="HDZ935" s="213"/>
      <c r="HEA935" s="213"/>
      <c r="HEB935" s="213"/>
      <c r="HEC935" s="213"/>
      <c r="HED935" s="213"/>
      <c r="HEE935" s="213"/>
      <c r="HEF935" s="213"/>
      <c r="HEG935" s="213"/>
      <c r="HEH935" s="213"/>
      <c r="HEI935" s="213"/>
      <c r="HEJ935" s="213"/>
      <c r="HEK935" s="213"/>
      <c r="HEL935" s="213"/>
      <c r="HEM935" s="213"/>
      <c r="HEN935" s="213"/>
      <c r="HEO935" s="213"/>
      <c r="HEP935" s="213"/>
      <c r="HEQ935" s="213"/>
      <c r="HER935" s="213"/>
      <c r="HES935" s="213"/>
      <c r="HET935" s="213"/>
      <c r="HEU935" s="213"/>
      <c r="HEV935" s="213"/>
      <c r="HEW935" s="213"/>
      <c r="HEX935" s="213"/>
      <c r="HEY935" s="213"/>
      <c r="HEZ935" s="213"/>
      <c r="HFA935" s="213"/>
      <c r="HFB935" s="213"/>
      <c r="HFC935" s="213"/>
      <c r="HFD935" s="213"/>
      <c r="HFE935" s="213"/>
      <c r="HFF935" s="213"/>
      <c r="HFG935" s="213"/>
      <c r="HFH935" s="213"/>
      <c r="HFI935" s="213"/>
      <c r="HFJ935" s="213"/>
      <c r="HFK935" s="213"/>
      <c r="HFL935" s="213"/>
      <c r="HFM935" s="213"/>
      <c r="HFN935" s="213"/>
      <c r="HFO935" s="213"/>
      <c r="HFP935" s="213"/>
      <c r="HFQ935" s="213"/>
      <c r="HFR935" s="213"/>
      <c r="HFS935" s="213"/>
      <c r="HFT935" s="213"/>
      <c r="HFU935" s="213"/>
      <c r="HFV935" s="213"/>
      <c r="HFW935" s="213"/>
      <c r="HFX935" s="213"/>
      <c r="HFY935" s="213"/>
      <c r="HFZ935" s="213"/>
      <c r="HGA935" s="213"/>
      <c r="HGB935" s="213"/>
      <c r="HGC935" s="213"/>
      <c r="HGD935" s="213"/>
      <c r="HGE935" s="213"/>
      <c r="HGF935" s="213"/>
      <c r="HGG935" s="213"/>
      <c r="HGH935" s="213"/>
      <c r="HGI935" s="213"/>
      <c r="HGJ935" s="213"/>
      <c r="HGK935" s="213"/>
      <c r="HGL935" s="213"/>
      <c r="HGM935" s="213"/>
      <c r="HGN935" s="213"/>
      <c r="HGO935" s="213"/>
      <c r="HGP935" s="213"/>
      <c r="HGQ935" s="213"/>
      <c r="HGR935" s="213"/>
      <c r="HGS935" s="213"/>
      <c r="HGT935" s="213"/>
      <c r="HGU935" s="213"/>
      <c r="HGV935" s="213"/>
      <c r="HGW935" s="213"/>
      <c r="HGX935" s="213"/>
      <c r="HGY935" s="213"/>
      <c r="HGZ935" s="213"/>
      <c r="HHA935" s="213"/>
      <c r="HHB935" s="213"/>
      <c r="HHC935" s="213"/>
      <c r="HHD935" s="213"/>
      <c r="HHE935" s="213"/>
      <c r="HHF935" s="213"/>
      <c r="HHG935" s="213"/>
      <c r="HHH935" s="213"/>
      <c r="HHI935" s="213"/>
      <c r="HHJ935" s="213"/>
      <c r="HHK935" s="213"/>
      <c r="HHL935" s="213"/>
      <c r="HHM935" s="213"/>
      <c r="HHN935" s="213"/>
      <c r="HHO935" s="213"/>
      <c r="HHP935" s="213"/>
      <c r="HHQ935" s="213"/>
      <c r="HHR935" s="213"/>
      <c r="HHS935" s="213"/>
      <c r="HHT935" s="213"/>
      <c r="HHU935" s="213"/>
      <c r="HHV935" s="213"/>
      <c r="HHW935" s="213"/>
      <c r="HHX935" s="213"/>
      <c r="HHY935" s="213"/>
      <c r="HHZ935" s="213"/>
      <c r="HIA935" s="213"/>
      <c r="HIB935" s="213"/>
      <c r="HIC935" s="213"/>
      <c r="HID935" s="213"/>
      <c r="HIE935" s="213"/>
      <c r="HIF935" s="213"/>
      <c r="HIG935" s="213"/>
      <c r="HIH935" s="213"/>
      <c r="HII935" s="213"/>
      <c r="HIJ935" s="213"/>
      <c r="HIK935" s="213"/>
      <c r="HIL935" s="213"/>
      <c r="HIM935" s="213"/>
      <c r="HIN935" s="213"/>
      <c r="HIO935" s="213"/>
      <c r="HIP935" s="213"/>
      <c r="HIQ935" s="213"/>
      <c r="HIR935" s="213"/>
      <c r="HIS935" s="213"/>
      <c r="HIT935" s="213"/>
      <c r="HIU935" s="213"/>
      <c r="HIV935" s="213"/>
      <c r="HIW935" s="213"/>
      <c r="HIX935" s="213"/>
      <c r="HIY935" s="213"/>
      <c r="HIZ935" s="213"/>
      <c r="HJA935" s="213"/>
      <c r="HJB935" s="213"/>
      <c r="HJC935" s="213"/>
      <c r="HJD935" s="213"/>
      <c r="HJE935" s="213"/>
      <c r="HJF935" s="213"/>
      <c r="HJG935" s="213"/>
      <c r="HJH935" s="213"/>
      <c r="HJI935" s="213"/>
      <c r="HJJ935" s="213"/>
      <c r="HJK935" s="213"/>
      <c r="HJL935" s="213"/>
      <c r="HJM935" s="213"/>
      <c r="HJN935" s="213"/>
      <c r="HJO935" s="213"/>
      <c r="HJP935" s="213"/>
      <c r="HJQ935" s="213"/>
      <c r="HJR935" s="213"/>
      <c r="HJS935" s="213"/>
      <c r="HJT935" s="213"/>
      <c r="HJU935" s="213"/>
      <c r="HJV935" s="213"/>
      <c r="HJW935" s="213"/>
      <c r="HJX935" s="213"/>
      <c r="HJY935" s="213"/>
      <c r="HJZ935" s="213"/>
      <c r="HKA935" s="213"/>
      <c r="HKB935" s="213"/>
      <c r="HKC935" s="213"/>
      <c r="HKD935" s="213"/>
      <c r="HKE935" s="213"/>
      <c r="HKF935" s="213"/>
      <c r="HKG935" s="213"/>
      <c r="HKH935" s="213"/>
      <c r="HKI935" s="213"/>
      <c r="HKJ935" s="213"/>
      <c r="HKK935" s="213"/>
      <c r="HKL935" s="213"/>
      <c r="HKM935" s="213"/>
      <c r="HKN935" s="213"/>
      <c r="HKO935" s="213"/>
      <c r="HKP935" s="213"/>
      <c r="HKQ935" s="213"/>
      <c r="HKR935" s="213"/>
      <c r="HKS935" s="213"/>
      <c r="HKT935" s="213"/>
      <c r="HKU935" s="213"/>
      <c r="HKV935" s="213"/>
      <c r="HKW935" s="213"/>
      <c r="HKX935" s="213"/>
      <c r="HKY935" s="213"/>
      <c r="HKZ935" s="213"/>
      <c r="HLA935" s="213"/>
      <c r="HLB935" s="213"/>
      <c r="HLC935" s="213"/>
      <c r="HLD935" s="213"/>
      <c r="HLE935" s="213"/>
      <c r="HLF935" s="213"/>
      <c r="HLG935" s="213"/>
      <c r="HLH935" s="213"/>
      <c r="HLI935" s="213"/>
      <c r="HLJ935" s="213"/>
      <c r="HLK935" s="213"/>
      <c r="HLL935" s="213"/>
      <c r="HLM935" s="213"/>
      <c r="HLN935" s="213"/>
      <c r="HLO935" s="213"/>
      <c r="HLP935" s="213"/>
      <c r="HLQ935" s="213"/>
      <c r="HLR935" s="213"/>
      <c r="HLS935" s="213"/>
      <c r="HLT935" s="213"/>
      <c r="HLU935" s="213"/>
      <c r="HLV935" s="213"/>
      <c r="HLW935" s="213"/>
      <c r="HLX935" s="213"/>
      <c r="HLY935" s="213"/>
      <c r="HLZ935" s="213"/>
      <c r="HMA935" s="213"/>
      <c r="HMB935" s="213"/>
      <c r="HMC935" s="213"/>
      <c r="HMD935" s="213"/>
      <c r="HME935" s="213"/>
      <c r="HMF935" s="213"/>
      <c r="HMG935" s="213"/>
      <c r="HMH935" s="213"/>
      <c r="HMI935" s="213"/>
      <c r="HMJ935" s="213"/>
      <c r="HMK935" s="213"/>
      <c r="HML935" s="213"/>
      <c r="HMM935" s="213"/>
      <c r="HMN935" s="213"/>
      <c r="HMO935" s="213"/>
      <c r="HMP935" s="213"/>
      <c r="HMQ935" s="213"/>
      <c r="HMR935" s="213"/>
      <c r="HMS935" s="213"/>
      <c r="HMT935" s="213"/>
      <c r="HMU935" s="213"/>
      <c r="HMV935" s="213"/>
      <c r="HMW935" s="213"/>
      <c r="HMX935" s="213"/>
      <c r="HMY935" s="213"/>
      <c r="HMZ935" s="213"/>
      <c r="HNA935" s="213"/>
      <c r="HNB935" s="213"/>
      <c r="HNC935" s="213"/>
      <c r="HND935" s="213"/>
      <c r="HNE935" s="213"/>
      <c r="HNF935" s="213"/>
      <c r="HNG935" s="213"/>
      <c r="HNH935" s="213"/>
      <c r="HNI935" s="213"/>
      <c r="HNJ935" s="213"/>
      <c r="HNK935" s="213"/>
      <c r="HNL935" s="213"/>
      <c r="HNM935" s="213"/>
      <c r="HNN935" s="213"/>
      <c r="HNO935" s="213"/>
      <c r="HNP935" s="213"/>
      <c r="HNQ935" s="213"/>
      <c r="HNR935" s="213"/>
      <c r="HNS935" s="213"/>
      <c r="HNT935" s="213"/>
      <c r="HNU935" s="213"/>
      <c r="HNV935" s="213"/>
      <c r="HNW935" s="213"/>
      <c r="HNX935" s="213"/>
      <c r="HNY935" s="213"/>
      <c r="HNZ935" s="213"/>
      <c r="HOA935" s="213"/>
      <c r="HOB935" s="213"/>
      <c r="HOC935" s="213"/>
      <c r="HOD935" s="213"/>
      <c r="HOE935" s="213"/>
      <c r="HOF935" s="213"/>
      <c r="HOG935" s="213"/>
      <c r="HOH935" s="213"/>
      <c r="HOI935" s="213"/>
      <c r="HOJ935" s="213"/>
      <c r="HOK935" s="213"/>
      <c r="HOL935" s="213"/>
      <c r="HOM935" s="213"/>
      <c r="HON935" s="213"/>
      <c r="HOO935" s="213"/>
      <c r="HOP935" s="213"/>
      <c r="HOQ935" s="213"/>
      <c r="HOR935" s="213"/>
      <c r="HOS935" s="213"/>
      <c r="HOT935" s="213"/>
      <c r="HOU935" s="213"/>
      <c r="HOV935" s="213"/>
      <c r="HOW935" s="213"/>
      <c r="HOX935" s="213"/>
      <c r="HOY935" s="213"/>
      <c r="HOZ935" s="213"/>
      <c r="HPA935" s="213"/>
      <c r="HPB935" s="213"/>
      <c r="HPC935" s="213"/>
      <c r="HPD935" s="213"/>
      <c r="HPE935" s="213"/>
      <c r="HPF935" s="213"/>
      <c r="HPG935" s="213"/>
      <c r="HPH935" s="213"/>
      <c r="HPI935" s="213"/>
      <c r="HPJ935" s="213"/>
      <c r="HPK935" s="213"/>
      <c r="HPL935" s="213"/>
      <c r="HPM935" s="213"/>
      <c r="HPN935" s="213"/>
      <c r="HPO935" s="213"/>
      <c r="HPP935" s="213"/>
      <c r="HPQ935" s="213"/>
      <c r="HPR935" s="213"/>
      <c r="HPS935" s="213"/>
      <c r="HPT935" s="213"/>
      <c r="HPU935" s="213"/>
      <c r="HPV935" s="213"/>
      <c r="HPW935" s="213"/>
      <c r="HPX935" s="213"/>
      <c r="HPY935" s="213"/>
      <c r="HPZ935" s="213"/>
      <c r="HQA935" s="213"/>
      <c r="HQB935" s="213"/>
      <c r="HQC935" s="213"/>
      <c r="HQD935" s="213"/>
      <c r="HQE935" s="213"/>
      <c r="HQF935" s="213"/>
      <c r="HQG935" s="213"/>
      <c r="HQH935" s="213"/>
      <c r="HQI935" s="213"/>
      <c r="HQJ935" s="213"/>
      <c r="HQK935" s="213"/>
      <c r="HQL935" s="213"/>
      <c r="HQM935" s="213"/>
      <c r="HQN935" s="213"/>
      <c r="HQO935" s="213"/>
      <c r="HQP935" s="213"/>
      <c r="HQQ935" s="213"/>
      <c r="HQR935" s="213"/>
      <c r="HQS935" s="213"/>
      <c r="HQT935" s="213"/>
      <c r="HQU935" s="213"/>
      <c r="HQV935" s="213"/>
      <c r="HQW935" s="213"/>
      <c r="HQX935" s="213"/>
      <c r="HQY935" s="213"/>
      <c r="HQZ935" s="213"/>
      <c r="HRA935" s="213"/>
      <c r="HRB935" s="213"/>
      <c r="HRC935" s="213"/>
      <c r="HRD935" s="213"/>
      <c r="HRE935" s="213"/>
      <c r="HRF935" s="213"/>
      <c r="HRG935" s="213"/>
      <c r="HRH935" s="213"/>
      <c r="HRI935" s="213"/>
      <c r="HRJ935" s="213"/>
      <c r="HRK935" s="213"/>
      <c r="HRL935" s="213"/>
      <c r="HRM935" s="213"/>
      <c r="HRN935" s="213"/>
      <c r="HRO935" s="213"/>
      <c r="HRP935" s="213"/>
      <c r="HRQ935" s="213"/>
      <c r="HRR935" s="213"/>
      <c r="HRS935" s="213"/>
      <c r="HRT935" s="213"/>
      <c r="HRU935" s="213"/>
      <c r="HRV935" s="213"/>
      <c r="HRW935" s="213"/>
      <c r="HRX935" s="213"/>
      <c r="HRY935" s="213"/>
      <c r="HRZ935" s="213"/>
      <c r="HSA935" s="213"/>
      <c r="HSB935" s="213"/>
      <c r="HSC935" s="213"/>
      <c r="HSD935" s="213"/>
      <c r="HSE935" s="213"/>
      <c r="HSF935" s="213"/>
      <c r="HSG935" s="213"/>
      <c r="HSH935" s="213"/>
      <c r="HSI935" s="213"/>
      <c r="HSJ935" s="213"/>
      <c r="HSK935" s="213"/>
      <c r="HSL935" s="213"/>
      <c r="HSM935" s="213"/>
      <c r="HSN935" s="213"/>
      <c r="HSO935" s="213"/>
      <c r="HSP935" s="213"/>
      <c r="HSQ935" s="213"/>
      <c r="HSR935" s="213"/>
      <c r="HSS935" s="213"/>
      <c r="HST935" s="213"/>
      <c r="HSU935" s="213"/>
      <c r="HSV935" s="213"/>
      <c r="HSW935" s="213"/>
      <c r="HSX935" s="213"/>
      <c r="HSY935" s="213"/>
      <c r="HSZ935" s="213"/>
      <c r="HTA935" s="213"/>
      <c r="HTB935" s="213"/>
      <c r="HTC935" s="213"/>
      <c r="HTD935" s="213"/>
      <c r="HTE935" s="213"/>
      <c r="HTF935" s="213"/>
      <c r="HTG935" s="213"/>
      <c r="HTH935" s="213"/>
      <c r="HTI935" s="213"/>
      <c r="HTJ935" s="213"/>
      <c r="HTK935" s="213"/>
      <c r="HTL935" s="213"/>
      <c r="HTM935" s="213"/>
      <c r="HTN935" s="213"/>
      <c r="HTO935" s="213"/>
      <c r="HTP935" s="213"/>
      <c r="HTQ935" s="213"/>
      <c r="HTR935" s="213"/>
      <c r="HTS935" s="213"/>
      <c r="HTT935" s="213"/>
      <c r="HTU935" s="213"/>
      <c r="HTV935" s="213"/>
      <c r="HTW935" s="213"/>
      <c r="HTX935" s="213"/>
      <c r="HTY935" s="213"/>
      <c r="HTZ935" s="213"/>
      <c r="HUA935" s="213"/>
      <c r="HUB935" s="213"/>
      <c r="HUC935" s="213"/>
      <c r="HUD935" s="213"/>
      <c r="HUE935" s="213"/>
      <c r="HUF935" s="213"/>
      <c r="HUG935" s="213"/>
      <c r="HUH935" s="213"/>
      <c r="HUI935" s="213"/>
      <c r="HUJ935" s="213"/>
      <c r="HUK935" s="213"/>
      <c r="HUL935" s="213"/>
      <c r="HUM935" s="213"/>
      <c r="HUN935" s="213"/>
      <c r="HUO935" s="213"/>
      <c r="HUP935" s="213"/>
      <c r="HUQ935" s="213"/>
      <c r="HUR935" s="213"/>
      <c r="HUS935" s="213"/>
      <c r="HUT935" s="213"/>
      <c r="HUU935" s="213"/>
      <c r="HUV935" s="213"/>
      <c r="HUW935" s="213"/>
      <c r="HUX935" s="213"/>
      <c r="HUY935" s="213"/>
      <c r="HUZ935" s="213"/>
      <c r="HVA935" s="213"/>
      <c r="HVB935" s="213"/>
      <c r="HVC935" s="213"/>
      <c r="HVD935" s="213"/>
      <c r="HVE935" s="213"/>
      <c r="HVF935" s="213"/>
      <c r="HVG935" s="213"/>
      <c r="HVH935" s="213"/>
      <c r="HVI935" s="213"/>
      <c r="HVJ935" s="213"/>
      <c r="HVK935" s="213"/>
      <c r="HVL935" s="213"/>
      <c r="HVM935" s="213"/>
      <c r="HVN935" s="213"/>
      <c r="HVO935" s="213"/>
      <c r="HVP935" s="213"/>
      <c r="HVQ935" s="213"/>
      <c r="HVR935" s="213"/>
      <c r="HVS935" s="213"/>
      <c r="HVT935" s="213"/>
      <c r="HVU935" s="213"/>
      <c r="HVV935" s="213"/>
      <c r="HVW935" s="213"/>
      <c r="HVX935" s="213"/>
      <c r="HVY935" s="213"/>
      <c r="HVZ935" s="213"/>
      <c r="HWA935" s="213"/>
      <c r="HWB935" s="213"/>
      <c r="HWC935" s="213"/>
      <c r="HWD935" s="213"/>
      <c r="HWE935" s="213"/>
      <c r="HWF935" s="213"/>
      <c r="HWG935" s="213"/>
      <c r="HWH935" s="213"/>
      <c r="HWI935" s="213"/>
      <c r="HWJ935" s="213"/>
      <c r="HWK935" s="213"/>
      <c r="HWL935" s="213"/>
      <c r="HWM935" s="213"/>
      <c r="HWN935" s="213"/>
      <c r="HWO935" s="213"/>
      <c r="HWP935" s="213"/>
      <c r="HWQ935" s="213"/>
      <c r="HWR935" s="213"/>
      <c r="HWS935" s="213"/>
      <c r="HWT935" s="213"/>
      <c r="HWU935" s="213"/>
      <c r="HWV935" s="213"/>
      <c r="HWW935" s="213"/>
      <c r="HWX935" s="213"/>
      <c r="HWY935" s="213"/>
      <c r="HWZ935" s="213"/>
      <c r="HXA935" s="213"/>
      <c r="HXB935" s="213"/>
      <c r="HXC935" s="213"/>
      <c r="HXD935" s="213"/>
      <c r="HXE935" s="213"/>
      <c r="HXF935" s="213"/>
      <c r="HXG935" s="213"/>
      <c r="HXH935" s="213"/>
      <c r="HXI935" s="213"/>
      <c r="HXJ935" s="213"/>
      <c r="HXK935" s="213"/>
      <c r="HXL935" s="213"/>
      <c r="HXM935" s="213"/>
      <c r="HXN935" s="213"/>
      <c r="HXO935" s="213"/>
      <c r="HXP935" s="213"/>
      <c r="HXQ935" s="213"/>
      <c r="HXR935" s="213"/>
      <c r="HXS935" s="213"/>
      <c r="HXT935" s="213"/>
      <c r="HXU935" s="213"/>
      <c r="HXV935" s="213"/>
      <c r="HXW935" s="213"/>
      <c r="HXX935" s="213"/>
      <c r="HXY935" s="213"/>
      <c r="HXZ935" s="213"/>
      <c r="HYA935" s="213"/>
      <c r="HYB935" s="213"/>
      <c r="HYC935" s="213"/>
      <c r="HYD935" s="213"/>
      <c r="HYE935" s="213"/>
      <c r="HYF935" s="213"/>
      <c r="HYG935" s="213"/>
      <c r="HYH935" s="213"/>
      <c r="HYI935" s="213"/>
      <c r="HYJ935" s="213"/>
      <c r="HYK935" s="213"/>
      <c r="HYL935" s="213"/>
      <c r="HYM935" s="213"/>
      <c r="HYN935" s="213"/>
      <c r="HYO935" s="213"/>
      <c r="HYP935" s="213"/>
      <c r="HYQ935" s="213"/>
      <c r="HYR935" s="213"/>
      <c r="HYS935" s="213"/>
      <c r="HYT935" s="213"/>
      <c r="HYU935" s="213"/>
      <c r="HYV935" s="213"/>
      <c r="HYW935" s="213"/>
      <c r="HYX935" s="213"/>
      <c r="HYY935" s="213"/>
      <c r="HYZ935" s="213"/>
      <c r="HZA935" s="213"/>
      <c r="HZB935" s="213"/>
      <c r="HZC935" s="213"/>
      <c r="HZD935" s="213"/>
      <c r="HZE935" s="213"/>
      <c r="HZF935" s="213"/>
      <c r="HZG935" s="213"/>
      <c r="HZH935" s="213"/>
      <c r="HZI935" s="213"/>
      <c r="HZJ935" s="213"/>
      <c r="HZK935" s="213"/>
      <c r="HZL935" s="213"/>
      <c r="HZM935" s="213"/>
      <c r="HZN935" s="213"/>
      <c r="HZO935" s="213"/>
      <c r="HZP935" s="213"/>
      <c r="HZQ935" s="213"/>
      <c r="HZR935" s="213"/>
      <c r="HZS935" s="213"/>
      <c r="HZT935" s="213"/>
      <c r="HZU935" s="213"/>
      <c r="HZV935" s="213"/>
      <c r="HZW935" s="213"/>
      <c r="HZX935" s="213"/>
      <c r="HZY935" s="213"/>
      <c r="HZZ935" s="213"/>
      <c r="IAA935" s="213"/>
      <c r="IAB935" s="213"/>
      <c r="IAC935" s="213"/>
      <c r="IAD935" s="213"/>
      <c r="IAE935" s="213"/>
      <c r="IAF935" s="213"/>
      <c r="IAG935" s="213"/>
      <c r="IAH935" s="213"/>
      <c r="IAI935" s="213"/>
      <c r="IAJ935" s="213"/>
      <c r="IAK935" s="213"/>
      <c r="IAL935" s="213"/>
      <c r="IAM935" s="213"/>
      <c r="IAN935" s="213"/>
      <c r="IAO935" s="213"/>
      <c r="IAP935" s="213"/>
      <c r="IAQ935" s="213"/>
      <c r="IAR935" s="213"/>
      <c r="IAS935" s="213"/>
      <c r="IAT935" s="213"/>
      <c r="IAU935" s="213"/>
      <c r="IAV935" s="213"/>
      <c r="IAW935" s="213"/>
      <c r="IAX935" s="213"/>
      <c r="IAY935" s="213"/>
      <c r="IAZ935" s="213"/>
      <c r="IBA935" s="213"/>
      <c r="IBB935" s="213"/>
      <c r="IBC935" s="213"/>
      <c r="IBD935" s="213"/>
      <c r="IBE935" s="213"/>
      <c r="IBF935" s="213"/>
      <c r="IBG935" s="213"/>
      <c r="IBH935" s="213"/>
      <c r="IBI935" s="213"/>
      <c r="IBJ935" s="213"/>
      <c r="IBK935" s="213"/>
      <c r="IBL935" s="213"/>
      <c r="IBM935" s="213"/>
      <c r="IBN935" s="213"/>
      <c r="IBO935" s="213"/>
      <c r="IBP935" s="213"/>
      <c r="IBQ935" s="213"/>
      <c r="IBR935" s="213"/>
      <c r="IBS935" s="213"/>
      <c r="IBT935" s="213"/>
      <c r="IBU935" s="213"/>
      <c r="IBV935" s="213"/>
      <c r="IBW935" s="213"/>
      <c r="IBX935" s="213"/>
      <c r="IBY935" s="213"/>
      <c r="IBZ935" s="213"/>
      <c r="ICA935" s="213"/>
      <c r="ICB935" s="213"/>
      <c r="ICC935" s="213"/>
      <c r="ICD935" s="213"/>
      <c r="ICE935" s="213"/>
      <c r="ICF935" s="213"/>
      <c r="ICG935" s="213"/>
      <c r="ICH935" s="213"/>
      <c r="ICI935" s="213"/>
      <c r="ICJ935" s="213"/>
      <c r="ICK935" s="213"/>
      <c r="ICL935" s="213"/>
      <c r="ICM935" s="213"/>
      <c r="ICN935" s="213"/>
      <c r="ICO935" s="213"/>
      <c r="ICP935" s="213"/>
      <c r="ICQ935" s="213"/>
      <c r="ICR935" s="213"/>
      <c r="ICS935" s="213"/>
      <c r="ICT935" s="213"/>
      <c r="ICU935" s="213"/>
      <c r="ICV935" s="213"/>
      <c r="ICW935" s="213"/>
      <c r="ICX935" s="213"/>
      <c r="ICY935" s="213"/>
      <c r="ICZ935" s="213"/>
      <c r="IDA935" s="213"/>
      <c r="IDB935" s="213"/>
      <c r="IDC935" s="213"/>
      <c r="IDD935" s="213"/>
      <c r="IDE935" s="213"/>
      <c r="IDF935" s="213"/>
      <c r="IDG935" s="213"/>
      <c r="IDH935" s="213"/>
      <c r="IDI935" s="213"/>
      <c r="IDJ935" s="213"/>
      <c r="IDK935" s="213"/>
      <c r="IDL935" s="213"/>
      <c r="IDM935" s="213"/>
      <c r="IDN935" s="213"/>
      <c r="IDO935" s="213"/>
      <c r="IDP935" s="213"/>
      <c r="IDQ935" s="213"/>
      <c r="IDR935" s="213"/>
      <c r="IDS935" s="213"/>
      <c r="IDT935" s="213"/>
      <c r="IDU935" s="213"/>
      <c r="IDV935" s="213"/>
      <c r="IDW935" s="213"/>
      <c r="IDX935" s="213"/>
      <c r="IDY935" s="213"/>
      <c r="IDZ935" s="213"/>
      <c r="IEA935" s="213"/>
      <c r="IEB935" s="213"/>
      <c r="IEC935" s="213"/>
      <c r="IED935" s="213"/>
      <c r="IEE935" s="213"/>
      <c r="IEF935" s="213"/>
      <c r="IEG935" s="213"/>
      <c r="IEH935" s="213"/>
      <c r="IEI935" s="213"/>
      <c r="IEJ935" s="213"/>
      <c r="IEK935" s="213"/>
      <c r="IEL935" s="213"/>
      <c r="IEM935" s="213"/>
      <c r="IEN935" s="213"/>
      <c r="IEO935" s="213"/>
      <c r="IEP935" s="213"/>
      <c r="IEQ935" s="213"/>
      <c r="IER935" s="213"/>
      <c r="IES935" s="213"/>
      <c r="IET935" s="213"/>
      <c r="IEU935" s="213"/>
      <c r="IEV935" s="213"/>
      <c r="IEW935" s="213"/>
      <c r="IEX935" s="213"/>
      <c r="IEY935" s="213"/>
      <c r="IEZ935" s="213"/>
      <c r="IFA935" s="213"/>
      <c r="IFB935" s="213"/>
      <c r="IFC935" s="213"/>
      <c r="IFD935" s="213"/>
      <c r="IFE935" s="213"/>
      <c r="IFF935" s="213"/>
      <c r="IFG935" s="213"/>
      <c r="IFH935" s="213"/>
      <c r="IFI935" s="213"/>
      <c r="IFJ935" s="213"/>
      <c r="IFK935" s="213"/>
      <c r="IFL935" s="213"/>
      <c r="IFM935" s="213"/>
      <c r="IFN935" s="213"/>
      <c r="IFO935" s="213"/>
      <c r="IFP935" s="213"/>
      <c r="IFQ935" s="213"/>
      <c r="IFR935" s="213"/>
      <c r="IFS935" s="213"/>
      <c r="IFT935" s="213"/>
      <c r="IFU935" s="213"/>
      <c r="IFV935" s="213"/>
      <c r="IFW935" s="213"/>
      <c r="IFX935" s="213"/>
      <c r="IFY935" s="213"/>
      <c r="IFZ935" s="213"/>
      <c r="IGA935" s="213"/>
      <c r="IGB935" s="213"/>
      <c r="IGC935" s="213"/>
      <c r="IGD935" s="213"/>
      <c r="IGE935" s="213"/>
      <c r="IGF935" s="213"/>
      <c r="IGG935" s="213"/>
      <c r="IGH935" s="213"/>
      <c r="IGI935" s="213"/>
      <c r="IGJ935" s="213"/>
      <c r="IGK935" s="213"/>
      <c r="IGL935" s="213"/>
      <c r="IGM935" s="213"/>
      <c r="IGN935" s="213"/>
      <c r="IGO935" s="213"/>
      <c r="IGP935" s="213"/>
      <c r="IGQ935" s="213"/>
      <c r="IGR935" s="213"/>
      <c r="IGS935" s="213"/>
      <c r="IGT935" s="213"/>
      <c r="IGU935" s="213"/>
      <c r="IGV935" s="213"/>
      <c r="IGW935" s="213"/>
      <c r="IGX935" s="213"/>
      <c r="IGY935" s="213"/>
      <c r="IGZ935" s="213"/>
      <c r="IHA935" s="213"/>
      <c r="IHB935" s="213"/>
      <c r="IHC935" s="213"/>
      <c r="IHD935" s="213"/>
      <c r="IHE935" s="213"/>
      <c r="IHF935" s="213"/>
      <c r="IHG935" s="213"/>
      <c r="IHH935" s="213"/>
      <c r="IHI935" s="213"/>
      <c r="IHJ935" s="213"/>
      <c r="IHK935" s="213"/>
      <c r="IHL935" s="213"/>
      <c r="IHM935" s="213"/>
      <c r="IHN935" s="213"/>
      <c r="IHO935" s="213"/>
      <c r="IHP935" s="213"/>
      <c r="IHQ935" s="213"/>
      <c r="IHR935" s="213"/>
      <c r="IHS935" s="213"/>
      <c r="IHT935" s="213"/>
      <c r="IHU935" s="213"/>
      <c r="IHV935" s="213"/>
      <c r="IHW935" s="213"/>
      <c r="IHX935" s="213"/>
      <c r="IHY935" s="213"/>
      <c r="IHZ935" s="213"/>
      <c r="IIA935" s="213"/>
      <c r="IIB935" s="213"/>
      <c r="IIC935" s="213"/>
      <c r="IID935" s="213"/>
      <c r="IIE935" s="213"/>
      <c r="IIF935" s="213"/>
      <c r="IIG935" s="213"/>
      <c r="IIH935" s="213"/>
      <c r="III935" s="213"/>
      <c r="IIJ935" s="213"/>
      <c r="IIK935" s="213"/>
      <c r="IIL935" s="213"/>
      <c r="IIM935" s="213"/>
      <c r="IIN935" s="213"/>
      <c r="IIO935" s="213"/>
      <c r="IIP935" s="213"/>
      <c r="IIQ935" s="213"/>
      <c r="IIR935" s="213"/>
      <c r="IIS935" s="213"/>
      <c r="IIT935" s="213"/>
      <c r="IIU935" s="213"/>
      <c r="IIV935" s="213"/>
      <c r="IIW935" s="213"/>
      <c r="IIX935" s="213"/>
      <c r="IIY935" s="213"/>
      <c r="IIZ935" s="213"/>
      <c r="IJA935" s="213"/>
      <c r="IJB935" s="213"/>
      <c r="IJC935" s="213"/>
      <c r="IJD935" s="213"/>
      <c r="IJE935" s="213"/>
      <c r="IJF935" s="213"/>
      <c r="IJG935" s="213"/>
      <c r="IJH935" s="213"/>
      <c r="IJI935" s="213"/>
      <c r="IJJ935" s="213"/>
      <c r="IJK935" s="213"/>
      <c r="IJL935" s="213"/>
      <c r="IJM935" s="213"/>
      <c r="IJN935" s="213"/>
      <c r="IJO935" s="213"/>
      <c r="IJP935" s="213"/>
      <c r="IJQ935" s="213"/>
      <c r="IJR935" s="213"/>
      <c r="IJS935" s="213"/>
      <c r="IJT935" s="213"/>
      <c r="IJU935" s="213"/>
      <c r="IJV935" s="213"/>
      <c r="IJW935" s="213"/>
      <c r="IJX935" s="213"/>
      <c r="IJY935" s="213"/>
      <c r="IJZ935" s="213"/>
      <c r="IKA935" s="213"/>
      <c r="IKB935" s="213"/>
      <c r="IKC935" s="213"/>
      <c r="IKD935" s="213"/>
      <c r="IKE935" s="213"/>
      <c r="IKF935" s="213"/>
      <c r="IKG935" s="213"/>
      <c r="IKH935" s="213"/>
      <c r="IKI935" s="213"/>
      <c r="IKJ935" s="213"/>
      <c r="IKK935" s="213"/>
      <c r="IKL935" s="213"/>
      <c r="IKM935" s="213"/>
      <c r="IKN935" s="213"/>
      <c r="IKO935" s="213"/>
      <c r="IKP935" s="213"/>
      <c r="IKQ935" s="213"/>
      <c r="IKR935" s="213"/>
      <c r="IKS935" s="213"/>
      <c r="IKT935" s="213"/>
      <c r="IKU935" s="213"/>
      <c r="IKV935" s="213"/>
      <c r="IKW935" s="213"/>
      <c r="IKX935" s="213"/>
      <c r="IKY935" s="213"/>
      <c r="IKZ935" s="213"/>
      <c r="ILA935" s="213"/>
      <c r="ILB935" s="213"/>
      <c r="ILC935" s="213"/>
      <c r="ILD935" s="213"/>
      <c r="ILE935" s="213"/>
      <c r="ILF935" s="213"/>
      <c r="ILG935" s="213"/>
      <c r="ILH935" s="213"/>
      <c r="ILI935" s="213"/>
      <c r="ILJ935" s="213"/>
      <c r="ILK935" s="213"/>
      <c r="ILL935" s="213"/>
      <c r="ILM935" s="213"/>
      <c r="ILN935" s="213"/>
      <c r="ILO935" s="213"/>
      <c r="ILP935" s="213"/>
      <c r="ILQ935" s="213"/>
      <c r="ILR935" s="213"/>
      <c r="ILS935" s="213"/>
      <c r="ILT935" s="213"/>
      <c r="ILU935" s="213"/>
      <c r="ILV935" s="213"/>
      <c r="ILW935" s="213"/>
      <c r="ILX935" s="213"/>
      <c r="ILY935" s="213"/>
      <c r="ILZ935" s="213"/>
      <c r="IMA935" s="213"/>
      <c r="IMB935" s="213"/>
      <c r="IMC935" s="213"/>
      <c r="IMD935" s="213"/>
      <c r="IME935" s="213"/>
      <c r="IMF935" s="213"/>
      <c r="IMG935" s="213"/>
      <c r="IMH935" s="213"/>
      <c r="IMI935" s="213"/>
      <c r="IMJ935" s="213"/>
      <c r="IMK935" s="213"/>
      <c r="IML935" s="213"/>
      <c r="IMM935" s="213"/>
      <c r="IMN935" s="213"/>
      <c r="IMO935" s="213"/>
      <c r="IMP935" s="213"/>
      <c r="IMQ935" s="213"/>
      <c r="IMR935" s="213"/>
      <c r="IMS935" s="213"/>
      <c r="IMT935" s="213"/>
      <c r="IMU935" s="213"/>
      <c r="IMV935" s="213"/>
      <c r="IMW935" s="213"/>
      <c r="IMX935" s="213"/>
      <c r="IMY935" s="213"/>
      <c r="IMZ935" s="213"/>
      <c r="INA935" s="213"/>
      <c r="INB935" s="213"/>
      <c r="INC935" s="213"/>
      <c r="IND935" s="213"/>
      <c r="INE935" s="213"/>
      <c r="INF935" s="213"/>
      <c r="ING935" s="213"/>
      <c r="INH935" s="213"/>
      <c r="INI935" s="213"/>
      <c r="INJ935" s="213"/>
      <c r="INK935" s="213"/>
      <c r="INL935" s="213"/>
      <c r="INM935" s="213"/>
      <c r="INN935" s="213"/>
      <c r="INO935" s="213"/>
      <c r="INP935" s="213"/>
      <c r="INQ935" s="213"/>
      <c r="INR935" s="213"/>
      <c r="INS935" s="213"/>
      <c r="INT935" s="213"/>
      <c r="INU935" s="213"/>
      <c r="INV935" s="213"/>
      <c r="INW935" s="213"/>
      <c r="INX935" s="213"/>
      <c r="INY935" s="213"/>
      <c r="INZ935" s="213"/>
      <c r="IOA935" s="213"/>
      <c r="IOB935" s="213"/>
      <c r="IOC935" s="213"/>
      <c r="IOD935" s="213"/>
      <c r="IOE935" s="213"/>
      <c r="IOF935" s="213"/>
      <c r="IOG935" s="213"/>
      <c r="IOH935" s="213"/>
      <c r="IOI935" s="213"/>
      <c r="IOJ935" s="213"/>
      <c r="IOK935" s="213"/>
      <c r="IOL935" s="213"/>
      <c r="IOM935" s="213"/>
      <c r="ION935" s="213"/>
      <c r="IOO935" s="213"/>
      <c r="IOP935" s="213"/>
      <c r="IOQ935" s="213"/>
      <c r="IOR935" s="213"/>
      <c r="IOS935" s="213"/>
      <c r="IOT935" s="213"/>
      <c r="IOU935" s="213"/>
      <c r="IOV935" s="213"/>
      <c r="IOW935" s="213"/>
      <c r="IOX935" s="213"/>
      <c r="IOY935" s="213"/>
      <c r="IOZ935" s="213"/>
      <c r="IPA935" s="213"/>
      <c r="IPB935" s="213"/>
      <c r="IPC935" s="213"/>
      <c r="IPD935" s="213"/>
      <c r="IPE935" s="213"/>
      <c r="IPF935" s="213"/>
      <c r="IPG935" s="213"/>
      <c r="IPH935" s="213"/>
      <c r="IPI935" s="213"/>
      <c r="IPJ935" s="213"/>
      <c r="IPK935" s="213"/>
      <c r="IPL935" s="213"/>
      <c r="IPM935" s="213"/>
      <c r="IPN935" s="213"/>
      <c r="IPO935" s="213"/>
      <c r="IPP935" s="213"/>
      <c r="IPQ935" s="213"/>
      <c r="IPR935" s="213"/>
      <c r="IPS935" s="213"/>
      <c r="IPT935" s="213"/>
      <c r="IPU935" s="213"/>
      <c r="IPV935" s="213"/>
      <c r="IPW935" s="213"/>
      <c r="IPX935" s="213"/>
      <c r="IPY935" s="213"/>
      <c r="IPZ935" s="213"/>
      <c r="IQA935" s="213"/>
      <c r="IQB935" s="213"/>
      <c r="IQC935" s="213"/>
      <c r="IQD935" s="213"/>
      <c r="IQE935" s="213"/>
      <c r="IQF935" s="213"/>
      <c r="IQG935" s="213"/>
      <c r="IQH935" s="213"/>
      <c r="IQI935" s="213"/>
      <c r="IQJ935" s="213"/>
      <c r="IQK935" s="213"/>
      <c r="IQL935" s="213"/>
      <c r="IQM935" s="213"/>
      <c r="IQN935" s="213"/>
      <c r="IQO935" s="213"/>
      <c r="IQP935" s="213"/>
      <c r="IQQ935" s="213"/>
      <c r="IQR935" s="213"/>
      <c r="IQS935" s="213"/>
      <c r="IQT935" s="213"/>
      <c r="IQU935" s="213"/>
      <c r="IQV935" s="213"/>
      <c r="IQW935" s="213"/>
      <c r="IQX935" s="213"/>
      <c r="IQY935" s="213"/>
      <c r="IQZ935" s="213"/>
      <c r="IRA935" s="213"/>
      <c r="IRB935" s="213"/>
      <c r="IRC935" s="213"/>
      <c r="IRD935" s="213"/>
      <c r="IRE935" s="213"/>
      <c r="IRF935" s="213"/>
      <c r="IRG935" s="213"/>
      <c r="IRH935" s="213"/>
      <c r="IRI935" s="213"/>
      <c r="IRJ935" s="213"/>
      <c r="IRK935" s="213"/>
      <c r="IRL935" s="213"/>
      <c r="IRM935" s="213"/>
      <c r="IRN935" s="213"/>
      <c r="IRO935" s="213"/>
      <c r="IRP935" s="213"/>
      <c r="IRQ935" s="213"/>
      <c r="IRR935" s="213"/>
      <c r="IRS935" s="213"/>
      <c r="IRT935" s="213"/>
      <c r="IRU935" s="213"/>
      <c r="IRV935" s="213"/>
      <c r="IRW935" s="213"/>
      <c r="IRX935" s="213"/>
      <c r="IRY935" s="213"/>
      <c r="IRZ935" s="213"/>
      <c r="ISA935" s="213"/>
      <c r="ISB935" s="213"/>
      <c r="ISC935" s="213"/>
      <c r="ISD935" s="213"/>
      <c r="ISE935" s="213"/>
      <c r="ISF935" s="213"/>
      <c r="ISG935" s="213"/>
      <c r="ISH935" s="213"/>
      <c r="ISI935" s="213"/>
      <c r="ISJ935" s="213"/>
      <c r="ISK935" s="213"/>
      <c r="ISL935" s="213"/>
      <c r="ISM935" s="213"/>
      <c r="ISN935" s="213"/>
      <c r="ISO935" s="213"/>
      <c r="ISP935" s="213"/>
      <c r="ISQ935" s="213"/>
      <c r="ISR935" s="213"/>
      <c r="ISS935" s="213"/>
      <c r="IST935" s="213"/>
      <c r="ISU935" s="213"/>
      <c r="ISV935" s="213"/>
      <c r="ISW935" s="213"/>
      <c r="ISX935" s="213"/>
      <c r="ISY935" s="213"/>
      <c r="ISZ935" s="213"/>
      <c r="ITA935" s="213"/>
      <c r="ITB935" s="213"/>
      <c r="ITC935" s="213"/>
      <c r="ITD935" s="213"/>
      <c r="ITE935" s="213"/>
      <c r="ITF935" s="213"/>
      <c r="ITG935" s="213"/>
      <c r="ITH935" s="213"/>
      <c r="ITI935" s="213"/>
      <c r="ITJ935" s="213"/>
      <c r="ITK935" s="213"/>
      <c r="ITL935" s="213"/>
      <c r="ITM935" s="213"/>
      <c r="ITN935" s="213"/>
      <c r="ITO935" s="213"/>
      <c r="ITP935" s="213"/>
      <c r="ITQ935" s="213"/>
      <c r="ITR935" s="213"/>
      <c r="ITS935" s="213"/>
      <c r="ITT935" s="213"/>
      <c r="ITU935" s="213"/>
      <c r="ITV935" s="213"/>
      <c r="ITW935" s="213"/>
      <c r="ITX935" s="213"/>
      <c r="ITY935" s="213"/>
      <c r="ITZ935" s="213"/>
      <c r="IUA935" s="213"/>
      <c r="IUB935" s="213"/>
      <c r="IUC935" s="213"/>
      <c r="IUD935" s="213"/>
      <c r="IUE935" s="213"/>
      <c r="IUF935" s="213"/>
      <c r="IUG935" s="213"/>
      <c r="IUH935" s="213"/>
      <c r="IUI935" s="213"/>
      <c r="IUJ935" s="213"/>
      <c r="IUK935" s="213"/>
      <c r="IUL935" s="213"/>
      <c r="IUM935" s="213"/>
      <c r="IUN935" s="213"/>
      <c r="IUO935" s="213"/>
      <c r="IUP935" s="213"/>
      <c r="IUQ935" s="213"/>
      <c r="IUR935" s="213"/>
      <c r="IUS935" s="213"/>
      <c r="IUT935" s="213"/>
      <c r="IUU935" s="213"/>
      <c r="IUV935" s="213"/>
      <c r="IUW935" s="213"/>
      <c r="IUX935" s="213"/>
      <c r="IUY935" s="213"/>
      <c r="IUZ935" s="213"/>
      <c r="IVA935" s="213"/>
      <c r="IVB935" s="213"/>
      <c r="IVC935" s="213"/>
      <c r="IVD935" s="213"/>
      <c r="IVE935" s="213"/>
      <c r="IVF935" s="213"/>
      <c r="IVG935" s="213"/>
      <c r="IVH935" s="213"/>
      <c r="IVI935" s="213"/>
      <c r="IVJ935" s="213"/>
      <c r="IVK935" s="213"/>
      <c r="IVL935" s="213"/>
      <c r="IVM935" s="213"/>
      <c r="IVN935" s="213"/>
      <c r="IVO935" s="213"/>
      <c r="IVP935" s="213"/>
      <c r="IVQ935" s="213"/>
      <c r="IVR935" s="213"/>
      <c r="IVS935" s="213"/>
      <c r="IVT935" s="213"/>
      <c r="IVU935" s="213"/>
      <c r="IVV935" s="213"/>
      <c r="IVW935" s="213"/>
      <c r="IVX935" s="213"/>
      <c r="IVY935" s="213"/>
      <c r="IVZ935" s="213"/>
      <c r="IWA935" s="213"/>
      <c r="IWB935" s="213"/>
      <c r="IWC935" s="213"/>
      <c r="IWD935" s="213"/>
      <c r="IWE935" s="213"/>
      <c r="IWF935" s="213"/>
      <c r="IWG935" s="213"/>
      <c r="IWH935" s="213"/>
      <c r="IWI935" s="213"/>
      <c r="IWJ935" s="213"/>
      <c r="IWK935" s="213"/>
      <c r="IWL935" s="213"/>
      <c r="IWM935" s="213"/>
      <c r="IWN935" s="213"/>
      <c r="IWO935" s="213"/>
      <c r="IWP935" s="213"/>
      <c r="IWQ935" s="213"/>
      <c r="IWR935" s="213"/>
      <c r="IWS935" s="213"/>
      <c r="IWT935" s="213"/>
      <c r="IWU935" s="213"/>
      <c r="IWV935" s="213"/>
      <c r="IWW935" s="213"/>
      <c r="IWX935" s="213"/>
      <c r="IWY935" s="213"/>
      <c r="IWZ935" s="213"/>
      <c r="IXA935" s="213"/>
      <c r="IXB935" s="213"/>
      <c r="IXC935" s="213"/>
      <c r="IXD935" s="213"/>
      <c r="IXE935" s="213"/>
      <c r="IXF935" s="213"/>
      <c r="IXG935" s="213"/>
      <c r="IXH935" s="213"/>
      <c r="IXI935" s="213"/>
      <c r="IXJ935" s="213"/>
      <c r="IXK935" s="213"/>
      <c r="IXL935" s="213"/>
      <c r="IXM935" s="213"/>
      <c r="IXN935" s="213"/>
      <c r="IXO935" s="213"/>
      <c r="IXP935" s="213"/>
      <c r="IXQ935" s="213"/>
      <c r="IXR935" s="213"/>
      <c r="IXS935" s="213"/>
      <c r="IXT935" s="213"/>
      <c r="IXU935" s="213"/>
      <c r="IXV935" s="213"/>
      <c r="IXW935" s="213"/>
      <c r="IXX935" s="213"/>
      <c r="IXY935" s="213"/>
      <c r="IXZ935" s="213"/>
      <c r="IYA935" s="213"/>
      <c r="IYB935" s="213"/>
      <c r="IYC935" s="213"/>
      <c r="IYD935" s="213"/>
      <c r="IYE935" s="213"/>
      <c r="IYF935" s="213"/>
      <c r="IYG935" s="213"/>
      <c r="IYH935" s="213"/>
      <c r="IYI935" s="213"/>
      <c r="IYJ935" s="213"/>
      <c r="IYK935" s="213"/>
      <c r="IYL935" s="213"/>
      <c r="IYM935" s="213"/>
      <c r="IYN935" s="213"/>
      <c r="IYO935" s="213"/>
      <c r="IYP935" s="213"/>
      <c r="IYQ935" s="213"/>
      <c r="IYR935" s="213"/>
      <c r="IYS935" s="213"/>
      <c r="IYT935" s="213"/>
      <c r="IYU935" s="213"/>
      <c r="IYV935" s="213"/>
      <c r="IYW935" s="213"/>
      <c r="IYX935" s="213"/>
      <c r="IYY935" s="213"/>
      <c r="IYZ935" s="213"/>
      <c r="IZA935" s="213"/>
      <c r="IZB935" s="213"/>
      <c r="IZC935" s="213"/>
      <c r="IZD935" s="213"/>
      <c r="IZE935" s="213"/>
      <c r="IZF935" s="213"/>
      <c r="IZG935" s="213"/>
      <c r="IZH935" s="213"/>
      <c r="IZI935" s="213"/>
      <c r="IZJ935" s="213"/>
      <c r="IZK935" s="213"/>
      <c r="IZL935" s="213"/>
      <c r="IZM935" s="213"/>
      <c r="IZN935" s="213"/>
      <c r="IZO935" s="213"/>
      <c r="IZP935" s="213"/>
      <c r="IZQ935" s="213"/>
      <c r="IZR935" s="213"/>
      <c r="IZS935" s="213"/>
      <c r="IZT935" s="213"/>
      <c r="IZU935" s="213"/>
      <c r="IZV935" s="213"/>
      <c r="IZW935" s="213"/>
      <c r="IZX935" s="213"/>
      <c r="IZY935" s="213"/>
      <c r="IZZ935" s="213"/>
      <c r="JAA935" s="213"/>
      <c r="JAB935" s="213"/>
      <c r="JAC935" s="213"/>
      <c r="JAD935" s="213"/>
      <c r="JAE935" s="213"/>
      <c r="JAF935" s="213"/>
      <c r="JAG935" s="213"/>
      <c r="JAH935" s="213"/>
      <c r="JAI935" s="213"/>
      <c r="JAJ935" s="213"/>
      <c r="JAK935" s="213"/>
      <c r="JAL935" s="213"/>
      <c r="JAM935" s="213"/>
      <c r="JAN935" s="213"/>
      <c r="JAO935" s="213"/>
      <c r="JAP935" s="213"/>
      <c r="JAQ935" s="213"/>
      <c r="JAR935" s="213"/>
      <c r="JAS935" s="213"/>
      <c r="JAT935" s="213"/>
      <c r="JAU935" s="213"/>
      <c r="JAV935" s="213"/>
      <c r="JAW935" s="213"/>
      <c r="JAX935" s="213"/>
      <c r="JAY935" s="213"/>
      <c r="JAZ935" s="213"/>
      <c r="JBA935" s="213"/>
      <c r="JBB935" s="213"/>
      <c r="JBC935" s="213"/>
      <c r="JBD935" s="213"/>
      <c r="JBE935" s="213"/>
      <c r="JBF935" s="213"/>
      <c r="JBG935" s="213"/>
      <c r="JBH935" s="213"/>
      <c r="JBI935" s="213"/>
      <c r="JBJ935" s="213"/>
      <c r="JBK935" s="213"/>
      <c r="JBL935" s="213"/>
      <c r="JBM935" s="213"/>
      <c r="JBN935" s="213"/>
      <c r="JBO935" s="213"/>
      <c r="JBP935" s="213"/>
      <c r="JBQ935" s="213"/>
      <c r="JBR935" s="213"/>
      <c r="JBS935" s="213"/>
      <c r="JBT935" s="213"/>
      <c r="JBU935" s="213"/>
      <c r="JBV935" s="213"/>
      <c r="JBW935" s="213"/>
      <c r="JBX935" s="213"/>
      <c r="JBY935" s="213"/>
      <c r="JBZ935" s="213"/>
      <c r="JCA935" s="213"/>
      <c r="JCB935" s="213"/>
      <c r="JCC935" s="213"/>
      <c r="JCD935" s="213"/>
      <c r="JCE935" s="213"/>
      <c r="JCF935" s="213"/>
      <c r="JCG935" s="213"/>
      <c r="JCH935" s="213"/>
      <c r="JCI935" s="213"/>
      <c r="JCJ935" s="213"/>
      <c r="JCK935" s="213"/>
      <c r="JCL935" s="213"/>
      <c r="JCM935" s="213"/>
      <c r="JCN935" s="213"/>
      <c r="JCO935" s="213"/>
      <c r="JCP935" s="213"/>
      <c r="JCQ935" s="213"/>
      <c r="JCR935" s="213"/>
      <c r="JCS935" s="213"/>
      <c r="JCT935" s="213"/>
      <c r="JCU935" s="213"/>
      <c r="JCV935" s="213"/>
      <c r="JCW935" s="213"/>
      <c r="JCX935" s="213"/>
      <c r="JCY935" s="213"/>
      <c r="JCZ935" s="213"/>
      <c r="JDA935" s="213"/>
      <c r="JDB935" s="213"/>
      <c r="JDC935" s="213"/>
      <c r="JDD935" s="213"/>
      <c r="JDE935" s="213"/>
      <c r="JDF935" s="213"/>
      <c r="JDG935" s="213"/>
      <c r="JDH935" s="213"/>
      <c r="JDI935" s="213"/>
      <c r="JDJ935" s="213"/>
      <c r="JDK935" s="213"/>
      <c r="JDL935" s="213"/>
      <c r="JDM935" s="213"/>
      <c r="JDN935" s="213"/>
      <c r="JDO935" s="213"/>
      <c r="JDP935" s="213"/>
      <c r="JDQ935" s="213"/>
      <c r="JDR935" s="213"/>
      <c r="JDS935" s="213"/>
      <c r="JDT935" s="213"/>
      <c r="JDU935" s="213"/>
      <c r="JDV935" s="213"/>
      <c r="JDW935" s="213"/>
      <c r="JDX935" s="213"/>
      <c r="JDY935" s="213"/>
      <c r="JDZ935" s="213"/>
      <c r="JEA935" s="213"/>
      <c r="JEB935" s="213"/>
      <c r="JEC935" s="213"/>
      <c r="JED935" s="213"/>
      <c r="JEE935" s="213"/>
      <c r="JEF935" s="213"/>
      <c r="JEG935" s="213"/>
      <c r="JEH935" s="213"/>
      <c r="JEI935" s="213"/>
      <c r="JEJ935" s="213"/>
      <c r="JEK935" s="213"/>
      <c r="JEL935" s="213"/>
      <c r="JEM935" s="213"/>
      <c r="JEN935" s="213"/>
      <c r="JEO935" s="213"/>
      <c r="JEP935" s="213"/>
      <c r="JEQ935" s="213"/>
      <c r="JER935" s="213"/>
      <c r="JES935" s="213"/>
      <c r="JET935" s="213"/>
      <c r="JEU935" s="213"/>
      <c r="JEV935" s="213"/>
      <c r="JEW935" s="213"/>
      <c r="JEX935" s="213"/>
      <c r="JEY935" s="213"/>
      <c r="JEZ935" s="213"/>
      <c r="JFA935" s="213"/>
      <c r="JFB935" s="213"/>
      <c r="JFC935" s="213"/>
      <c r="JFD935" s="213"/>
      <c r="JFE935" s="213"/>
      <c r="JFF935" s="213"/>
      <c r="JFG935" s="213"/>
      <c r="JFH935" s="213"/>
      <c r="JFI935" s="213"/>
      <c r="JFJ935" s="213"/>
      <c r="JFK935" s="213"/>
      <c r="JFL935" s="213"/>
      <c r="JFM935" s="213"/>
      <c r="JFN935" s="213"/>
      <c r="JFO935" s="213"/>
      <c r="JFP935" s="213"/>
      <c r="JFQ935" s="213"/>
      <c r="JFR935" s="213"/>
      <c r="JFS935" s="213"/>
      <c r="JFT935" s="213"/>
      <c r="JFU935" s="213"/>
      <c r="JFV935" s="213"/>
      <c r="JFW935" s="213"/>
      <c r="JFX935" s="213"/>
      <c r="JFY935" s="213"/>
      <c r="JFZ935" s="213"/>
      <c r="JGA935" s="213"/>
      <c r="JGB935" s="213"/>
      <c r="JGC935" s="213"/>
      <c r="JGD935" s="213"/>
      <c r="JGE935" s="213"/>
      <c r="JGF935" s="213"/>
      <c r="JGG935" s="213"/>
      <c r="JGH935" s="213"/>
      <c r="JGI935" s="213"/>
      <c r="JGJ935" s="213"/>
      <c r="JGK935" s="213"/>
      <c r="JGL935" s="213"/>
      <c r="JGM935" s="213"/>
      <c r="JGN935" s="213"/>
      <c r="JGO935" s="213"/>
      <c r="JGP935" s="213"/>
      <c r="JGQ935" s="213"/>
      <c r="JGR935" s="213"/>
      <c r="JGS935" s="213"/>
      <c r="JGT935" s="213"/>
      <c r="JGU935" s="213"/>
      <c r="JGV935" s="213"/>
      <c r="JGW935" s="213"/>
      <c r="JGX935" s="213"/>
      <c r="JGY935" s="213"/>
      <c r="JGZ935" s="213"/>
      <c r="JHA935" s="213"/>
      <c r="JHB935" s="213"/>
      <c r="JHC935" s="213"/>
      <c r="JHD935" s="213"/>
      <c r="JHE935" s="213"/>
      <c r="JHF935" s="213"/>
      <c r="JHG935" s="213"/>
      <c r="JHH935" s="213"/>
      <c r="JHI935" s="213"/>
      <c r="JHJ935" s="213"/>
      <c r="JHK935" s="213"/>
      <c r="JHL935" s="213"/>
      <c r="JHM935" s="213"/>
      <c r="JHN935" s="213"/>
      <c r="JHO935" s="213"/>
      <c r="JHP935" s="213"/>
      <c r="JHQ935" s="213"/>
      <c r="JHR935" s="213"/>
      <c r="JHS935" s="213"/>
      <c r="JHT935" s="213"/>
      <c r="JHU935" s="213"/>
      <c r="JHV935" s="213"/>
      <c r="JHW935" s="213"/>
      <c r="JHX935" s="213"/>
      <c r="JHY935" s="213"/>
      <c r="JHZ935" s="213"/>
      <c r="JIA935" s="213"/>
      <c r="JIB935" s="213"/>
      <c r="JIC935" s="213"/>
      <c r="JID935" s="213"/>
      <c r="JIE935" s="213"/>
      <c r="JIF935" s="213"/>
      <c r="JIG935" s="213"/>
      <c r="JIH935" s="213"/>
      <c r="JII935" s="213"/>
      <c r="JIJ935" s="213"/>
      <c r="JIK935" s="213"/>
      <c r="JIL935" s="213"/>
      <c r="JIM935" s="213"/>
      <c r="JIN935" s="213"/>
      <c r="JIO935" s="213"/>
      <c r="JIP935" s="213"/>
      <c r="JIQ935" s="213"/>
      <c r="JIR935" s="213"/>
      <c r="JIS935" s="213"/>
      <c r="JIT935" s="213"/>
      <c r="JIU935" s="213"/>
      <c r="JIV935" s="213"/>
      <c r="JIW935" s="213"/>
      <c r="JIX935" s="213"/>
      <c r="JIY935" s="213"/>
      <c r="JIZ935" s="213"/>
      <c r="JJA935" s="213"/>
      <c r="JJB935" s="213"/>
      <c r="JJC935" s="213"/>
      <c r="JJD935" s="213"/>
      <c r="JJE935" s="213"/>
      <c r="JJF935" s="213"/>
      <c r="JJG935" s="213"/>
      <c r="JJH935" s="213"/>
      <c r="JJI935" s="213"/>
      <c r="JJJ935" s="213"/>
      <c r="JJK935" s="213"/>
      <c r="JJL935" s="213"/>
      <c r="JJM935" s="213"/>
      <c r="JJN935" s="213"/>
      <c r="JJO935" s="213"/>
      <c r="JJP935" s="213"/>
      <c r="JJQ935" s="213"/>
      <c r="JJR935" s="213"/>
      <c r="JJS935" s="213"/>
      <c r="JJT935" s="213"/>
      <c r="JJU935" s="213"/>
      <c r="JJV935" s="213"/>
      <c r="JJW935" s="213"/>
      <c r="JJX935" s="213"/>
      <c r="JJY935" s="213"/>
      <c r="JJZ935" s="213"/>
      <c r="JKA935" s="213"/>
      <c r="JKB935" s="213"/>
      <c r="JKC935" s="213"/>
      <c r="JKD935" s="213"/>
      <c r="JKE935" s="213"/>
      <c r="JKF935" s="213"/>
      <c r="JKG935" s="213"/>
      <c r="JKH935" s="213"/>
      <c r="JKI935" s="213"/>
      <c r="JKJ935" s="213"/>
      <c r="JKK935" s="213"/>
      <c r="JKL935" s="213"/>
      <c r="JKM935" s="213"/>
      <c r="JKN935" s="213"/>
      <c r="JKO935" s="213"/>
      <c r="JKP935" s="213"/>
      <c r="JKQ935" s="213"/>
      <c r="JKR935" s="213"/>
      <c r="JKS935" s="213"/>
      <c r="JKT935" s="213"/>
      <c r="JKU935" s="213"/>
      <c r="JKV935" s="213"/>
      <c r="JKW935" s="213"/>
      <c r="JKX935" s="213"/>
      <c r="JKY935" s="213"/>
      <c r="JKZ935" s="213"/>
      <c r="JLA935" s="213"/>
      <c r="JLB935" s="213"/>
      <c r="JLC935" s="213"/>
      <c r="JLD935" s="213"/>
      <c r="JLE935" s="213"/>
      <c r="JLF935" s="213"/>
      <c r="JLG935" s="213"/>
      <c r="JLH935" s="213"/>
      <c r="JLI935" s="213"/>
      <c r="JLJ935" s="213"/>
      <c r="JLK935" s="213"/>
      <c r="JLL935" s="213"/>
      <c r="JLM935" s="213"/>
      <c r="JLN935" s="213"/>
      <c r="JLO935" s="213"/>
      <c r="JLP935" s="213"/>
      <c r="JLQ935" s="213"/>
      <c r="JLR935" s="213"/>
      <c r="JLS935" s="213"/>
      <c r="JLT935" s="213"/>
      <c r="JLU935" s="213"/>
      <c r="JLV935" s="213"/>
      <c r="JLW935" s="213"/>
      <c r="JLX935" s="213"/>
      <c r="JLY935" s="213"/>
      <c r="JLZ935" s="213"/>
      <c r="JMA935" s="213"/>
      <c r="JMB935" s="213"/>
      <c r="JMC935" s="213"/>
      <c r="JMD935" s="213"/>
      <c r="JME935" s="213"/>
      <c r="JMF935" s="213"/>
      <c r="JMG935" s="213"/>
      <c r="JMH935" s="213"/>
      <c r="JMI935" s="213"/>
      <c r="JMJ935" s="213"/>
      <c r="JMK935" s="213"/>
      <c r="JML935" s="213"/>
      <c r="JMM935" s="213"/>
      <c r="JMN935" s="213"/>
      <c r="JMO935" s="213"/>
      <c r="JMP935" s="213"/>
      <c r="JMQ935" s="213"/>
      <c r="JMR935" s="213"/>
      <c r="JMS935" s="213"/>
      <c r="JMT935" s="213"/>
      <c r="JMU935" s="213"/>
      <c r="JMV935" s="213"/>
      <c r="JMW935" s="213"/>
      <c r="JMX935" s="213"/>
      <c r="JMY935" s="213"/>
      <c r="JMZ935" s="213"/>
      <c r="JNA935" s="213"/>
      <c r="JNB935" s="213"/>
      <c r="JNC935" s="213"/>
      <c r="JND935" s="213"/>
      <c r="JNE935" s="213"/>
      <c r="JNF935" s="213"/>
      <c r="JNG935" s="213"/>
      <c r="JNH935" s="213"/>
      <c r="JNI935" s="213"/>
      <c r="JNJ935" s="213"/>
      <c r="JNK935" s="213"/>
      <c r="JNL935" s="213"/>
      <c r="JNM935" s="213"/>
      <c r="JNN935" s="213"/>
      <c r="JNO935" s="213"/>
      <c r="JNP935" s="213"/>
      <c r="JNQ935" s="213"/>
      <c r="JNR935" s="213"/>
      <c r="JNS935" s="213"/>
      <c r="JNT935" s="213"/>
      <c r="JNU935" s="213"/>
      <c r="JNV935" s="213"/>
      <c r="JNW935" s="213"/>
      <c r="JNX935" s="213"/>
      <c r="JNY935" s="213"/>
      <c r="JNZ935" s="213"/>
      <c r="JOA935" s="213"/>
      <c r="JOB935" s="213"/>
      <c r="JOC935" s="213"/>
      <c r="JOD935" s="213"/>
      <c r="JOE935" s="213"/>
      <c r="JOF935" s="213"/>
      <c r="JOG935" s="213"/>
      <c r="JOH935" s="213"/>
      <c r="JOI935" s="213"/>
      <c r="JOJ935" s="213"/>
      <c r="JOK935" s="213"/>
      <c r="JOL935" s="213"/>
      <c r="JOM935" s="213"/>
      <c r="JON935" s="213"/>
      <c r="JOO935" s="213"/>
      <c r="JOP935" s="213"/>
      <c r="JOQ935" s="213"/>
      <c r="JOR935" s="213"/>
      <c r="JOS935" s="213"/>
      <c r="JOT935" s="213"/>
      <c r="JOU935" s="213"/>
      <c r="JOV935" s="213"/>
      <c r="JOW935" s="213"/>
      <c r="JOX935" s="213"/>
      <c r="JOY935" s="213"/>
      <c r="JOZ935" s="213"/>
      <c r="JPA935" s="213"/>
      <c r="JPB935" s="213"/>
      <c r="JPC935" s="213"/>
      <c r="JPD935" s="213"/>
      <c r="JPE935" s="213"/>
      <c r="JPF935" s="213"/>
      <c r="JPG935" s="213"/>
      <c r="JPH935" s="213"/>
      <c r="JPI935" s="213"/>
      <c r="JPJ935" s="213"/>
      <c r="JPK935" s="213"/>
      <c r="JPL935" s="213"/>
      <c r="JPM935" s="213"/>
      <c r="JPN935" s="213"/>
      <c r="JPO935" s="213"/>
      <c r="JPP935" s="213"/>
      <c r="JPQ935" s="213"/>
      <c r="JPR935" s="213"/>
      <c r="JPS935" s="213"/>
      <c r="JPT935" s="213"/>
      <c r="JPU935" s="213"/>
      <c r="JPV935" s="213"/>
      <c r="JPW935" s="213"/>
      <c r="JPX935" s="213"/>
      <c r="JPY935" s="213"/>
      <c r="JPZ935" s="213"/>
      <c r="JQA935" s="213"/>
      <c r="JQB935" s="213"/>
      <c r="JQC935" s="213"/>
      <c r="JQD935" s="213"/>
      <c r="JQE935" s="213"/>
      <c r="JQF935" s="213"/>
      <c r="JQG935" s="213"/>
      <c r="JQH935" s="213"/>
      <c r="JQI935" s="213"/>
      <c r="JQJ935" s="213"/>
      <c r="JQK935" s="213"/>
      <c r="JQL935" s="213"/>
      <c r="JQM935" s="213"/>
      <c r="JQN935" s="213"/>
      <c r="JQO935" s="213"/>
      <c r="JQP935" s="213"/>
      <c r="JQQ935" s="213"/>
      <c r="JQR935" s="213"/>
      <c r="JQS935" s="213"/>
      <c r="JQT935" s="213"/>
      <c r="JQU935" s="213"/>
      <c r="JQV935" s="213"/>
      <c r="JQW935" s="213"/>
      <c r="JQX935" s="213"/>
      <c r="JQY935" s="213"/>
      <c r="JQZ935" s="213"/>
      <c r="JRA935" s="213"/>
      <c r="JRB935" s="213"/>
      <c r="JRC935" s="213"/>
      <c r="JRD935" s="213"/>
      <c r="JRE935" s="213"/>
      <c r="JRF935" s="213"/>
      <c r="JRG935" s="213"/>
      <c r="JRH935" s="213"/>
      <c r="JRI935" s="213"/>
      <c r="JRJ935" s="213"/>
      <c r="JRK935" s="213"/>
      <c r="JRL935" s="213"/>
      <c r="JRM935" s="213"/>
      <c r="JRN935" s="213"/>
      <c r="JRO935" s="213"/>
      <c r="JRP935" s="213"/>
      <c r="JRQ935" s="213"/>
      <c r="JRR935" s="213"/>
      <c r="JRS935" s="213"/>
      <c r="JRT935" s="213"/>
      <c r="JRU935" s="213"/>
      <c r="JRV935" s="213"/>
      <c r="JRW935" s="213"/>
      <c r="JRX935" s="213"/>
      <c r="JRY935" s="213"/>
      <c r="JRZ935" s="213"/>
      <c r="JSA935" s="213"/>
      <c r="JSB935" s="213"/>
      <c r="JSC935" s="213"/>
      <c r="JSD935" s="213"/>
      <c r="JSE935" s="213"/>
      <c r="JSF935" s="213"/>
      <c r="JSG935" s="213"/>
      <c r="JSH935" s="213"/>
      <c r="JSI935" s="213"/>
      <c r="JSJ935" s="213"/>
      <c r="JSK935" s="213"/>
      <c r="JSL935" s="213"/>
      <c r="JSM935" s="213"/>
      <c r="JSN935" s="213"/>
      <c r="JSO935" s="213"/>
      <c r="JSP935" s="213"/>
      <c r="JSQ935" s="213"/>
      <c r="JSR935" s="213"/>
      <c r="JSS935" s="213"/>
      <c r="JST935" s="213"/>
      <c r="JSU935" s="213"/>
      <c r="JSV935" s="213"/>
      <c r="JSW935" s="213"/>
      <c r="JSX935" s="213"/>
      <c r="JSY935" s="213"/>
      <c r="JSZ935" s="213"/>
      <c r="JTA935" s="213"/>
      <c r="JTB935" s="213"/>
      <c r="JTC935" s="213"/>
      <c r="JTD935" s="213"/>
      <c r="JTE935" s="213"/>
      <c r="JTF935" s="213"/>
      <c r="JTG935" s="213"/>
      <c r="JTH935" s="213"/>
      <c r="JTI935" s="213"/>
      <c r="JTJ935" s="213"/>
      <c r="JTK935" s="213"/>
      <c r="JTL935" s="213"/>
      <c r="JTM935" s="213"/>
      <c r="JTN935" s="213"/>
      <c r="JTO935" s="213"/>
      <c r="JTP935" s="213"/>
      <c r="JTQ935" s="213"/>
      <c r="JTR935" s="213"/>
      <c r="JTS935" s="213"/>
      <c r="JTT935" s="213"/>
      <c r="JTU935" s="213"/>
      <c r="JTV935" s="213"/>
      <c r="JTW935" s="213"/>
      <c r="JTX935" s="213"/>
      <c r="JTY935" s="213"/>
      <c r="JTZ935" s="213"/>
      <c r="JUA935" s="213"/>
      <c r="JUB935" s="213"/>
      <c r="JUC935" s="213"/>
      <c r="JUD935" s="213"/>
      <c r="JUE935" s="213"/>
      <c r="JUF935" s="213"/>
      <c r="JUG935" s="213"/>
      <c r="JUH935" s="213"/>
      <c r="JUI935" s="213"/>
      <c r="JUJ935" s="213"/>
      <c r="JUK935" s="213"/>
      <c r="JUL935" s="213"/>
      <c r="JUM935" s="213"/>
      <c r="JUN935" s="213"/>
      <c r="JUO935" s="213"/>
      <c r="JUP935" s="213"/>
      <c r="JUQ935" s="213"/>
      <c r="JUR935" s="213"/>
      <c r="JUS935" s="213"/>
      <c r="JUT935" s="213"/>
      <c r="JUU935" s="213"/>
      <c r="JUV935" s="213"/>
      <c r="JUW935" s="213"/>
      <c r="JUX935" s="213"/>
      <c r="JUY935" s="213"/>
      <c r="JUZ935" s="213"/>
      <c r="JVA935" s="213"/>
      <c r="JVB935" s="213"/>
      <c r="JVC935" s="213"/>
      <c r="JVD935" s="213"/>
      <c r="JVE935" s="213"/>
      <c r="JVF935" s="213"/>
      <c r="JVG935" s="213"/>
      <c r="JVH935" s="213"/>
      <c r="JVI935" s="213"/>
      <c r="JVJ935" s="213"/>
      <c r="JVK935" s="213"/>
      <c r="JVL935" s="213"/>
      <c r="JVM935" s="213"/>
      <c r="JVN935" s="213"/>
      <c r="JVO935" s="213"/>
      <c r="JVP935" s="213"/>
      <c r="JVQ935" s="213"/>
      <c r="JVR935" s="213"/>
      <c r="JVS935" s="213"/>
      <c r="JVT935" s="213"/>
      <c r="JVU935" s="213"/>
      <c r="JVV935" s="213"/>
      <c r="JVW935" s="213"/>
      <c r="JVX935" s="213"/>
      <c r="JVY935" s="213"/>
      <c r="JVZ935" s="213"/>
      <c r="JWA935" s="213"/>
      <c r="JWB935" s="213"/>
      <c r="JWC935" s="213"/>
      <c r="JWD935" s="213"/>
      <c r="JWE935" s="213"/>
      <c r="JWF935" s="213"/>
      <c r="JWG935" s="213"/>
      <c r="JWH935" s="213"/>
      <c r="JWI935" s="213"/>
      <c r="JWJ935" s="213"/>
      <c r="JWK935" s="213"/>
      <c r="JWL935" s="213"/>
      <c r="JWM935" s="213"/>
      <c r="JWN935" s="213"/>
      <c r="JWO935" s="213"/>
      <c r="JWP935" s="213"/>
      <c r="JWQ935" s="213"/>
      <c r="JWR935" s="213"/>
      <c r="JWS935" s="213"/>
      <c r="JWT935" s="213"/>
      <c r="JWU935" s="213"/>
      <c r="JWV935" s="213"/>
      <c r="JWW935" s="213"/>
      <c r="JWX935" s="213"/>
      <c r="JWY935" s="213"/>
      <c r="JWZ935" s="213"/>
      <c r="JXA935" s="213"/>
      <c r="JXB935" s="213"/>
      <c r="JXC935" s="213"/>
      <c r="JXD935" s="213"/>
      <c r="JXE935" s="213"/>
      <c r="JXF935" s="213"/>
      <c r="JXG935" s="213"/>
      <c r="JXH935" s="213"/>
      <c r="JXI935" s="213"/>
      <c r="JXJ935" s="213"/>
      <c r="JXK935" s="213"/>
      <c r="JXL935" s="213"/>
      <c r="JXM935" s="213"/>
      <c r="JXN935" s="213"/>
      <c r="JXO935" s="213"/>
      <c r="JXP935" s="213"/>
      <c r="JXQ935" s="213"/>
      <c r="JXR935" s="213"/>
      <c r="JXS935" s="213"/>
      <c r="JXT935" s="213"/>
      <c r="JXU935" s="213"/>
      <c r="JXV935" s="213"/>
      <c r="JXW935" s="213"/>
      <c r="JXX935" s="213"/>
      <c r="JXY935" s="213"/>
      <c r="JXZ935" s="213"/>
      <c r="JYA935" s="213"/>
      <c r="JYB935" s="213"/>
      <c r="JYC935" s="213"/>
      <c r="JYD935" s="213"/>
      <c r="JYE935" s="213"/>
      <c r="JYF935" s="213"/>
      <c r="JYG935" s="213"/>
      <c r="JYH935" s="213"/>
      <c r="JYI935" s="213"/>
      <c r="JYJ935" s="213"/>
      <c r="JYK935" s="213"/>
      <c r="JYL935" s="213"/>
      <c r="JYM935" s="213"/>
      <c r="JYN935" s="213"/>
      <c r="JYO935" s="213"/>
      <c r="JYP935" s="213"/>
      <c r="JYQ935" s="213"/>
      <c r="JYR935" s="213"/>
      <c r="JYS935" s="213"/>
      <c r="JYT935" s="213"/>
      <c r="JYU935" s="213"/>
      <c r="JYV935" s="213"/>
      <c r="JYW935" s="213"/>
      <c r="JYX935" s="213"/>
      <c r="JYY935" s="213"/>
      <c r="JYZ935" s="213"/>
      <c r="JZA935" s="213"/>
      <c r="JZB935" s="213"/>
      <c r="JZC935" s="213"/>
      <c r="JZD935" s="213"/>
      <c r="JZE935" s="213"/>
      <c r="JZF935" s="213"/>
      <c r="JZG935" s="213"/>
      <c r="JZH935" s="213"/>
      <c r="JZI935" s="213"/>
      <c r="JZJ935" s="213"/>
      <c r="JZK935" s="213"/>
      <c r="JZL935" s="213"/>
      <c r="JZM935" s="213"/>
      <c r="JZN935" s="213"/>
      <c r="JZO935" s="213"/>
      <c r="JZP935" s="213"/>
      <c r="JZQ935" s="213"/>
      <c r="JZR935" s="213"/>
      <c r="JZS935" s="213"/>
      <c r="JZT935" s="213"/>
      <c r="JZU935" s="213"/>
      <c r="JZV935" s="213"/>
      <c r="JZW935" s="213"/>
      <c r="JZX935" s="213"/>
      <c r="JZY935" s="213"/>
      <c r="JZZ935" s="213"/>
      <c r="KAA935" s="213"/>
      <c r="KAB935" s="213"/>
      <c r="KAC935" s="213"/>
      <c r="KAD935" s="213"/>
      <c r="KAE935" s="213"/>
      <c r="KAF935" s="213"/>
      <c r="KAG935" s="213"/>
      <c r="KAH935" s="213"/>
      <c r="KAI935" s="213"/>
      <c r="KAJ935" s="213"/>
      <c r="KAK935" s="213"/>
      <c r="KAL935" s="213"/>
      <c r="KAM935" s="213"/>
      <c r="KAN935" s="213"/>
      <c r="KAO935" s="213"/>
      <c r="KAP935" s="213"/>
      <c r="KAQ935" s="213"/>
      <c r="KAR935" s="213"/>
      <c r="KAS935" s="213"/>
      <c r="KAT935" s="213"/>
      <c r="KAU935" s="213"/>
      <c r="KAV935" s="213"/>
      <c r="KAW935" s="213"/>
      <c r="KAX935" s="213"/>
      <c r="KAY935" s="213"/>
      <c r="KAZ935" s="213"/>
      <c r="KBA935" s="213"/>
      <c r="KBB935" s="213"/>
      <c r="KBC935" s="213"/>
      <c r="KBD935" s="213"/>
      <c r="KBE935" s="213"/>
      <c r="KBF935" s="213"/>
      <c r="KBG935" s="213"/>
      <c r="KBH935" s="213"/>
      <c r="KBI935" s="213"/>
      <c r="KBJ935" s="213"/>
      <c r="KBK935" s="213"/>
      <c r="KBL935" s="213"/>
      <c r="KBM935" s="213"/>
      <c r="KBN935" s="213"/>
      <c r="KBO935" s="213"/>
      <c r="KBP935" s="213"/>
      <c r="KBQ935" s="213"/>
      <c r="KBR935" s="213"/>
      <c r="KBS935" s="213"/>
      <c r="KBT935" s="213"/>
      <c r="KBU935" s="213"/>
      <c r="KBV935" s="213"/>
      <c r="KBW935" s="213"/>
      <c r="KBX935" s="213"/>
      <c r="KBY935" s="213"/>
      <c r="KBZ935" s="213"/>
      <c r="KCA935" s="213"/>
      <c r="KCB935" s="213"/>
      <c r="KCC935" s="213"/>
      <c r="KCD935" s="213"/>
      <c r="KCE935" s="213"/>
      <c r="KCF935" s="213"/>
      <c r="KCG935" s="213"/>
      <c r="KCH935" s="213"/>
      <c r="KCI935" s="213"/>
      <c r="KCJ935" s="213"/>
      <c r="KCK935" s="213"/>
      <c r="KCL935" s="213"/>
      <c r="KCM935" s="213"/>
      <c r="KCN935" s="213"/>
      <c r="KCO935" s="213"/>
      <c r="KCP935" s="213"/>
      <c r="KCQ935" s="213"/>
      <c r="KCR935" s="213"/>
      <c r="KCS935" s="213"/>
      <c r="KCT935" s="213"/>
      <c r="KCU935" s="213"/>
      <c r="KCV935" s="213"/>
      <c r="KCW935" s="213"/>
      <c r="KCX935" s="213"/>
      <c r="KCY935" s="213"/>
      <c r="KCZ935" s="213"/>
      <c r="KDA935" s="213"/>
      <c r="KDB935" s="213"/>
      <c r="KDC935" s="213"/>
      <c r="KDD935" s="213"/>
      <c r="KDE935" s="213"/>
      <c r="KDF935" s="213"/>
      <c r="KDG935" s="213"/>
      <c r="KDH935" s="213"/>
      <c r="KDI935" s="213"/>
      <c r="KDJ935" s="213"/>
      <c r="KDK935" s="213"/>
      <c r="KDL935" s="213"/>
      <c r="KDM935" s="213"/>
      <c r="KDN935" s="213"/>
      <c r="KDO935" s="213"/>
      <c r="KDP935" s="213"/>
      <c r="KDQ935" s="213"/>
      <c r="KDR935" s="213"/>
      <c r="KDS935" s="213"/>
      <c r="KDT935" s="213"/>
      <c r="KDU935" s="213"/>
      <c r="KDV935" s="213"/>
      <c r="KDW935" s="213"/>
      <c r="KDX935" s="213"/>
      <c r="KDY935" s="213"/>
      <c r="KDZ935" s="213"/>
      <c r="KEA935" s="213"/>
      <c r="KEB935" s="213"/>
      <c r="KEC935" s="213"/>
      <c r="KED935" s="213"/>
      <c r="KEE935" s="213"/>
      <c r="KEF935" s="213"/>
      <c r="KEG935" s="213"/>
      <c r="KEH935" s="213"/>
      <c r="KEI935" s="213"/>
      <c r="KEJ935" s="213"/>
      <c r="KEK935" s="213"/>
      <c r="KEL935" s="213"/>
      <c r="KEM935" s="213"/>
      <c r="KEN935" s="213"/>
      <c r="KEO935" s="213"/>
      <c r="KEP935" s="213"/>
      <c r="KEQ935" s="213"/>
      <c r="KER935" s="213"/>
      <c r="KES935" s="213"/>
      <c r="KET935" s="213"/>
      <c r="KEU935" s="213"/>
      <c r="KEV935" s="213"/>
      <c r="KEW935" s="213"/>
      <c r="KEX935" s="213"/>
      <c r="KEY935" s="213"/>
      <c r="KEZ935" s="213"/>
      <c r="KFA935" s="213"/>
      <c r="KFB935" s="213"/>
      <c r="KFC935" s="213"/>
      <c r="KFD935" s="213"/>
      <c r="KFE935" s="213"/>
      <c r="KFF935" s="213"/>
      <c r="KFG935" s="213"/>
      <c r="KFH935" s="213"/>
      <c r="KFI935" s="213"/>
      <c r="KFJ935" s="213"/>
      <c r="KFK935" s="213"/>
      <c r="KFL935" s="213"/>
      <c r="KFM935" s="213"/>
      <c r="KFN935" s="213"/>
      <c r="KFO935" s="213"/>
      <c r="KFP935" s="213"/>
      <c r="KFQ935" s="213"/>
      <c r="KFR935" s="213"/>
      <c r="KFS935" s="213"/>
      <c r="KFT935" s="213"/>
      <c r="KFU935" s="213"/>
      <c r="KFV935" s="213"/>
      <c r="KFW935" s="213"/>
      <c r="KFX935" s="213"/>
      <c r="KFY935" s="213"/>
      <c r="KFZ935" s="213"/>
      <c r="KGA935" s="213"/>
      <c r="KGB935" s="213"/>
      <c r="KGC935" s="213"/>
      <c r="KGD935" s="213"/>
      <c r="KGE935" s="213"/>
      <c r="KGF935" s="213"/>
      <c r="KGG935" s="213"/>
      <c r="KGH935" s="213"/>
      <c r="KGI935" s="213"/>
      <c r="KGJ935" s="213"/>
      <c r="KGK935" s="213"/>
      <c r="KGL935" s="213"/>
      <c r="KGM935" s="213"/>
      <c r="KGN935" s="213"/>
      <c r="KGO935" s="213"/>
      <c r="KGP935" s="213"/>
      <c r="KGQ935" s="213"/>
      <c r="KGR935" s="213"/>
      <c r="KGS935" s="213"/>
      <c r="KGT935" s="213"/>
      <c r="KGU935" s="213"/>
      <c r="KGV935" s="213"/>
      <c r="KGW935" s="213"/>
      <c r="KGX935" s="213"/>
      <c r="KGY935" s="213"/>
      <c r="KGZ935" s="213"/>
      <c r="KHA935" s="213"/>
      <c r="KHB935" s="213"/>
      <c r="KHC935" s="213"/>
      <c r="KHD935" s="213"/>
      <c r="KHE935" s="213"/>
      <c r="KHF935" s="213"/>
      <c r="KHG935" s="213"/>
      <c r="KHH935" s="213"/>
      <c r="KHI935" s="213"/>
      <c r="KHJ935" s="213"/>
      <c r="KHK935" s="213"/>
      <c r="KHL935" s="213"/>
      <c r="KHM935" s="213"/>
      <c r="KHN935" s="213"/>
      <c r="KHO935" s="213"/>
      <c r="KHP935" s="213"/>
      <c r="KHQ935" s="213"/>
      <c r="KHR935" s="213"/>
      <c r="KHS935" s="213"/>
      <c r="KHT935" s="213"/>
      <c r="KHU935" s="213"/>
      <c r="KHV935" s="213"/>
      <c r="KHW935" s="213"/>
      <c r="KHX935" s="213"/>
      <c r="KHY935" s="213"/>
      <c r="KHZ935" s="213"/>
      <c r="KIA935" s="213"/>
      <c r="KIB935" s="213"/>
      <c r="KIC935" s="213"/>
      <c r="KID935" s="213"/>
      <c r="KIE935" s="213"/>
      <c r="KIF935" s="213"/>
      <c r="KIG935" s="213"/>
      <c r="KIH935" s="213"/>
      <c r="KII935" s="213"/>
      <c r="KIJ935" s="213"/>
      <c r="KIK935" s="213"/>
      <c r="KIL935" s="213"/>
      <c r="KIM935" s="213"/>
      <c r="KIN935" s="213"/>
      <c r="KIO935" s="213"/>
      <c r="KIP935" s="213"/>
      <c r="KIQ935" s="213"/>
      <c r="KIR935" s="213"/>
      <c r="KIS935" s="213"/>
      <c r="KIT935" s="213"/>
      <c r="KIU935" s="213"/>
      <c r="KIV935" s="213"/>
      <c r="KIW935" s="213"/>
      <c r="KIX935" s="213"/>
      <c r="KIY935" s="213"/>
      <c r="KIZ935" s="213"/>
      <c r="KJA935" s="213"/>
      <c r="KJB935" s="213"/>
      <c r="KJC935" s="213"/>
      <c r="KJD935" s="213"/>
      <c r="KJE935" s="213"/>
      <c r="KJF935" s="213"/>
      <c r="KJG935" s="213"/>
      <c r="KJH935" s="213"/>
      <c r="KJI935" s="213"/>
      <c r="KJJ935" s="213"/>
      <c r="KJK935" s="213"/>
      <c r="KJL935" s="213"/>
      <c r="KJM935" s="213"/>
      <c r="KJN935" s="213"/>
      <c r="KJO935" s="213"/>
      <c r="KJP935" s="213"/>
      <c r="KJQ935" s="213"/>
      <c r="KJR935" s="213"/>
      <c r="KJS935" s="213"/>
      <c r="KJT935" s="213"/>
      <c r="KJU935" s="213"/>
      <c r="KJV935" s="213"/>
      <c r="KJW935" s="213"/>
      <c r="KJX935" s="213"/>
      <c r="KJY935" s="213"/>
      <c r="KJZ935" s="213"/>
      <c r="KKA935" s="213"/>
      <c r="KKB935" s="213"/>
      <c r="KKC935" s="213"/>
      <c r="KKD935" s="213"/>
      <c r="KKE935" s="213"/>
      <c r="KKF935" s="213"/>
      <c r="KKG935" s="213"/>
      <c r="KKH935" s="213"/>
      <c r="KKI935" s="213"/>
      <c r="KKJ935" s="213"/>
      <c r="KKK935" s="213"/>
      <c r="KKL935" s="213"/>
      <c r="KKM935" s="213"/>
      <c r="KKN935" s="213"/>
      <c r="KKO935" s="213"/>
      <c r="KKP935" s="213"/>
      <c r="KKQ935" s="213"/>
      <c r="KKR935" s="213"/>
      <c r="KKS935" s="213"/>
      <c r="KKT935" s="213"/>
      <c r="KKU935" s="213"/>
      <c r="KKV935" s="213"/>
      <c r="KKW935" s="213"/>
      <c r="KKX935" s="213"/>
      <c r="KKY935" s="213"/>
      <c r="KKZ935" s="213"/>
      <c r="KLA935" s="213"/>
      <c r="KLB935" s="213"/>
      <c r="KLC935" s="213"/>
      <c r="KLD935" s="213"/>
      <c r="KLE935" s="213"/>
      <c r="KLF935" s="213"/>
      <c r="KLG935" s="213"/>
      <c r="KLH935" s="213"/>
      <c r="KLI935" s="213"/>
      <c r="KLJ935" s="213"/>
      <c r="KLK935" s="213"/>
      <c r="KLL935" s="213"/>
      <c r="KLM935" s="213"/>
      <c r="KLN935" s="213"/>
      <c r="KLO935" s="213"/>
      <c r="KLP935" s="213"/>
      <c r="KLQ935" s="213"/>
      <c r="KLR935" s="213"/>
      <c r="KLS935" s="213"/>
      <c r="KLT935" s="213"/>
      <c r="KLU935" s="213"/>
      <c r="KLV935" s="213"/>
      <c r="KLW935" s="213"/>
      <c r="KLX935" s="213"/>
      <c r="KLY935" s="213"/>
      <c r="KLZ935" s="213"/>
      <c r="KMA935" s="213"/>
      <c r="KMB935" s="213"/>
      <c r="KMC935" s="213"/>
      <c r="KMD935" s="213"/>
      <c r="KME935" s="213"/>
      <c r="KMF935" s="213"/>
      <c r="KMG935" s="213"/>
      <c r="KMH935" s="213"/>
      <c r="KMI935" s="213"/>
      <c r="KMJ935" s="213"/>
      <c r="KMK935" s="213"/>
      <c r="KML935" s="213"/>
      <c r="KMM935" s="213"/>
      <c r="KMN935" s="213"/>
      <c r="KMO935" s="213"/>
      <c r="KMP935" s="213"/>
      <c r="KMQ935" s="213"/>
      <c r="KMR935" s="213"/>
      <c r="KMS935" s="213"/>
      <c r="KMT935" s="213"/>
      <c r="KMU935" s="213"/>
      <c r="KMV935" s="213"/>
      <c r="KMW935" s="213"/>
      <c r="KMX935" s="213"/>
      <c r="KMY935" s="213"/>
      <c r="KMZ935" s="213"/>
      <c r="KNA935" s="213"/>
      <c r="KNB935" s="213"/>
      <c r="KNC935" s="213"/>
      <c r="KND935" s="213"/>
      <c r="KNE935" s="213"/>
      <c r="KNF935" s="213"/>
      <c r="KNG935" s="213"/>
      <c r="KNH935" s="213"/>
      <c r="KNI935" s="213"/>
      <c r="KNJ935" s="213"/>
      <c r="KNK935" s="213"/>
      <c r="KNL935" s="213"/>
      <c r="KNM935" s="213"/>
      <c r="KNN935" s="213"/>
      <c r="KNO935" s="213"/>
      <c r="KNP935" s="213"/>
      <c r="KNQ935" s="213"/>
      <c r="KNR935" s="213"/>
      <c r="KNS935" s="213"/>
      <c r="KNT935" s="213"/>
      <c r="KNU935" s="213"/>
      <c r="KNV935" s="213"/>
      <c r="KNW935" s="213"/>
      <c r="KNX935" s="213"/>
      <c r="KNY935" s="213"/>
      <c r="KNZ935" s="213"/>
      <c r="KOA935" s="213"/>
      <c r="KOB935" s="213"/>
      <c r="KOC935" s="213"/>
      <c r="KOD935" s="213"/>
      <c r="KOE935" s="213"/>
      <c r="KOF935" s="213"/>
      <c r="KOG935" s="213"/>
      <c r="KOH935" s="213"/>
      <c r="KOI935" s="213"/>
      <c r="KOJ935" s="213"/>
      <c r="KOK935" s="213"/>
      <c r="KOL935" s="213"/>
      <c r="KOM935" s="213"/>
      <c r="KON935" s="213"/>
      <c r="KOO935" s="213"/>
      <c r="KOP935" s="213"/>
      <c r="KOQ935" s="213"/>
      <c r="KOR935" s="213"/>
      <c r="KOS935" s="213"/>
      <c r="KOT935" s="213"/>
      <c r="KOU935" s="213"/>
      <c r="KOV935" s="213"/>
      <c r="KOW935" s="213"/>
      <c r="KOX935" s="213"/>
      <c r="KOY935" s="213"/>
      <c r="KOZ935" s="213"/>
      <c r="KPA935" s="213"/>
      <c r="KPB935" s="213"/>
      <c r="KPC935" s="213"/>
      <c r="KPD935" s="213"/>
      <c r="KPE935" s="213"/>
      <c r="KPF935" s="213"/>
      <c r="KPG935" s="213"/>
      <c r="KPH935" s="213"/>
      <c r="KPI935" s="213"/>
      <c r="KPJ935" s="213"/>
      <c r="KPK935" s="213"/>
      <c r="KPL935" s="213"/>
      <c r="KPM935" s="213"/>
      <c r="KPN935" s="213"/>
      <c r="KPO935" s="213"/>
      <c r="KPP935" s="213"/>
      <c r="KPQ935" s="213"/>
      <c r="KPR935" s="213"/>
      <c r="KPS935" s="213"/>
      <c r="KPT935" s="213"/>
      <c r="KPU935" s="213"/>
      <c r="KPV935" s="213"/>
      <c r="KPW935" s="213"/>
      <c r="KPX935" s="213"/>
      <c r="KPY935" s="213"/>
      <c r="KPZ935" s="213"/>
      <c r="KQA935" s="213"/>
      <c r="KQB935" s="213"/>
      <c r="KQC935" s="213"/>
      <c r="KQD935" s="213"/>
      <c r="KQE935" s="213"/>
      <c r="KQF935" s="213"/>
      <c r="KQG935" s="213"/>
      <c r="KQH935" s="213"/>
      <c r="KQI935" s="213"/>
      <c r="KQJ935" s="213"/>
      <c r="KQK935" s="213"/>
      <c r="KQL935" s="213"/>
      <c r="KQM935" s="213"/>
      <c r="KQN935" s="213"/>
      <c r="KQO935" s="213"/>
      <c r="KQP935" s="213"/>
      <c r="KQQ935" s="213"/>
      <c r="KQR935" s="213"/>
      <c r="KQS935" s="213"/>
      <c r="KQT935" s="213"/>
      <c r="KQU935" s="213"/>
      <c r="KQV935" s="213"/>
      <c r="KQW935" s="213"/>
      <c r="KQX935" s="213"/>
      <c r="KQY935" s="213"/>
      <c r="KQZ935" s="213"/>
      <c r="KRA935" s="213"/>
      <c r="KRB935" s="213"/>
      <c r="KRC935" s="213"/>
      <c r="KRD935" s="213"/>
      <c r="KRE935" s="213"/>
      <c r="KRF935" s="213"/>
      <c r="KRG935" s="213"/>
      <c r="KRH935" s="213"/>
      <c r="KRI935" s="213"/>
      <c r="KRJ935" s="213"/>
      <c r="KRK935" s="213"/>
      <c r="KRL935" s="213"/>
      <c r="KRM935" s="213"/>
      <c r="KRN935" s="213"/>
      <c r="KRO935" s="213"/>
      <c r="KRP935" s="213"/>
      <c r="KRQ935" s="213"/>
      <c r="KRR935" s="213"/>
      <c r="KRS935" s="213"/>
      <c r="KRT935" s="213"/>
      <c r="KRU935" s="213"/>
      <c r="KRV935" s="213"/>
      <c r="KRW935" s="213"/>
      <c r="KRX935" s="213"/>
      <c r="KRY935" s="213"/>
      <c r="KRZ935" s="213"/>
      <c r="KSA935" s="213"/>
      <c r="KSB935" s="213"/>
      <c r="KSC935" s="213"/>
      <c r="KSD935" s="213"/>
      <c r="KSE935" s="213"/>
      <c r="KSF935" s="213"/>
      <c r="KSG935" s="213"/>
      <c r="KSH935" s="213"/>
      <c r="KSI935" s="213"/>
      <c r="KSJ935" s="213"/>
      <c r="KSK935" s="213"/>
      <c r="KSL935" s="213"/>
      <c r="KSM935" s="213"/>
      <c r="KSN935" s="213"/>
      <c r="KSO935" s="213"/>
      <c r="KSP935" s="213"/>
      <c r="KSQ935" s="213"/>
      <c r="KSR935" s="213"/>
      <c r="KSS935" s="213"/>
      <c r="KST935" s="213"/>
      <c r="KSU935" s="213"/>
      <c r="KSV935" s="213"/>
      <c r="KSW935" s="213"/>
      <c r="KSX935" s="213"/>
      <c r="KSY935" s="213"/>
      <c r="KSZ935" s="213"/>
      <c r="KTA935" s="213"/>
      <c r="KTB935" s="213"/>
      <c r="KTC935" s="213"/>
      <c r="KTD935" s="213"/>
      <c r="KTE935" s="213"/>
      <c r="KTF935" s="213"/>
      <c r="KTG935" s="213"/>
      <c r="KTH935" s="213"/>
      <c r="KTI935" s="213"/>
      <c r="KTJ935" s="213"/>
      <c r="KTK935" s="213"/>
      <c r="KTL935" s="213"/>
      <c r="KTM935" s="213"/>
      <c r="KTN935" s="213"/>
      <c r="KTO935" s="213"/>
      <c r="KTP935" s="213"/>
      <c r="KTQ935" s="213"/>
      <c r="KTR935" s="213"/>
      <c r="KTS935" s="213"/>
      <c r="KTT935" s="213"/>
      <c r="KTU935" s="213"/>
      <c r="KTV935" s="213"/>
      <c r="KTW935" s="213"/>
      <c r="KTX935" s="213"/>
      <c r="KTY935" s="213"/>
      <c r="KTZ935" s="213"/>
      <c r="KUA935" s="213"/>
      <c r="KUB935" s="213"/>
      <c r="KUC935" s="213"/>
      <c r="KUD935" s="213"/>
      <c r="KUE935" s="213"/>
      <c r="KUF935" s="213"/>
      <c r="KUG935" s="213"/>
      <c r="KUH935" s="213"/>
      <c r="KUI935" s="213"/>
      <c r="KUJ935" s="213"/>
      <c r="KUK935" s="213"/>
      <c r="KUL935" s="213"/>
      <c r="KUM935" s="213"/>
      <c r="KUN935" s="213"/>
      <c r="KUO935" s="213"/>
      <c r="KUP935" s="213"/>
      <c r="KUQ935" s="213"/>
      <c r="KUR935" s="213"/>
      <c r="KUS935" s="213"/>
      <c r="KUT935" s="213"/>
      <c r="KUU935" s="213"/>
      <c r="KUV935" s="213"/>
      <c r="KUW935" s="213"/>
      <c r="KUX935" s="213"/>
      <c r="KUY935" s="213"/>
      <c r="KUZ935" s="213"/>
      <c r="KVA935" s="213"/>
      <c r="KVB935" s="213"/>
      <c r="KVC935" s="213"/>
      <c r="KVD935" s="213"/>
      <c r="KVE935" s="213"/>
      <c r="KVF935" s="213"/>
      <c r="KVG935" s="213"/>
      <c r="KVH935" s="213"/>
      <c r="KVI935" s="213"/>
      <c r="KVJ935" s="213"/>
      <c r="KVK935" s="213"/>
      <c r="KVL935" s="213"/>
      <c r="KVM935" s="213"/>
      <c r="KVN935" s="213"/>
      <c r="KVO935" s="213"/>
      <c r="KVP935" s="213"/>
      <c r="KVQ935" s="213"/>
      <c r="KVR935" s="213"/>
      <c r="KVS935" s="213"/>
      <c r="KVT935" s="213"/>
      <c r="KVU935" s="213"/>
      <c r="KVV935" s="213"/>
      <c r="KVW935" s="213"/>
      <c r="KVX935" s="213"/>
      <c r="KVY935" s="213"/>
      <c r="KVZ935" s="213"/>
      <c r="KWA935" s="213"/>
      <c r="KWB935" s="213"/>
      <c r="KWC935" s="213"/>
      <c r="KWD935" s="213"/>
      <c r="KWE935" s="213"/>
      <c r="KWF935" s="213"/>
      <c r="KWG935" s="213"/>
      <c r="KWH935" s="213"/>
      <c r="KWI935" s="213"/>
      <c r="KWJ935" s="213"/>
      <c r="KWK935" s="213"/>
      <c r="KWL935" s="213"/>
      <c r="KWM935" s="213"/>
      <c r="KWN935" s="213"/>
      <c r="KWO935" s="213"/>
      <c r="KWP935" s="213"/>
      <c r="KWQ935" s="213"/>
      <c r="KWR935" s="213"/>
      <c r="KWS935" s="213"/>
      <c r="KWT935" s="213"/>
      <c r="KWU935" s="213"/>
      <c r="KWV935" s="213"/>
      <c r="KWW935" s="213"/>
      <c r="KWX935" s="213"/>
      <c r="KWY935" s="213"/>
      <c r="KWZ935" s="213"/>
      <c r="KXA935" s="213"/>
      <c r="KXB935" s="213"/>
      <c r="KXC935" s="213"/>
      <c r="KXD935" s="213"/>
      <c r="KXE935" s="213"/>
      <c r="KXF935" s="213"/>
      <c r="KXG935" s="213"/>
      <c r="KXH935" s="213"/>
      <c r="KXI935" s="213"/>
      <c r="KXJ935" s="213"/>
      <c r="KXK935" s="213"/>
      <c r="KXL935" s="213"/>
      <c r="KXM935" s="213"/>
      <c r="KXN935" s="213"/>
      <c r="KXO935" s="213"/>
      <c r="KXP935" s="213"/>
      <c r="KXQ935" s="213"/>
      <c r="KXR935" s="213"/>
      <c r="KXS935" s="213"/>
      <c r="KXT935" s="213"/>
      <c r="KXU935" s="213"/>
      <c r="KXV935" s="213"/>
      <c r="KXW935" s="213"/>
      <c r="KXX935" s="213"/>
      <c r="KXY935" s="213"/>
      <c r="KXZ935" s="213"/>
      <c r="KYA935" s="213"/>
      <c r="KYB935" s="213"/>
      <c r="KYC935" s="213"/>
      <c r="KYD935" s="213"/>
      <c r="KYE935" s="213"/>
      <c r="KYF935" s="213"/>
      <c r="KYG935" s="213"/>
      <c r="KYH935" s="213"/>
      <c r="KYI935" s="213"/>
      <c r="KYJ935" s="213"/>
      <c r="KYK935" s="213"/>
      <c r="KYL935" s="213"/>
      <c r="KYM935" s="213"/>
      <c r="KYN935" s="213"/>
      <c r="KYO935" s="213"/>
      <c r="KYP935" s="213"/>
      <c r="KYQ935" s="213"/>
      <c r="KYR935" s="213"/>
      <c r="KYS935" s="213"/>
      <c r="KYT935" s="213"/>
      <c r="KYU935" s="213"/>
      <c r="KYV935" s="213"/>
      <c r="KYW935" s="213"/>
      <c r="KYX935" s="213"/>
      <c r="KYY935" s="213"/>
      <c r="KYZ935" s="213"/>
      <c r="KZA935" s="213"/>
      <c r="KZB935" s="213"/>
      <c r="KZC935" s="213"/>
      <c r="KZD935" s="213"/>
      <c r="KZE935" s="213"/>
      <c r="KZF935" s="213"/>
      <c r="KZG935" s="213"/>
      <c r="KZH935" s="213"/>
      <c r="KZI935" s="213"/>
      <c r="KZJ935" s="213"/>
      <c r="KZK935" s="213"/>
      <c r="KZL935" s="213"/>
      <c r="KZM935" s="213"/>
      <c r="KZN935" s="213"/>
      <c r="KZO935" s="213"/>
      <c r="KZP935" s="213"/>
      <c r="KZQ935" s="213"/>
      <c r="KZR935" s="213"/>
      <c r="KZS935" s="213"/>
      <c r="KZT935" s="213"/>
      <c r="KZU935" s="213"/>
      <c r="KZV935" s="213"/>
      <c r="KZW935" s="213"/>
      <c r="KZX935" s="213"/>
      <c r="KZY935" s="213"/>
      <c r="KZZ935" s="213"/>
      <c r="LAA935" s="213"/>
      <c r="LAB935" s="213"/>
      <c r="LAC935" s="213"/>
      <c r="LAD935" s="213"/>
      <c r="LAE935" s="213"/>
      <c r="LAF935" s="213"/>
      <c r="LAG935" s="213"/>
      <c r="LAH935" s="213"/>
      <c r="LAI935" s="213"/>
      <c r="LAJ935" s="213"/>
      <c r="LAK935" s="213"/>
      <c r="LAL935" s="213"/>
      <c r="LAM935" s="213"/>
      <c r="LAN935" s="213"/>
      <c r="LAO935" s="213"/>
      <c r="LAP935" s="213"/>
      <c r="LAQ935" s="213"/>
      <c r="LAR935" s="213"/>
      <c r="LAS935" s="213"/>
      <c r="LAT935" s="213"/>
      <c r="LAU935" s="213"/>
      <c r="LAV935" s="213"/>
      <c r="LAW935" s="213"/>
      <c r="LAX935" s="213"/>
      <c r="LAY935" s="213"/>
      <c r="LAZ935" s="213"/>
      <c r="LBA935" s="213"/>
      <c r="LBB935" s="213"/>
      <c r="LBC935" s="213"/>
      <c r="LBD935" s="213"/>
      <c r="LBE935" s="213"/>
      <c r="LBF935" s="213"/>
      <c r="LBG935" s="213"/>
      <c r="LBH935" s="213"/>
      <c r="LBI935" s="213"/>
      <c r="LBJ935" s="213"/>
      <c r="LBK935" s="213"/>
      <c r="LBL935" s="213"/>
      <c r="LBM935" s="213"/>
      <c r="LBN935" s="213"/>
      <c r="LBO935" s="213"/>
      <c r="LBP935" s="213"/>
      <c r="LBQ935" s="213"/>
      <c r="LBR935" s="213"/>
      <c r="LBS935" s="213"/>
      <c r="LBT935" s="213"/>
      <c r="LBU935" s="213"/>
      <c r="LBV935" s="213"/>
      <c r="LBW935" s="213"/>
      <c r="LBX935" s="213"/>
      <c r="LBY935" s="213"/>
      <c r="LBZ935" s="213"/>
      <c r="LCA935" s="213"/>
      <c r="LCB935" s="213"/>
      <c r="LCC935" s="213"/>
      <c r="LCD935" s="213"/>
      <c r="LCE935" s="213"/>
      <c r="LCF935" s="213"/>
      <c r="LCG935" s="213"/>
      <c r="LCH935" s="213"/>
      <c r="LCI935" s="213"/>
      <c r="LCJ935" s="213"/>
      <c r="LCK935" s="213"/>
      <c r="LCL935" s="213"/>
      <c r="LCM935" s="213"/>
      <c r="LCN935" s="213"/>
      <c r="LCO935" s="213"/>
      <c r="LCP935" s="213"/>
      <c r="LCQ935" s="213"/>
      <c r="LCR935" s="213"/>
      <c r="LCS935" s="213"/>
      <c r="LCT935" s="213"/>
      <c r="LCU935" s="213"/>
      <c r="LCV935" s="213"/>
      <c r="LCW935" s="213"/>
      <c r="LCX935" s="213"/>
      <c r="LCY935" s="213"/>
      <c r="LCZ935" s="213"/>
      <c r="LDA935" s="213"/>
      <c r="LDB935" s="213"/>
      <c r="LDC935" s="213"/>
      <c r="LDD935" s="213"/>
      <c r="LDE935" s="213"/>
      <c r="LDF935" s="213"/>
      <c r="LDG935" s="213"/>
      <c r="LDH935" s="213"/>
      <c r="LDI935" s="213"/>
      <c r="LDJ935" s="213"/>
      <c r="LDK935" s="213"/>
      <c r="LDL935" s="213"/>
      <c r="LDM935" s="213"/>
      <c r="LDN935" s="213"/>
      <c r="LDO935" s="213"/>
      <c r="LDP935" s="213"/>
      <c r="LDQ935" s="213"/>
      <c r="LDR935" s="213"/>
      <c r="LDS935" s="213"/>
      <c r="LDT935" s="213"/>
      <c r="LDU935" s="213"/>
      <c r="LDV935" s="213"/>
      <c r="LDW935" s="213"/>
      <c r="LDX935" s="213"/>
      <c r="LDY935" s="213"/>
      <c r="LDZ935" s="213"/>
      <c r="LEA935" s="213"/>
      <c r="LEB935" s="213"/>
      <c r="LEC935" s="213"/>
      <c r="LED935" s="213"/>
      <c r="LEE935" s="213"/>
      <c r="LEF935" s="213"/>
      <c r="LEG935" s="213"/>
      <c r="LEH935" s="213"/>
      <c r="LEI935" s="213"/>
      <c r="LEJ935" s="213"/>
      <c r="LEK935" s="213"/>
      <c r="LEL935" s="213"/>
      <c r="LEM935" s="213"/>
      <c r="LEN935" s="213"/>
      <c r="LEO935" s="213"/>
      <c r="LEP935" s="213"/>
      <c r="LEQ935" s="213"/>
      <c r="LER935" s="213"/>
      <c r="LES935" s="213"/>
      <c r="LET935" s="213"/>
      <c r="LEU935" s="213"/>
      <c r="LEV935" s="213"/>
      <c r="LEW935" s="213"/>
      <c r="LEX935" s="213"/>
      <c r="LEY935" s="213"/>
      <c r="LEZ935" s="213"/>
      <c r="LFA935" s="213"/>
      <c r="LFB935" s="213"/>
      <c r="LFC935" s="213"/>
      <c r="LFD935" s="213"/>
      <c r="LFE935" s="213"/>
      <c r="LFF935" s="213"/>
      <c r="LFG935" s="213"/>
      <c r="LFH935" s="213"/>
      <c r="LFI935" s="213"/>
      <c r="LFJ935" s="213"/>
      <c r="LFK935" s="213"/>
      <c r="LFL935" s="213"/>
      <c r="LFM935" s="213"/>
      <c r="LFN935" s="213"/>
      <c r="LFO935" s="213"/>
      <c r="LFP935" s="213"/>
      <c r="LFQ935" s="213"/>
      <c r="LFR935" s="213"/>
      <c r="LFS935" s="213"/>
      <c r="LFT935" s="213"/>
      <c r="LFU935" s="213"/>
      <c r="LFV935" s="213"/>
      <c r="LFW935" s="213"/>
      <c r="LFX935" s="213"/>
      <c r="LFY935" s="213"/>
      <c r="LFZ935" s="213"/>
      <c r="LGA935" s="213"/>
      <c r="LGB935" s="213"/>
      <c r="LGC935" s="213"/>
      <c r="LGD935" s="213"/>
      <c r="LGE935" s="213"/>
      <c r="LGF935" s="213"/>
      <c r="LGG935" s="213"/>
      <c r="LGH935" s="213"/>
      <c r="LGI935" s="213"/>
      <c r="LGJ935" s="213"/>
      <c r="LGK935" s="213"/>
      <c r="LGL935" s="213"/>
      <c r="LGM935" s="213"/>
      <c r="LGN935" s="213"/>
      <c r="LGO935" s="213"/>
      <c r="LGP935" s="213"/>
      <c r="LGQ935" s="213"/>
      <c r="LGR935" s="213"/>
      <c r="LGS935" s="213"/>
      <c r="LGT935" s="213"/>
      <c r="LGU935" s="213"/>
      <c r="LGV935" s="213"/>
      <c r="LGW935" s="213"/>
      <c r="LGX935" s="213"/>
      <c r="LGY935" s="213"/>
      <c r="LGZ935" s="213"/>
      <c r="LHA935" s="213"/>
      <c r="LHB935" s="213"/>
      <c r="LHC935" s="213"/>
      <c r="LHD935" s="213"/>
      <c r="LHE935" s="213"/>
      <c r="LHF935" s="213"/>
      <c r="LHG935" s="213"/>
      <c r="LHH935" s="213"/>
      <c r="LHI935" s="213"/>
      <c r="LHJ935" s="213"/>
      <c r="LHK935" s="213"/>
      <c r="LHL935" s="213"/>
      <c r="LHM935" s="213"/>
      <c r="LHN935" s="213"/>
      <c r="LHO935" s="213"/>
      <c r="LHP935" s="213"/>
      <c r="LHQ935" s="213"/>
      <c r="LHR935" s="213"/>
      <c r="LHS935" s="213"/>
      <c r="LHT935" s="213"/>
      <c r="LHU935" s="213"/>
      <c r="LHV935" s="213"/>
      <c r="LHW935" s="213"/>
      <c r="LHX935" s="213"/>
      <c r="LHY935" s="213"/>
      <c r="LHZ935" s="213"/>
      <c r="LIA935" s="213"/>
      <c r="LIB935" s="213"/>
      <c r="LIC935" s="213"/>
      <c r="LID935" s="213"/>
      <c r="LIE935" s="213"/>
      <c r="LIF935" s="213"/>
      <c r="LIG935" s="213"/>
      <c r="LIH935" s="213"/>
      <c r="LII935" s="213"/>
      <c r="LIJ935" s="213"/>
      <c r="LIK935" s="213"/>
      <c r="LIL935" s="213"/>
      <c r="LIM935" s="213"/>
      <c r="LIN935" s="213"/>
      <c r="LIO935" s="213"/>
      <c r="LIP935" s="213"/>
      <c r="LIQ935" s="213"/>
      <c r="LIR935" s="213"/>
      <c r="LIS935" s="213"/>
      <c r="LIT935" s="213"/>
      <c r="LIU935" s="213"/>
      <c r="LIV935" s="213"/>
      <c r="LIW935" s="213"/>
      <c r="LIX935" s="213"/>
      <c r="LIY935" s="213"/>
      <c r="LIZ935" s="213"/>
      <c r="LJA935" s="213"/>
      <c r="LJB935" s="213"/>
      <c r="LJC935" s="213"/>
      <c r="LJD935" s="213"/>
      <c r="LJE935" s="213"/>
      <c r="LJF935" s="213"/>
      <c r="LJG935" s="213"/>
      <c r="LJH935" s="213"/>
      <c r="LJI935" s="213"/>
      <c r="LJJ935" s="213"/>
      <c r="LJK935" s="213"/>
      <c r="LJL935" s="213"/>
      <c r="LJM935" s="213"/>
      <c r="LJN935" s="213"/>
      <c r="LJO935" s="213"/>
      <c r="LJP935" s="213"/>
      <c r="LJQ935" s="213"/>
      <c r="LJR935" s="213"/>
      <c r="LJS935" s="213"/>
      <c r="LJT935" s="213"/>
      <c r="LJU935" s="213"/>
      <c r="LJV935" s="213"/>
      <c r="LJW935" s="213"/>
      <c r="LJX935" s="213"/>
      <c r="LJY935" s="213"/>
      <c r="LJZ935" s="213"/>
      <c r="LKA935" s="213"/>
      <c r="LKB935" s="213"/>
      <c r="LKC935" s="213"/>
      <c r="LKD935" s="213"/>
      <c r="LKE935" s="213"/>
      <c r="LKF935" s="213"/>
      <c r="LKG935" s="213"/>
      <c r="LKH935" s="213"/>
      <c r="LKI935" s="213"/>
      <c r="LKJ935" s="213"/>
      <c r="LKK935" s="213"/>
      <c r="LKL935" s="213"/>
      <c r="LKM935" s="213"/>
      <c r="LKN935" s="213"/>
      <c r="LKO935" s="213"/>
      <c r="LKP935" s="213"/>
      <c r="LKQ935" s="213"/>
      <c r="LKR935" s="213"/>
      <c r="LKS935" s="213"/>
      <c r="LKT935" s="213"/>
      <c r="LKU935" s="213"/>
      <c r="LKV935" s="213"/>
      <c r="LKW935" s="213"/>
      <c r="LKX935" s="213"/>
      <c r="LKY935" s="213"/>
      <c r="LKZ935" s="213"/>
      <c r="LLA935" s="213"/>
      <c r="LLB935" s="213"/>
      <c r="LLC935" s="213"/>
      <c r="LLD935" s="213"/>
      <c r="LLE935" s="213"/>
      <c r="LLF935" s="213"/>
      <c r="LLG935" s="213"/>
      <c r="LLH935" s="213"/>
      <c r="LLI935" s="213"/>
      <c r="LLJ935" s="213"/>
      <c r="LLK935" s="213"/>
      <c r="LLL935" s="213"/>
      <c r="LLM935" s="213"/>
      <c r="LLN935" s="213"/>
      <c r="LLO935" s="213"/>
      <c r="LLP935" s="213"/>
      <c r="LLQ935" s="213"/>
      <c r="LLR935" s="213"/>
      <c r="LLS935" s="213"/>
      <c r="LLT935" s="213"/>
      <c r="LLU935" s="213"/>
      <c r="LLV935" s="213"/>
      <c r="LLW935" s="213"/>
      <c r="LLX935" s="213"/>
      <c r="LLY935" s="213"/>
      <c r="LLZ935" s="213"/>
      <c r="LMA935" s="213"/>
      <c r="LMB935" s="213"/>
      <c r="LMC935" s="213"/>
      <c r="LMD935" s="213"/>
      <c r="LME935" s="213"/>
      <c r="LMF935" s="213"/>
      <c r="LMG935" s="213"/>
      <c r="LMH935" s="213"/>
      <c r="LMI935" s="213"/>
      <c r="LMJ935" s="213"/>
      <c r="LMK935" s="213"/>
      <c r="LML935" s="213"/>
      <c r="LMM935" s="213"/>
      <c r="LMN935" s="213"/>
      <c r="LMO935" s="213"/>
      <c r="LMP935" s="213"/>
      <c r="LMQ935" s="213"/>
      <c r="LMR935" s="213"/>
      <c r="LMS935" s="213"/>
      <c r="LMT935" s="213"/>
      <c r="LMU935" s="213"/>
      <c r="LMV935" s="213"/>
      <c r="LMW935" s="213"/>
      <c r="LMX935" s="213"/>
      <c r="LMY935" s="213"/>
      <c r="LMZ935" s="213"/>
      <c r="LNA935" s="213"/>
      <c r="LNB935" s="213"/>
      <c r="LNC935" s="213"/>
      <c r="LND935" s="213"/>
      <c r="LNE935" s="213"/>
      <c r="LNF935" s="213"/>
      <c r="LNG935" s="213"/>
      <c r="LNH935" s="213"/>
      <c r="LNI935" s="213"/>
      <c r="LNJ935" s="213"/>
      <c r="LNK935" s="213"/>
      <c r="LNL935" s="213"/>
      <c r="LNM935" s="213"/>
      <c r="LNN935" s="213"/>
      <c r="LNO935" s="213"/>
      <c r="LNP935" s="213"/>
      <c r="LNQ935" s="213"/>
      <c r="LNR935" s="213"/>
      <c r="LNS935" s="213"/>
      <c r="LNT935" s="213"/>
      <c r="LNU935" s="213"/>
      <c r="LNV935" s="213"/>
      <c r="LNW935" s="213"/>
      <c r="LNX935" s="213"/>
      <c r="LNY935" s="213"/>
      <c r="LNZ935" s="213"/>
      <c r="LOA935" s="213"/>
      <c r="LOB935" s="213"/>
      <c r="LOC935" s="213"/>
      <c r="LOD935" s="213"/>
      <c r="LOE935" s="213"/>
      <c r="LOF935" s="213"/>
      <c r="LOG935" s="213"/>
      <c r="LOH935" s="213"/>
      <c r="LOI935" s="213"/>
      <c r="LOJ935" s="213"/>
      <c r="LOK935" s="213"/>
      <c r="LOL935" s="213"/>
      <c r="LOM935" s="213"/>
      <c r="LON935" s="213"/>
      <c r="LOO935" s="213"/>
      <c r="LOP935" s="213"/>
      <c r="LOQ935" s="213"/>
      <c r="LOR935" s="213"/>
      <c r="LOS935" s="213"/>
      <c r="LOT935" s="213"/>
      <c r="LOU935" s="213"/>
      <c r="LOV935" s="213"/>
      <c r="LOW935" s="213"/>
      <c r="LOX935" s="213"/>
      <c r="LOY935" s="213"/>
      <c r="LOZ935" s="213"/>
      <c r="LPA935" s="213"/>
      <c r="LPB935" s="213"/>
      <c r="LPC935" s="213"/>
      <c r="LPD935" s="213"/>
      <c r="LPE935" s="213"/>
      <c r="LPF935" s="213"/>
      <c r="LPG935" s="213"/>
      <c r="LPH935" s="213"/>
      <c r="LPI935" s="213"/>
      <c r="LPJ935" s="213"/>
      <c r="LPK935" s="213"/>
      <c r="LPL935" s="213"/>
      <c r="LPM935" s="213"/>
      <c r="LPN935" s="213"/>
      <c r="LPO935" s="213"/>
      <c r="LPP935" s="213"/>
      <c r="LPQ935" s="213"/>
      <c r="LPR935" s="213"/>
      <c r="LPS935" s="213"/>
      <c r="LPT935" s="213"/>
      <c r="LPU935" s="213"/>
      <c r="LPV935" s="213"/>
      <c r="LPW935" s="213"/>
      <c r="LPX935" s="213"/>
      <c r="LPY935" s="213"/>
      <c r="LPZ935" s="213"/>
      <c r="LQA935" s="213"/>
      <c r="LQB935" s="213"/>
      <c r="LQC935" s="213"/>
      <c r="LQD935" s="213"/>
      <c r="LQE935" s="213"/>
      <c r="LQF935" s="213"/>
      <c r="LQG935" s="213"/>
      <c r="LQH935" s="213"/>
      <c r="LQI935" s="213"/>
      <c r="LQJ935" s="213"/>
      <c r="LQK935" s="213"/>
      <c r="LQL935" s="213"/>
      <c r="LQM935" s="213"/>
      <c r="LQN935" s="213"/>
      <c r="LQO935" s="213"/>
      <c r="LQP935" s="213"/>
      <c r="LQQ935" s="213"/>
      <c r="LQR935" s="213"/>
      <c r="LQS935" s="213"/>
      <c r="LQT935" s="213"/>
      <c r="LQU935" s="213"/>
      <c r="LQV935" s="213"/>
      <c r="LQW935" s="213"/>
      <c r="LQX935" s="213"/>
      <c r="LQY935" s="213"/>
      <c r="LQZ935" s="213"/>
      <c r="LRA935" s="213"/>
      <c r="LRB935" s="213"/>
      <c r="LRC935" s="213"/>
      <c r="LRD935" s="213"/>
      <c r="LRE935" s="213"/>
      <c r="LRF935" s="213"/>
      <c r="LRG935" s="213"/>
      <c r="LRH935" s="213"/>
      <c r="LRI935" s="213"/>
      <c r="LRJ935" s="213"/>
      <c r="LRK935" s="213"/>
      <c r="LRL935" s="213"/>
      <c r="LRM935" s="213"/>
      <c r="LRN935" s="213"/>
      <c r="LRO935" s="213"/>
      <c r="LRP935" s="213"/>
      <c r="LRQ935" s="213"/>
      <c r="LRR935" s="213"/>
      <c r="LRS935" s="213"/>
      <c r="LRT935" s="213"/>
      <c r="LRU935" s="213"/>
      <c r="LRV935" s="213"/>
      <c r="LRW935" s="213"/>
      <c r="LRX935" s="213"/>
      <c r="LRY935" s="213"/>
      <c r="LRZ935" s="213"/>
      <c r="LSA935" s="213"/>
      <c r="LSB935" s="213"/>
      <c r="LSC935" s="213"/>
      <c r="LSD935" s="213"/>
      <c r="LSE935" s="213"/>
      <c r="LSF935" s="213"/>
      <c r="LSG935" s="213"/>
      <c r="LSH935" s="213"/>
      <c r="LSI935" s="213"/>
      <c r="LSJ935" s="213"/>
      <c r="LSK935" s="213"/>
      <c r="LSL935" s="213"/>
      <c r="LSM935" s="213"/>
      <c r="LSN935" s="213"/>
      <c r="LSO935" s="213"/>
      <c r="LSP935" s="213"/>
      <c r="LSQ935" s="213"/>
      <c r="LSR935" s="213"/>
      <c r="LSS935" s="213"/>
      <c r="LST935" s="213"/>
      <c r="LSU935" s="213"/>
      <c r="LSV935" s="213"/>
      <c r="LSW935" s="213"/>
      <c r="LSX935" s="213"/>
      <c r="LSY935" s="213"/>
      <c r="LSZ935" s="213"/>
      <c r="LTA935" s="213"/>
      <c r="LTB935" s="213"/>
      <c r="LTC935" s="213"/>
      <c r="LTD935" s="213"/>
      <c r="LTE935" s="213"/>
      <c r="LTF935" s="213"/>
      <c r="LTG935" s="213"/>
      <c r="LTH935" s="213"/>
      <c r="LTI935" s="213"/>
      <c r="LTJ935" s="213"/>
      <c r="LTK935" s="213"/>
      <c r="LTL935" s="213"/>
      <c r="LTM935" s="213"/>
      <c r="LTN935" s="213"/>
      <c r="LTO935" s="213"/>
      <c r="LTP935" s="213"/>
      <c r="LTQ935" s="213"/>
      <c r="LTR935" s="213"/>
      <c r="LTS935" s="213"/>
      <c r="LTT935" s="213"/>
      <c r="LTU935" s="213"/>
      <c r="LTV935" s="213"/>
      <c r="LTW935" s="213"/>
      <c r="LTX935" s="213"/>
      <c r="LTY935" s="213"/>
      <c r="LTZ935" s="213"/>
      <c r="LUA935" s="213"/>
      <c r="LUB935" s="213"/>
      <c r="LUC935" s="213"/>
      <c r="LUD935" s="213"/>
      <c r="LUE935" s="213"/>
      <c r="LUF935" s="213"/>
      <c r="LUG935" s="213"/>
      <c r="LUH935" s="213"/>
      <c r="LUI935" s="213"/>
      <c r="LUJ935" s="213"/>
      <c r="LUK935" s="213"/>
      <c r="LUL935" s="213"/>
      <c r="LUM935" s="213"/>
      <c r="LUN935" s="213"/>
      <c r="LUO935" s="213"/>
      <c r="LUP935" s="213"/>
      <c r="LUQ935" s="213"/>
      <c r="LUR935" s="213"/>
      <c r="LUS935" s="213"/>
      <c r="LUT935" s="213"/>
      <c r="LUU935" s="213"/>
      <c r="LUV935" s="213"/>
      <c r="LUW935" s="213"/>
      <c r="LUX935" s="213"/>
      <c r="LUY935" s="213"/>
      <c r="LUZ935" s="213"/>
      <c r="LVA935" s="213"/>
      <c r="LVB935" s="213"/>
      <c r="LVC935" s="213"/>
      <c r="LVD935" s="213"/>
      <c r="LVE935" s="213"/>
      <c r="LVF935" s="213"/>
      <c r="LVG935" s="213"/>
      <c r="LVH935" s="213"/>
      <c r="LVI935" s="213"/>
      <c r="LVJ935" s="213"/>
      <c r="LVK935" s="213"/>
      <c r="LVL935" s="213"/>
      <c r="LVM935" s="213"/>
      <c r="LVN935" s="213"/>
      <c r="LVO935" s="213"/>
      <c r="LVP935" s="213"/>
      <c r="LVQ935" s="213"/>
      <c r="LVR935" s="213"/>
      <c r="LVS935" s="213"/>
      <c r="LVT935" s="213"/>
      <c r="LVU935" s="213"/>
      <c r="LVV935" s="213"/>
      <c r="LVW935" s="213"/>
      <c r="LVX935" s="213"/>
      <c r="LVY935" s="213"/>
      <c r="LVZ935" s="213"/>
      <c r="LWA935" s="213"/>
      <c r="LWB935" s="213"/>
      <c r="LWC935" s="213"/>
      <c r="LWD935" s="213"/>
      <c r="LWE935" s="213"/>
      <c r="LWF935" s="213"/>
      <c r="LWG935" s="213"/>
      <c r="LWH935" s="213"/>
      <c r="LWI935" s="213"/>
      <c r="LWJ935" s="213"/>
      <c r="LWK935" s="213"/>
      <c r="LWL935" s="213"/>
      <c r="LWM935" s="213"/>
      <c r="LWN935" s="213"/>
      <c r="LWO935" s="213"/>
      <c r="LWP935" s="213"/>
      <c r="LWQ935" s="213"/>
      <c r="LWR935" s="213"/>
      <c r="LWS935" s="213"/>
      <c r="LWT935" s="213"/>
      <c r="LWU935" s="213"/>
      <c r="LWV935" s="213"/>
      <c r="LWW935" s="213"/>
      <c r="LWX935" s="213"/>
      <c r="LWY935" s="213"/>
      <c r="LWZ935" s="213"/>
      <c r="LXA935" s="213"/>
      <c r="LXB935" s="213"/>
      <c r="LXC935" s="213"/>
      <c r="LXD935" s="213"/>
      <c r="LXE935" s="213"/>
      <c r="LXF935" s="213"/>
      <c r="LXG935" s="213"/>
      <c r="LXH935" s="213"/>
      <c r="LXI935" s="213"/>
      <c r="LXJ935" s="213"/>
      <c r="LXK935" s="213"/>
      <c r="LXL935" s="213"/>
      <c r="LXM935" s="213"/>
      <c r="LXN935" s="213"/>
      <c r="LXO935" s="213"/>
      <c r="LXP935" s="213"/>
      <c r="LXQ935" s="213"/>
      <c r="LXR935" s="213"/>
      <c r="LXS935" s="213"/>
      <c r="LXT935" s="213"/>
      <c r="LXU935" s="213"/>
      <c r="LXV935" s="213"/>
      <c r="LXW935" s="213"/>
      <c r="LXX935" s="213"/>
      <c r="LXY935" s="213"/>
      <c r="LXZ935" s="213"/>
      <c r="LYA935" s="213"/>
      <c r="LYB935" s="213"/>
      <c r="LYC935" s="213"/>
      <c r="LYD935" s="213"/>
      <c r="LYE935" s="213"/>
      <c r="LYF935" s="213"/>
      <c r="LYG935" s="213"/>
      <c r="LYH935" s="213"/>
      <c r="LYI935" s="213"/>
      <c r="LYJ935" s="213"/>
      <c r="LYK935" s="213"/>
      <c r="LYL935" s="213"/>
      <c r="LYM935" s="213"/>
      <c r="LYN935" s="213"/>
      <c r="LYO935" s="213"/>
      <c r="LYP935" s="213"/>
      <c r="LYQ935" s="213"/>
      <c r="LYR935" s="213"/>
      <c r="LYS935" s="213"/>
      <c r="LYT935" s="213"/>
      <c r="LYU935" s="213"/>
      <c r="LYV935" s="213"/>
      <c r="LYW935" s="213"/>
      <c r="LYX935" s="213"/>
      <c r="LYY935" s="213"/>
      <c r="LYZ935" s="213"/>
      <c r="LZA935" s="213"/>
      <c r="LZB935" s="213"/>
      <c r="LZC935" s="213"/>
      <c r="LZD935" s="213"/>
      <c r="LZE935" s="213"/>
      <c r="LZF935" s="213"/>
      <c r="LZG935" s="213"/>
      <c r="LZH935" s="213"/>
      <c r="LZI935" s="213"/>
      <c r="LZJ935" s="213"/>
      <c r="LZK935" s="213"/>
      <c r="LZL935" s="213"/>
      <c r="LZM935" s="213"/>
      <c r="LZN935" s="213"/>
      <c r="LZO935" s="213"/>
      <c r="LZP935" s="213"/>
      <c r="LZQ935" s="213"/>
      <c r="LZR935" s="213"/>
      <c r="LZS935" s="213"/>
      <c r="LZT935" s="213"/>
      <c r="LZU935" s="213"/>
      <c r="LZV935" s="213"/>
      <c r="LZW935" s="213"/>
      <c r="LZX935" s="213"/>
      <c r="LZY935" s="213"/>
      <c r="LZZ935" s="213"/>
      <c r="MAA935" s="213"/>
      <c r="MAB935" s="213"/>
      <c r="MAC935" s="213"/>
      <c r="MAD935" s="213"/>
      <c r="MAE935" s="213"/>
      <c r="MAF935" s="213"/>
      <c r="MAG935" s="213"/>
      <c r="MAH935" s="213"/>
      <c r="MAI935" s="213"/>
      <c r="MAJ935" s="213"/>
      <c r="MAK935" s="213"/>
      <c r="MAL935" s="213"/>
      <c r="MAM935" s="213"/>
      <c r="MAN935" s="213"/>
      <c r="MAO935" s="213"/>
      <c r="MAP935" s="213"/>
      <c r="MAQ935" s="213"/>
      <c r="MAR935" s="213"/>
      <c r="MAS935" s="213"/>
      <c r="MAT935" s="213"/>
      <c r="MAU935" s="213"/>
      <c r="MAV935" s="213"/>
      <c r="MAW935" s="213"/>
      <c r="MAX935" s="213"/>
      <c r="MAY935" s="213"/>
      <c r="MAZ935" s="213"/>
      <c r="MBA935" s="213"/>
      <c r="MBB935" s="213"/>
      <c r="MBC935" s="213"/>
      <c r="MBD935" s="213"/>
      <c r="MBE935" s="213"/>
      <c r="MBF935" s="213"/>
      <c r="MBG935" s="213"/>
      <c r="MBH935" s="213"/>
      <c r="MBI935" s="213"/>
      <c r="MBJ935" s="213"/>
      <c r="MBK935" s="213"/>
      <c r="MBL935" s="213"/>
      <c r="MBM935" s="213"/>
      <c r="MBN935" s="213"/>
      <c r="MBO935" s="213"/>
      <c r="MBP935" s="213"/>
      <c r="MBQ935" s="213"/>
      <c r="MBR935" s="213"/>
      <c r="MBS935" s="213"/>
      <c r="MBT935" s="213"/>
      <c r="MBU935" s="213"/>
      <c r="MBV935" s="213"/>
      <c r="MBW935" s="213"/>
      <c r="MBX935" s="213"/>
      <c r="MBY935" s="213"/>
      <c r="MBZ935" s="213"/>
      <c r="MCA935" s="213"/>
      <c r="MCB935" s="213"/>
      <c r="MCC935" s="213"/>
      <c r="MCD935" s="213"/>
      <c r="MCE935" s="213"/>
      <c r="MCF935" s="213"/>
      <c r="MCG935" s="213"/>
      <c r="MCH935" s="213"/>
      <c r="MCI935" s="213"/>
      <c r="MCJ935" s="213"/>
      <c r="MCK935" s="213"/>
      <c r="MCL935" s="213"/>
      <c r="MCM935" s="213"/>
      <c r="MCN935" s="213"/>
      <c r="MCO935" s="213"/>
      <c r="MCP935" s="213"/>
      <c r="MCQ935" s="213"/>
      <c r="MCR935" s="213"/>
      <c r="MCS935" s="213"/>
      <c r="MCT935" s="213"/>
      <c r="MCU935" s="213"/>
      <c r="MCV935" s="213"/>
      <c r="MCW935" s="213"/>
      <c r="MCX935" s="213"/>
      <c r="MCY935" s="213"/>
      <c r="MCZ935" s="213"/>
      <c r="MDA935" s="213"/>
      <c r="MDB935" s="213"/>
      <c r="MDC935" s="213"/>
      <c r="MDD935" s="213"/>
      <c r="MDE935" s="213"/>
      <c r="MDF935" s="213"/>
      <c r="MDG935" s="213"/>
      <c r="MDH935" s="213"/>
      <c r="MDI935" s="213"/>
      <c r="MDJ935" s="213"/>
      <c r="MDK935" s="213"/>
      <c r="MDL935" s="213"/>
      <c r="MDM935" s="213"/>
      <c r="MDN935" s="213"/>
      <c r="MDO935" s="213"/>
      <c r="MDP935" s="213"/>
      <c r="MDQ935" s="213"/>
      <c r="MDR935" s="213"/>
      <c r="MDS935" s="213"/>
      <c r="MDT935" s="213"/>
      <c r="MDU935" s="213"/>
      <c r="MDV935" s="213"/>
      <c r="MDW935" s="213"/>
      <c r="MDX935" s="213"/>
      <c r="MDY935" s="213"/>
      <c r="MDZ935" s="213"/>
      <c r="MEA935" s="213"/>
      <c r="MEB935" s="213"/>
      <c r="MEC935" s="213"/>
      <c r="MED935" s="213"/>
      <c r="MEE935" s="213"/>
      <c r="MEF935" s="213"/>
      <c r="MEG935" s="213"/>
      <c r="MEH935" s="213"/>
      <c r="MEI935" s="213"/>
      <c r="MEJ935" s="213"/>
      <c r="MEK935" s="213"/>
      <c r="MEL935" s="213"/>
      <c r="MEM935" s="213"/>
      <c r="MEN935" s="213"/>
      <c r="MEO935" s="213"/>
      <c r="MEP935" s="213"/>
      <c r="MEQ935" s="213"/>
      <c r="MER935" s="213"/>
      <c r="MES935" s="213"/>
      <c r="MET935" s="213"/>
      <c r="MEU935" s="213"/>
      <c r="MEV935" s="213"/>
      <c r="MEW935" s="213"/>
      <c r="MEX935" s="213"/>
      <c r="MEY935" s="213"/>
      <c r="MEZ935" s="213"/>
      <c r="MFA935" s="213"/>
      <c r="MFB935" s="213"/>
      <c r="MFC935" s="213"/>
      <c r="MFD935" s="213"/>
      <c r="MFE935" s="213"/>
      <c r="MFF935" s="213"/>
      <c r="MFG935" s="213"/>
      <c r="MFH935" s="213"/>
      <c r="MFI935" s="213"/>
      <c r="MFJ935" s="213"/>
      <c r="MFK935" s="213"/>
      <c r="MFL935" s="213"/>
      <c r="MFM935" s="213"/>
      <c r="MFN935" s="213"/>
      <c r="MFO935" s="213"/>
      <c r="MFP935" s="213"/>
      <c r="MFQ935" s="213"/>
      <c r="MFR935" s="213"/>
      <c r="MFS935" s="213"/>
      <c r="MFT935" s="213"/>
      <c r="MFU935" s="213"/>
      <c r="MFV935" s="213"/>
      <c r="MFW935" s="213"/>
      <c r="MFX935" s="213"/>
      <c r="MFY935" s="213"/>
      <c r="MFZ935" s="213"/>
      <c r="MGA935" s="213"/>
      <c r="MGB935" s="213"/>
      <c r="MGC935" s="213"/>
      <c r="MGD935" s="213"/>
      <c r="MGE935" s="213"/>
      <c r="MGF935" s="213"/>
      <c r="MGG935" s="213"/>
      <c r="MGH935" s="213"/>
      <c r="MGI935" s="213"/>
      <c r="MGJ935" s="213"/>
      <c r="MGK935" s="213"/>
      <c r="MGL935" s="213"/>
      <c r="MGM935" s="213"/>
      <c r="MGN935" s="213"/>
      <c r="MGO935" s="213"/>
      <c r="MGP935" s="213"/>
      <c r="MGQ935" s="213"/>
      <c r="MGR935" s="213"/>
      <c r="MGS935" s="213"/>
      <c r="MGT935" s="213"/>
      <c r="MGU935" s="213"/>
      <c r="MGV935" s="213"/>
      <c r="MGW935" s="213"/>
      <c r="MGX935" s="213"/>
      <c r="MGY935" s="213"/>
      <c r="MGZ935" s="213"/>
      <c r="MHA935" s="213"/>
      <c r="MHB935" s="213"/>
      <c r="MHC935" s="213"/>
      <c r="MHD935" s="213"/>
      <c r="MHE935" s="213"/>
      <c r="MHF935" s="213"/>
      <c r="MHG935" s="213"/>
      <c r="MHH935" s="213"/>
      <c r="MHI935" s="213"/>
      <c r="MHJ935" s="213"/>
      <c r="MHK935" s="213"/>
      <c r="MHL935" s="213"/>
      <c r="MHM935" s="213"/>
      <c r="MHN935" s="213"/>
      <c r="MHO935" s="213"/>
      <c r="MHP935" s="213"/>
      <c r="MHQ935" s="213"/>
      <c r="MHR935" s="213"/>
      <c r="MHS935" s="213"/>
      <c r="MHT935" s="213"/>
      <c r="MHU935" s="213"/>
      <c r="MHV935" s="213"/>
      <c r="MHW935" s="213"/>
      <c r="MHX935" s="213"/>
      <c r="MHY935" s="213"/>
      <c r="MHZ935" s="213"/>
      <c r="MIA935" s="213"/>
      <c r="MIB935" s="213"/>
      <c r="MIC935" s="213"/>
      <c r="MID935" s="213"/>
      <c r="MIE935" s="213"/>
      <c r="MIF935" s="213"/>
      <c r="MIG935" s="213"/>
      <c r="MIH935" s="213"/>
      <c r="MII935" s="213"/>
      <c r="MIJ935" s="213"/>
      <c r="MIK935" s="213"/>
      <c r="MIL935" s="213"/>
      <c r="MIM935" s="213"/>
      <c r="MIN935" s="213"/>
      <c r="MIO935" s="213"/>
      <c r="MIP935" s="213"/>
      <c r="MIQ935" s="213"/>
      <c r="MIR935" s="213"/>
      <c r="MIS935" s="213"/>
      <c r="MIT935" s="213"/>
      <c r="MIU935" s="213"/>
      <c r="MIV935" s="213"/>
      <c r="MIW935" s="213"/>
      <c r="MIX935" s="213"/>
      <c r="MIY935" s="213"/>
      <c r="MIZ935" s="213"/>
      <c r="MJA935" s="213"/>
      <c r="MJB935" s="213"/>
      <c r="MJC935" s="213"/>
      <c r="MJD935" s="213"/>
      <c r="MJE935" s="213"/>
      <c r="MJF935" s="213"/>
      <c r="MJG935" s="213"/>
      <c r="MJH935" s="213"/>
      <c r="MJI935" s="213"/>
      <c r="MJJ935" s="213"/>
      <c r="MJK935" s="213"/>
      <c r="MJL935" s="213"/>
      <c r="MJM935" s="213"/>
      <c r="MJN935" s="213"/>
      <c r="MJO935" s="213"/>
      <c r="MJP935" s="213"/>
      <c r="MJQ935" s="213"/>
      <c r="MJR935" s="213"/>
      <c r="MJS935" s="213"/>
      <c r="MJT935" s="213"/>
      <c r="MJU935" s="213"/>
      <c r="MJV935" s="213"/>
      <c r="MJW935" s="213"/>
      <c r="MJX935" s="213"/>
      <c r="MJY935" s="213"/>
      <c r="MJZ935" s="213"/>
      <c r="MKA935" s="213"/>
      <c r="MKB935" s="213"/>
      <c r="MKC935" s="213"/>
      <c r="MKD935" s="213"/>
      <c r="MKE935" s="213"/>
      <c r="MKF935" s="213"/>
      <c r="MKG935" s="213"/>
      <c r="MKH935" s="213"/>
      <c r="MKI935" s="213"/>
      <c r="MKJ935" s="213"/>
      <c r="MKK935" s="213"/>
      <c r="MKL935" s="213"/>
      <c r="MKM935" s="213"/>
      <c r="MKN935" s="213"/>
      <c r="MKO935" s="213"/>
      <c r="MKP935" s="213"/>
      <c r="MKQ935" s="213"/>
      <c r="MKR935" s="213"/>
      <c r="MKS935" s="213"/>
      <c r="MKT935" s="213"/>
      <c r="MKU935" s="213"/>
      <c r="MKV935" s="213"/>
      <c r="MKW935" s="213"/>
      <c r="MKX935" s="213"/>
      <c r="MKY935" s="213"/>
      <c r="MKZ935" s="213"/>
      <c r="MLA935" s="213"/>
      <c r="MLB935" s="213"/>
      <c r="MLC935" s="213"/>
      <c r="MLD935" s="213"/>
      <c r="MLE935" s="213"/>
      <c r="MLF935" s="213"/>
      <c r="MLG935" s="213"/>
      <c r="MLH935" s="213"/>
      <c r="MLI935" s="213"/>
      <c r="MLJ935" s="213"/>
      <c r="MLK935" s="213"/>
      <c r="MLL935" s="213"/>
      <c r="MLM935" s="213"/>
      <c r="MLN935" s="213"/>
      <c r="MLO935" s="213"/>
      <c r="MLP935" s="213"/>
      <c r="MLQ935" s="213"/>
      <c r="MLR935" s="213"/>
      <c r="MLS935" s="213"/>
      <c r="MLT935" s="213"/>
      <c r="MLU935" s="213"/>
      <c r="MLV935" s="213"/>
      <c r="MLW935" s="213"/>
      <c r="MLX935" s="213"/>
      <c r="MLY935" s="213"/>
      <c r="MLZ935" s="213"/>
      <c r="MMA935" s="213"/>
      <c r="MMB935" s="213"/>
      <c r="MMC935" s="213"/>
      <c r="MMD935" s="213"/>
      <c r="MME935" s="213"/>
      <c r="MMF935" s="213"/>
      <c r="MMG935" s="213"/>
      <c r="MMH935" s="213"/>
      <c r="MMI935" s="213"/>
      <c r="MMJ935" s="213"/>
      <c r="MMK935" s="213"/>
      <c r="MML935" s="213"/>
      <c r="MMM935" s="213"/>
      <c r="MMN935" s="213"/>
      <c r="MMO935" s="213"/>
      <c r="MMP935" s="213"/>
      <c r="MMQ935" s="213"/>
      <c r="MMR935" s="213"/>
      <c r="MMS935" s="213"/>
      <c r="MMT935" s="213"/>
      <c r="MMU935" s="213"/>
      <c r="MMV935" s="213"/>
      <c r="MMW935" s="213"/>
      <c r="MMX935" s="213"/>
      <c r="MMY935" s="213"/>
      <c r="MMZ935" s="213"/>
      <c r="MNA935" s="213"/>
      <c r="MNB935" s="213"/>
      <c r="MNC935" s="213"/>
      <c r="MND935" s="213"/>
      <c r="MNE935" s="213"/>
      <c r="MNF935" s="213"/>
      <c r="MNG935" s="213"/>
      <c r="MNH935" s="213"/>
      <c r="MNI935" s="213"/>
      <c r="MNJ935" s="213"/>
      <c r="MNK935" s="213"/>
      <c r="MNL935" s="213"/>
      <c r="MNM935" s="213"/>
      <c r="MNN935" s="213"/>
      <c r="MNO935" s="213"/>
      <c r="MNP935" s="213"/>
      <c r="MNQ935" s="213"/>
      <c r="MNR935" s="213"/>
      <c r="MNS935" s="213"/>
      <c r="MNT935" s="213"/>
      <c r="MNU935" s="213"/>
      <c r="MNV935" s="213"/>
      <c r="MNW935" s="213"/>
      <c r="MNX935" s="213"/>
      <c r="MNY935" s="213"/>
      <c r="MNZ935" s="213"/>
      <c r="MOA935" s="213"/>
      <c r="MOB935" s="213"/>
      <c r="MOC935" s="213"/>
      <c r="MOD935" s="213"/>
      <c r="MOE935" s="213"/>
      <c r="MOF935" s="213"/>
      <c r="MOG935" s="213"/>
      <c r="MOH935" s="213"/>
      <c r="MOI935" s="213"/>
      <c r="MOJ935" s="213"/>
      <c r="MOK935" s="213"/>
      <c r="MOL935" s="213"/>
      <c r="MOM935" s="213"/>
      <c r="MON935" s="213"/>
      <c r="MOO935" s="213"/>
      <c r="MOP935" s="213"/>
      <c r="MOQ935" s="213"/>
      <c r="MOR935" s="213"/>
      <c r="MOS935" s="213"/>
      <c r="MOT935" s="213"/>
      <c r="MOU935" s="213"/>
      <c r="MOV935" s="213"/>
      <c r="MOW935" s="213"/>
      <c r="MOX935" s="213"/>
      <c r="MOY935" s="213"/>
      <c r="MOZ935" s="213"/>
      <c r="MPA935" s="213"/>
      <c r="MPB935" s="213"/>
      <c r="MPC935" s="213"/>
      <c r="MPD935" s="213"/>
      <c r="MPE935" s="213"/>
      <c r="MPF935" s="213"/>
      <c r="MPG935" s="213"/>
      <c r="MPH935" s="213"/>
      <c r="MPI935" s="213"/>
      <c r="MPJ935" s="213"/>
      <c r="MPK935" s="213"/>
      <c r="MPL935" s="213"/>
      <c r="MPM935" s="213"/>
      <c r="MPN935" s="213"/>
      <c r="MPO935" s="213"/>
      <c r="MPP935" s="213"/>
      <c r="MPQ935" s="213"/>
      <c r="MPR935" s="213"/>
      <c r="MPS935" s="213"/>
      <c r="MPT935" s="213"/>
      <c r="MPU935" s="213"/>
      <c r="MPV935" s="213"/>
      <c r="MPW935" s="213"/>
      <c r="MPX935" s="213"/>
      <c r="MPY935" s="213"/>
      <c r="MPZ935" s="213"/>
      <c r="MQA935" s="213"/>
      <c r="MQB935" s="213"/>
      <c r="MQC935" s="213"/>
      <c r="MQD935" s="213"/>
      <c r="MQE935" s="213"/>
      <c r="MQF935" s="213"/>
      <c r="MQG935" s="213"/>
      <c r="MQH935" s="213"/>
      <c r="MQI935" s="213"/>
      <c r="MQJ935" s="213"/>
      <c r="MQK935" s="213"/>
      <c r="MQL935" s="213"/>
      <c r="MQM935" s="213"/>
      <c r="MQN935" s="213"/>
      <c r="MQO935" s="213"/>
      <c r="MQP935" s="213"/>
      <c r="MQQ935" s="213"/>
      <c r="MQR935" s="213"/>
      <c r="MQS935" s="213"/>
      <c r="MQT935" s="213"/>
      <c r="MQU935" s="213"/>
      <c r="MQV935" s="213"/>
      <c r="MQW935" s="213"/>
      <c r="MQX935" s="213"/>
      <c r="MQY935" s="213"/>
      <c r="MQZ935" s="213"/>
      <c r="MRA935" s="213"/>
      <c r="MRB935" s="213"/>
      <c r="MRC935" s="213"/>
      <c r="MRD935" s="213"/>
      <c r="MRE935" s="213"/>
      <c r="MRF935" s="213"/>
      <c r="MRG935" s="213"/>
      <c r="MRH935" s="213"/>
      <c r="MRI935" s="213"/>
      <c r="MRJ935" s="213"/>
      <c r="MRK935" s="213"/>
      <c r="MRL935" s="213"/>
      <c r="MRM935" s="213"/>
      <c r="MRN935" s="213"/>
      <c r="MRO935" s="213"/>
      <c r="MRP935" s="213"/>
      <c r="MRQ935" s="213"/>
      <c r="MRR935" s="213"/>
      <c r="MRS935" s="213"/>
      <c r="MRT935" s="213"/>
      <c r="MRU935" s="213"/>
      <c r="MRV935" s="213"/>
      <c r="MRW935" s="213"/>
      <c r="MRX935" s="213"/>
      <c r="MRY935" s="213"/>
      <c r="MRZ935" s="213"/>
      <c r="MSA935" s="213"/>
      <c r="MSB935" s="213"/>
      <c r="MSC935" s="213"/>
      <c r="MSD935" s="213"/>
      <c r="MSE935" s="213"/>
      <c r="MSF935" s="213"/>
      <c r="MSG935" s="213"/>
      <c r="MSH935" s="213"/>
      <c r="MSI935" s="213"/>
      <c r="MSJ935" s="213"/>
      <c r="MSK935" s="213"/>
      <c r="MSL935" s="213"/>
      <c r="MSM935" s="213"/>
      <c r="MSN935" s="213"/>
      <c r="MSO935" s="213"/>
      <c r="MSP935" s="213"/>
      <c r="MSQ935" s="213"/>
      <c r="MSR935" s="213"/>
      <c r="MSS935" s="213"/>
      <c r="MST935" s="213"/>
      <c r="MSU935" s="213"/>
      <c r="MSV935" s="213"/>
      <c r="MSW935" s="213"/>
      <c r="MSX935" s="213"/>
      <c r="MSY935" s="213"/>
      <c r="MSZ935" s="213"/>
      <c r="MTA935" s="213"/>
      <c r="MTB935" s="213"/>
      <c r="MTC935" s="213"/>
      <c r="MTD935" s="213"/>
      <c r="MTE935" s="213"/>
      <c r="MTF935" s="213"/>
      <c r="MTG935" s="213"/>
      <c r="MTH935" s="213"/>
      <c r="MTI935" s="213"/>
      <c r="MTJ935" s="213"/>
      <c r="MTK935" s="213"/>
      <c r="MTL935" s="213"/>
      <c r="MTM935" s="213"/>
      <c r="MTN935" s="213"/>
      <c r="MTO935" s="213"/>
      <c r="MTP935" s="213"/>
      <c r="MTQ935" s="213"/>
      <c r="MTR935" s="213"/>
      <c r="MTS935" s="213"/>
      <c r="MTT935" s="213"/>
      <c r="MTU935" s="213"/>
      <c r="MTV935" s="213"/>
      <c r="MTW935" s="213"/>
      <c r="MTX935" s="213"/>
      <c r="MTY935" s="213"/>
      <c r="MTZ935" s="213"/>
      <c r="MUA935" s="213"/>
      <c r="MUB935" s="213"/>
      <c r="MUC935" s="213"/>
      <c r="MUD935" s="213"/>
      <c r="MUE935" s="213"/>
      <c r="MUF935" s="213"/>
      <c r="MUG935" s="213"/>
      <c r="MUH935" s="213"/>
      <c r="MUI935" s="213"/>
      <c r="MUJ935" s="213"/>
      <c r="MUK935" s="213"/>
      <c r="MUL935" s="213"/>
      <c r="MUM935" s="213"/>
      <c r="MUN935" s="213"/>
      <c r="MUO935" s="213"/>
      <c r="MUP935" s="213"/>
      <c r="MUQ935" s="213"/>
      <c r="MUR935" s="213"/>
      <c r="MUS935" s="213"/>
      <c r="MUT935" s="213"/>
      <c r="MUU935" s="213"/>
      <c r="MUV935" s="213"/>
      <c r="MUW935" s="213"/>
      <c r="MUX935" s="213"/>
      <c r="MUY935" s="213"/>
      <c r="MUZ935" s="213"/>
      <c r="MVA935" s="213"/>
      <c r="MVB935" s="213"/>
      <c r="MVC935" s="213"/>
      <c r="MVD935" s="213"/>
      <c r="MVE935" s="213"/>
      <c r="MVF935" s="213"/>
      <c r="MVG935" s="213"/>
      <c r="MVH935" s="213"/>
      <c r="MVI935" s="213"/>
      <c r="MVJ935" s="213"/>
      <c r="MVK935" s="213"/>
      <c r="MVL935" s="213"/>
      <c r="MVM935" s="213"/>
      <c r="MVN935" s="213"/>
      <c r="MVO935" s="213"/>
      <c r="MVP935" s="213"/>
      <c r="MVQ935" s="213"/>
      <c r="MVR935" s="213"/>
      <c r="MVS935" s="213"/>
      <c r="MVT935" s="213"/>
      <c r="MVU935" s="213"/>
      <c r="MVV935" s="213"/>
      <c r="MVW935" s="213"/>
      <c r="MVX935" s="213"/>
      <c r="MVY935" s="213"/>
      <c r="MVZ935" s="213"/>
      <c r="MWA935" s="213"/>
      <c r="MWB935" s="213"/>
      <c r="MWC935" s="213"/>
      <c r="MWD935" s="213"/>
      <c r="MWE935" s="213"/>
      <c r="MWF935" s="213"/>
      <c r="MWG935" s="213"/>
      <c r="MWH935" s="213"/>
      <c r="MWI935" s="213"/>
      <c r="MWJ935" s="213"/>
      <c r="MWK935" s="213"/>
      <c r="MWL935" s="213"/>
      <c r="MWM935" s="213"/>
      <c r="MWN935" s="213"/>
      <c r="MWO935" s="213"/>
      <c r="MWP935" s="213"/>
      <c r="MWQ935" s="213"/>
      <c r="MWR935" s="213"/>
      <c r="MWS935" s="213"/>
      <c r="MWT935" s="213"/>
      <c r="MWU935" s="213"/>
      <c r="MWV935" s="213"/>
      <c r="MWW935" s="213"/>
      <c r="MWX935" s="213"/>
      <c r="MWY935" s="213"/>
      <c r="MWZ935" s="213"/>
      <c r="MXA935" s="213"/>
      <c r="MXB935" s="213"/>
      <c r="MXC935" s="213"/>
      <c r="MXD935" s="213"/>
      <c r="MXE935" s="213"/>
      <c r="MXF935" s="213"/>
      <c r="MXG935" s="213"/>
      <c r="MXH935" s="213"/>
      <c r="MXI935" s="213"/>
      <c r="MXJ935" s="213"/>
      <c r="MXK935" s="213"/>
      <c r="MXL935" s="213"/>
      <c r="MXM935" s="213"/>
      <c r="MXN935" s="213"/>
      <c r="MXO935" s="213"/>
      <c r="MXP935" s="213"/>
      <c r="MXQ935" s="213"/>
      <c r="MXR935" s="213"/>
      <c r="MXS935" s="213"/>
      <c r="MXT935" s="213"/>
      <c r="MXU935" s="213"/>
      <c r="MXV935" s="213"/>
      <c r="MXW935" s="213"/>
      <c r="MXX935" s="213"/>
      <c r="MXY935" s="213"/>
      <c r="MXZ935" s="213"/>
      <c r="MYA935" s="213"/>
      <c r="MYB935" s="213"/>
      <c r="MYC935" s="213"/>
      <c r="MYD935" s="213"/>
      <c r="MYE935" s="213"/>
      <c r="MYF935" s="213"/>
      <c r="MYG935" s="213"/>
      <c r="MYH935" s="213"/>
      <c r="MYI935" s="213"/>
      <c r="MYJ935" s="213"/>
      <c r="MYK935" s="213"/>
      <c r="MYL935" s="213"/>
      <c r="MYM935" s="213"/>
      <c r="MYN935" s="213"/>
      <c r="MYO935" s="213"/>
      <c r="MYP935" s="213"/>
      <c r="MYQ935" s="213"/>
      <c r="MYR935" s="213"/>
      <c r="MYS935" s="213"/>
      <c r="MYT935" s="213"/>
      <c r="MYU935" s="213"/>
      <c r="MYV935" s="213"/>
      <c r="MYW935" s="213"/>
      <c r="MYX935" s="213"/>
      <c r="MYY935" s="213"/>
      <c r="MYZ935" s="213"/>
      <c r="MZA935" s="213"/>
      <c r="MZB935" s="213"/>
      <c r="MZC935" s="213"/>
      <c r="MZD935" s="213"/>
      <c r="MZE935" s="213"/>
      <c r="MZF935" s="213"/>
      <c r="MZG935" s="213"/>
      <c r="MZH935" s="213"/>
      <c r="MZI935" s="213"/>
      <c r="MZJ935" s="213"/>
      <c r="MZK935" s="213"/>
      <c r="MZL935" s="213"/>
      <c r="MZM935" s="213"/>
      <c r="MZN935" s="213"/>
      <c r="MZO935" s="213"/>
      <c r="MZP935" s="213"/>
      <c r="MZQ935" s="213"/>
      <c r="MZR935" s="213"/>
      <c r="MZS935" s="213"/>
      <c r="MZT935" s="213"/>
      <c r="MZU935" s="213"/>
      <c r="MZV935" s="213"/>
      <c r="MZW935" s="213"/>
      <c r="MZX935" s="213"/>
      <c r="MZY935" s="213"/>
      <c r="MZZ935" s="213"/>
      <c r="NAA935" s="213"/>
      <c r="NAB935" s="213"/>
      <c r="NAC935" s="213"/>
      <c r="NAD935" s="213"/>
      <c r="NAE935" s="213"/>
      <c r="NAF935" s="213"/>
      <c r="NAG935" s="213"/>
      <c r="NAH935" s="213"/>
      <c r="NAI935" s="213"/>
      <c r="NAJ935" s="213"/>
      <c r="NAK935" s="213"/>
      <c r="NAL935" s="213"/>
      <c r="NAM935" s="213"/>
      <c r="NAN935" s="213"/>
      <c r="NAO935" s="213"/>
      <c r="NAP935" s="213"/>
      <c r="NAQ935" s="213"/>
      <c r="NAR935" s="213"/>
      <c r="NAS935" s="213"/>
      <c r="NAT935" s="213"/>
      <c r="NAU935" s="213"/>
      <c r="NAV935" s="213"/>
      <c r="NAW935" s="213"/>
      <c r="NAX935" s="213"/>
      <c r="NAY935" s="213"/>
      <c r="NAZ935" s="213"/>
      <c r="NBA935" s="213"/>
      <c r="NBB935" s="213"/>
      <c r="NBC935" s="213"/>
      <c r="NBD935" s="213"/>
      <c r="NBE935" s="213"/>
      <c r="NBF935" s="213"/>
      <c r="NBG935" s="213"/>
      <c r="NBH935" s="213"/>
      <c r="NBI935" s="213"/>
      <c r="NBJ935" s="213"/>
      <c r="NBK935" s="213"/>
      <c r="NBL935" s="213"/>
      <c r="NBM935" s="213"/>
      <c r="NBN935" s="213"/>
      <c r="NBO935" s="213"/>
      <c r="NBP935" s="213"/>
      <c r="NBQ935" s="213"/>
      <c r="NBR935" s="213"/>
      <c r="NBS935" s="213"/>
      <c r="NBT935" s="213"/>
      <c r="NBU935" s="213"/>
      <c r="NBV935" s="213"/>
      <c r="NBW935" s="213"/>
      <c r="NBX935" s="213"/>
      <c r="NBY935" s="213"/>
      <c r="NBZ935" s="213"/>
      <c r="NCA935" s="213"/>
      <c r="NCB935" s="213"/>
      <c r="NCC935" s="213"/>
      <c r="NCD935" s="213"/>
      <c r="NCE935" s="213"/>
      <c r="NCF935" s="213"/>
      <c r="NCG935" s="213"/>
      <c r="NCH935" s="213"/>
      <c r="NCI935" s="213"/>
      <c r="NCJ935" s="213"/>
      <c r="NCK935" s="213"/>
      <c r="NCL935" s="213"/>
      <c r="NCM935" s="213"/>
      <c r="NCN935" s="213"/>
      <c r="NCO935" s="213"/>
      <c r="NCP935" s="213"/>
      <c r="NCQ935" s="213"/>
      <c r="NCR935" s="213"/>
      <c r="NCS935" s="213"/>
      <c r="NCT935" s="213"/>
      <c r="NCU935" s="213"/>
      <c r="NCV935" s="213"/>
      <c r="NCW935" s="213"/>
      <c r="NCX935" s="213"/>
      <c r="NCY935" s="213"/>
      <c r="NCZ935" s="213"/>
      <c r="NDA935" s="213"/>
      <c r="NDB935" s="213"/>
      <c r="NDC935" s="213"/>
      <c r="NDD935" s="213"/>
      <c r="NDE935" s="213"/>
      <c r="NDF935" s="213"/>
      <c r="NDG935" s="213"/>
      <c r="NDH935" s="213"/>
      <c r="NDI935" s="213"/>
      <c r="NDJ935" s="213"/>
      <c r="NDK935" s="213"/>
      <c r="NDL935" s="213"/>
      <c r="NDM935" s="213"/>
      <c r="NDN935" s="213"/>
      <c r="NDO935" s="213"/>
      <c r="NDP935" s="213"/>
      <c r="NDQ935" s="213"/>
      <c r="NDR935" s="213"/>
      <c r="NDS935" s="213"/>
      <c r="NDT935" s="213"/>
      <c r="NDU935" s="213"/>
      <c r="NDV935" s="213"/>
      <c r="NDW935" s="213"/>
      <c r="NDX935" s="213"/>
      <c r="NDY935" s="213"/>
      <c r="NDZ935" s="213"/>
      <c r="NEA935" s="213"/>
      <c r="NEB935" s="213"/>
      <c r="NEC935" s="213"/>
      <c r="NED935" s="213"/>
      <c r="NEE935" s="213"/>
      <c r="NEF935" s="213"/>
      <c r="NEG935" s="213"/>
      <c r="NEH935" s="213"/>
      <c r="NEI935" s="213"/>
      <c r="NEJ935" s="213"/>
      <c r="NEK935" s="213"/>
      <c r="NEL935" s="213"/>
      <c r="NEM935" s="213"/>
      <c r="NEN935" s="213"/>
      <c r="NEO935" s="213"/>
      <c r="NEP935" s="213"/>
      <c r="NEQ935" s="213"/>
      <c r="NER935" s="213"/>
      <c r="NES935" s="213"/>
      <c r="NET935" s="213"/>
      <c r="NEU935" s="213"/>
      <c r="NEV935" s="213"/>
      <c r="NEW935" s="213"/>
      <c r="NEX935" s="213"/>
      <c r="NEY935" s="213"/>
      <c r="NEZ935" s="213"/>
      <c r="NFA935" s="213"/>
      <c r="NFB935" s="213"/>
      <c r="NFC935" s="213"/>
      <c r="NFD935" s="213"/>
      <c r="NFE935" s="213"/>
      <c r="NFF935" s="213"/>
      <c r="NFG935" s="213"/>
      <c r="NFH935" s="213"/>
      <c r="NFI935" s="213"/>
      <c r="NFJ935" s="213"/>
      <c r="NFK935" s="213"/>
      <c r="NFL935" s="213"/>
      <c r="NFM935" s="213"/>
      <c r="NFN935" s="213"/>
      <c r="NFO935" s="213"/>
      <c r="NFP935" s="213"/>
      <c r="NFQ935" s="213"/>
      <c r="NFR935" s="213"/>
      <c r="NFS935" s="213"/>
      <c r="NFT935" s="213"/>
      <c r="NFU935" s="213"/>
      <c r="NFV935" s="213"/>
      <c r="NFW935" s="213"/>
      <c r="NFX935" s="213"/>
      <c r="NFY935" s="213"/>
      <c r="NFZ935" s="213"/>
      <c r="NGA935" s="213"/>
      <c r="NGB935" s="213"/>
      <c r="NGC935" s="213"/>
      <c r="NGD935" s="213"/>
      <c r="NGE935" s="213"/>
      <c r="NGF935" s="213"/>
      <c r="NGG935" s="213"/>
      <c r="NGH935" s="213"/>
      <c r="NGI935" s="213"/>
      <c r="NGJ935" s="213"/>
      <c r="NGK935" s="213"/>
      <c r="NGL935" s="213"/>
      <c r="NGM935" s="213"/>
      <c r="NGN935" s="213"/>
      <c r="NGO935" s="213"/>
      <c r="NGP935" s="213"/>
      <c r="NGQ935" s="213"/>
      <c r="NGR935" s="213"/>
      <c r="NGS935" s="213"/>
      <c r="NGT935" s="213"/>
      <c r="NGU935" s="213"/>
      <c r="NGV935" s="213"/>
      <c r="NGW935" s="213"/>
      <c r="NGX935" s="213"/>
      <c r="NGY935" s="213"/>
      <c r="NGZ935" s="213"/>
      <c r="NHA935" s="213"/>
      <c r="NHB935" s="213"/>
      <c r="NHC935" s="213"/>
      <c r="NHD935" s="213"/>
      <c r="NHE935" s="213"/>
      <c r="NHF935" s="213"/>
      <c r="NHG935" s="213"/>
      <c r="NHH935" s="213"/>
      <c r="NHI935" s="213"/>
      <c r="NHJ935" s="213"/>
      <c r="NHK935" s="213"/>
      <c r="NHL935" s="213"/>
      <c r="NHM935" s="213"/>
      <c r="NHN935" s="213"/>
      <c r="NHO935" s="213"/>
      <c r="NHP935" s="213"/>
      <c r="NHQ935" s="213"/>
      <c r="NHR935" s="213"/>
      <c r="NHS935" s="213"/>
      <c r="NHT935" s="213"/>
      <c r="NHU935" s="213"/>
      <c r="NHV935" s="213"/>
      <c r="NHW935" s="213"/>
      <c r="NHX935" s="213"/>
      <c r="NHY935" s="213"/>
      <c r="NHZ935" s="213"/>
      <c r="NIA935" s="213"/>
      <c r="NIB935" s="213"/>
      <c r="NIC935" s="213"/>
      <c r="NID935" s="213"/>
      <c r="NIE935" s="213"/>
      <c r="NIF935" s="213"/>
      <c r="NIG935" s="213"/>
      <c r="NIH935" s="213"/>
      <c r="NII935" s="213"/>
      <c r="NIJ935" s="213"/>
      <c r="NIK935" s="213"/>
      <c r="NIL935" s="213"/>
      <c r="NIM935" s="213"/>
      <c r="NIN935" s="213"/>
      <c r="NIO935" s="213"/>
      <c r="NIP935" s="213"/>
      <c r="NIQ935" s="213"/>
      <c r="NIR935" s="213"/>
      <c r="NIS935" s="213"/>
      <c r="NIT935" s="213"/>
      <c r="NIU935" s="213"/>
      <c r="NIV935" s="213"/>
      <c r="NIW935" s="213"/>
      <c r="NIX935" s="213"/>
      <c r="NIY935" s="213"/>
      <c r="NIZ935" s="213"/>
      <c r="NJA935" s="213"/>
      <c r="NJB935" s="213"/>
      <c r="NJC935" s="213"/>
      <c r="NJD935" s="213"/>
      <c r="NJE935" s="213"/>
      <c r="NJF935" s="213"/>
      <c r="NJG935" s="213"/>
      <c r="NJH935" s="213"/>
      <c r="NJI935" s="213"/>
      <c r="NJJ935" s="213"/>
      <c r="NJK935" s="213"/>
      <c r="NJL935" s="213"/>
      <c r="NJM935" s="213"/>
      <c r="NJN935" s="213"/>
      <c r="NJO935" s="213"/>
      <c r="NJP935" s="213"/>
      <c r="NJQ935" s="213"/>
      <c r="NJR935" s="213"/>
      <c r="NJS935" s="213"/>
      <c r="NJT935" s="213"/>
      <c r="NJU935" s="213"/>
      <c r="NJV935" s="213"/>
      <c r="NJW935" s="213"/>
      <c r="NJX935" s="213"/>
      <c r="NJY935" s="213"/>
      <c r="NJZ935" s="213"/>
      <c r="NKA935" s="213"/>
      <c r="NKB935" s="213"/>
      <c r="NKC935" s="213"/>
      <c r="NKD935" s="213"/>
      <c r="NKE935" s="213"/>
      <c r="NKF935" s="213"/>
      <c r="NKG935" s="213"/>
      <c r="NKH935" s="213"/>
      <c r="NKI935" s="213"/>
      <c r="NKJ935" s="213"/>
      <c r="NKK935" s="213"/>
      <c r="NKL935" s="213"/>
      <c r="NKM935" s="213"/>
      <c r="NKN935" s="213"/>
      <c r="NKO935" s="213"/>
      <c r="NKP935" s="213"/>
      <c r="NKQ935" s="213"/>
      <c r="NKR935" s="213"/>
      <c r="NKS935" s="213"/>
      <c r="NKT935" s="213"/>
      <c r="NKU935" s="213"/>
      <c r="NKV935" s="213"/>
      <c r="NKW935" s="213"/>
      <c r="NKX935" s="213"/>
      <c r="NKY935" s="213"/>
      <c r="NKZ935" s="213"/>
      <c r="NLA935" s="213"/>
      <c r="NLB935" s="213"/>
      <c r="NLC935" s="213"/>
      <c r="NLD935" s="213"/>
      <c r="NLE935" s="213"/>
      <c r="NLF935" s="213"/>
      <c r="NLG935" s="213"/>
      <c r="NLH935" s="213"/>
      <c r="NLI935" s="213"/>
      <c r="NLJ935" s="213"/>
      <c r="NLK935" s="213"/>
      <c r="NLL935" s="213"/>
      <c r="NLM935" s="213"/>
      <c r="NLN935" s="213"/>
      <c r="NLO935" s="213"/>
      <c r="NLP935" s="213"/>
      <c r="NLQ935" s="213"/>
      <c r="NLR935" s="213"/>
      <c r="NLS935" s="213"/>
      <c r="NLT935" s="213"/>
      <c r="NLU935" s="213"/>
      <c r="NLV935" s="213"/>
      <c r="NLW935" s="213"/>
      <c r="NLX935" s="213"/>
      <c r="NLY935" s="213"/>
      <c r="NLZ935" s="213"/>
      <c r="NMA935" s="213"/>
      <c r="NMB935" s="213"/>
      <c r="NMC935" s="213"/>
      <c r="NMD935" s="213"/>
      <c r="NME935" s="213"/>
      <c r="NMF935" s="213"/>
      <c r="NMG935" s="213"/>
      <c r="NMH935" s="213"/>
      <c r="NMI935" s="213"/>
      <c r="NMJ935" s="213"/>
      <c r="NMK935" s="213"/>
      <c r="NML935" s="213"/>
      <c r="NMM935" s="213"/>
      <c r="NMN935" s="213"/>
      <c r="NMO935" s="213"/>
      <c r="NMP935" s="213"/>
      <c r="NMQ935" s="213"/>
      <c r="NMR935" s="213"/>
      <c r="NMS935" s="213"/>
      <c r="NMT935" s="213"/>
      <c r="NMU935" s="213"/>
      <c r="NMV935" s="213"/>
      <c r="NMW935" s="213"/>
      <c r="NMX935" s="213"/>
      <c r="NMY935" s="213"/>
      <c r="NMZ935" s="213"/>
      <c r="NNA935" s="213"/>
      <c r="NNB935" s="213"/>
      <c r="NNC935" s="213"/>
      <c r="NND935" s="213"/>
      <c r="NNE935" s="213"/>
      <c r="NNF935" s="213"/>
      <c r="NNG935" s="213"/>
      <c r="NNH935" s="213"/>
      <c r="NNI935" s="213"/>
      <c r="NNJ935" s="213"/>
      <c r="NNK935" s="213"/>
      <c r="NNL935" s="213"/>
      <c r="NNM935" s="213"/>
      <c r="NNN935" s="213"/>
      <c r="NNO935" s="213"/>
      <c r="NNP935" s="213"/>
      <c r="NNQ935" s="213"/>
      <c r="NNR935" s="213"/>
      <c r="NNS935" s="213"/>
      <c r="NNT935" s="213"/>
      <c r="NNU935" s="213"/>
      <c r="NNV935" s="213"/>
      <c r="NNW935" s="213"/>
      <c r="NNX935" s="213"/>
      <c r="NNY935" s="213"/>
      <c r="NNZ935" s="213"/>
      <c r="NOA935" s="213"/>
      <c r="NOB935" s="213"/>
      <c r="NOC935" s="213"/>
      <c r="NOD935" s="213"/>
      <c r="NOE935" s="213"/>
      <c r="NOF935" s="213"/>
      <c r="NOG935" s="213"/>
      <c r="NOH935" s="213"/>
      <c r="NOI935" s="213"/>
      <c r="NOJ935" s="213"/>
      <c r="NOK935" s="213"/>
      <c r="NOL935" s="213"/>
      <c r="NOM935" s="213"/>
      <c r="NON935" s="213"/>
      <c r="NOO935" s="213"/>
      <c r="NOP935" s="213"/>
      <c r="NOQ935" s="213"/>
      <c r="NOR935" s="213"/>
      <c r="NOS935" s="213"/>
      <c r="NOT935" s="213"/>
      <c r="NOU935" s="213"/>
      <c r="NOV935" s="213"/>
      <c r="NOW935" s="213"/>
      <c r="NOX935" s="213"/>
      <c r="NOY935" s="213"/>
      <c r="NOZ935" s="213"/>
      <c r="NPA935" s="213"/>
      <c r="NPB935" s="213"/>
      <c r="NPC935" s="213"/>
      <c r="NPD935" s="213"/>
      <c r="NPE935" s="213"/>
      <c r="NPF935" s="213"/>
      <c r="NPG935" s="213"/>
      <c r="NPH935" s="213"/>
      <c r="NPI935" s="213"/>
      <c r="NPJ935" s="213"/>
      <c r="NPK935" s="213"/>
      <c r="NPL935" s="213"/>
      <c r="NPM935" s="213"/>
      <c r="NPN935" s="213"/>
      <c r="NPO935" s="213"/>
      <c r="NPP935" s="213"/>
      <c r="NPQ935" s="213"/>
      <c r="NPR935" s="213"/>
      <c r="NPS935" s="213"/>
      <c r="NPT935" s="213"/>
      <c r="NPU935" s="213"/>
      <c r="NPV935" s="213"/>
      <c r="NPW935" s="213"/>
      <c r="NPX935" s="213"/>
      <c r="NPY935" s="213"/>
      <c r="NPZ935" s="213"/>
      <c r="NQA935" s="213"/>
      <c r="NQB935" s="213"/>
      <c r="NQC935" s="213"/>
      <c r="NQD935" s="213"/>
      <c r="NQE935" s="213"/>
      <c r="NQF935" s="213"/>
      <c r="NQG935" s="213"/>
      <c r="NQH935" s="213"/>
      <c r="NQI935" s="213"/>
      <c r="NQJ935" s="213"/>
      <c r="NQK935" s="213"/>
      <c r="NQL935" s="213"/>
      <c r="NQM935" s="213"/>
      <c r="NQN935" s="213"/>
      <c r="NQO935" s="213"/>
      <c r="NQP935" s="213"/>
      <c r="NQQ935" s="213"/>
      <c r="NQR935" s="213"/>
      <c r="NQS935" s="213"/>
      <c r="NQT935" s="213"/>
      <c r="NQU935" s="213"/>
      <c r="NQV935" s="213"/>
      <c r="NQW935" s="213"/>
      <c r="NQX935" s="213"/>
      <c r="NQY935" s="213"/>
      <c r="NQZ935" s="213"/>
      <c r="NRA935" s="213"/>
      <c r="NRB935" s="213"/>
      <c r="NRC935" s="213"/>
      <c r="NRD935" s="213"/>
      <c r="NRE935" s="213"/>
      <c r="NRF935" s="213"/>
      <c r="NRG935" s="213"/>
      <c r="NRH935" s="213"/>
      <c r="NRI935" s="213"/>
      <c r="NRJ935" s="213"/>
      <c r="NRK935" s="213"/>
      <c r="NRL935" s="213"/>
      <c r="NRM935" s="213"/>
      <c r="NRN935" s="213"/>
      <c r="NRO935" s="213"/>
      <c r="NRP935" s="213"/>
      <c r="NRQ935" s="213"/>
      <c r="NRR935" s="213"/>
      <c r="NRS935" s="213"/>
      <c r="NRT935" s="213"/>
      <c r="NRU935" s="213"/>
      <c r="NRV935" s="213"/>
      <c r="NRW935" s="213"/>
      <c r="NRX935" s="213"/>
      <c r="NRY935" s="213"/>
      <c r="NRZ935" s="213"/>
      <c r="NSA935" s="213"/>
      <c r="NSB935" s="213"/>
      <c r="NSC935" s="213"/>
      <c r="NSD935" s="213"/>
      <c r="NSE935" s="213"/>
      <c r="NSF935" s="213"/>
      <c r="NSG935" s="213"/>
      <c r="NSH935" s="213"/>
      <c r="NSI935" s="213"/>
      <c r="NSJ935" s="213"/>
      <c r="NSK935" s="213"/>
      <c r="NSL935" s="213"/>
      <c r="NSM935" s="213"/>
      <c r="NSN935" s="213"/>
      <c r="NSO935" s="213"/>
      <c r="NSP935" s="213"/>
      <c r="NSQ935" s="213"/>
      <c r="NSR935" s="213"/>
      <c r="NSS935" s="213"/>
      <c r="NST935" s="213"/>
      <c r="NSU935" s="213"/>
      <c r="NSV935" s="213"/>
      <c r="NSW935" s="213"/>
      <c r="NSX935" s="213"/>
      <c r="NSY935" s="213"/>
      <c r="NSZ935" s="213"/>
      <c r="NTA935" s="213"/>
      <c r="NTB935" s="213"/>
      <c r="NTC935" s="213"/>
      <c r="NTD935" s="213"/>
      <c r="NTE935" s="213"/>
      <c r="NTF935" s="213"/>
      <c r="NTG935" s="213"/>
      <c r="NTH935" s="213"/>
      <c r="NTI935" s="213"/>
      <c r="NTJ935" s="213"/>
      <c r="NTK935" s="213"/>
      <c r="NTL935" s="213"/>
      <c r="NTM935" s="213"/>
      <c r="NTN935" s="213"/>
      <c r="NTO935" s="213"/>
      <c r="NTP935" s="213"/>
      <c r="NTQ935" s="213"/>
      <c r="NTR935" s="213"/>
      <c r="NTS935" s="213"/>
      <c r="NTT935" s="213"/>
      <c r="NTU935" s="213"/>
      <c r="NTV935" s="213"/>
      <c r="NTW935" s="213"/>
      <c r="NTX935" s="213"/>
      <c r="NTY935" s="213"/>
      <c r="NTZ935" s="213"/>
      <c r="NUA935" s="213"/>
      <c r="NUB935" s="213"/>
      <c r="NUC935" s="213"/>
      <c r="NUD935" s="213"/>
      <c r="NUE935" s="213"/>
      <c r="NUF935" s="213"/>
      <c r="NUG935" s="213"/>
      <c r="NUH935" s="213"/>
      <c r="NUI935" s="213"/>
      <c r="NUJ935" s="213"/>
      <c r="NUK935" s="213"/>
      <c r="NUL935" s="213"/>
      <c r="NUM935" s="213"/>
      <c r="NUN935" s="213"/>
      <c r="NUO935" s="213"/>
      <c r="NUP935" s="213"/>
      <c r="NUQ935" s="213"/>
      <c r="NUR935" s="213"/>
      <c r="NUS935" s="213"/>
      <c r="NUT935" s="213"/>
      <c r="NUU935" s="213"/>
      <c r="NUV935" s="213"/>
      <c r="NUW935" s="213"/>
      <c r="NUX935" s="213"/>
      <c r="NUY935" s="213"/>
      <c r="NUZ935" s="213"/>
      <c r="NVA935" s="213"/>
      <c r="NVB935" s="213"/>
      <c r="NVC935" s="213"/>
      <c r="NVD935" s="213"/>
      <c r="NVE935" s="213"/>
      <c r="NVF935" s="213"/>
      <c r="NVG935" s="213"/>
      <c r="NVH935" s="213"/>
      <c r="NVI935" s="213"/>
      <c r="NVJ935" s="213"/>
      <c r="NVK935" s="213"/>
      <c r="NVL935" s="213"/>
      <c r="NVM935" s="213"/>
      <c r="NVN935" s="213"/>
      <c r="NVO935" s="213"/>
      <c r="NVP935" s="213"/>
      <c r="NVQ935" s="213"/>
      <c r="NVR935" s="213"/>
      <c r="NVS935" s="213"/>
      <c r="NVT935" s="213"/>
      <c r="NVU935" s="213"/>
      <c r="NVV935" s="213"/>
      <c r="NVW935" s="213"/>
      <c r="NVX935" s="213"/>
      <c r="NVY935" s="213"/>
      <c r="NVZ935" s="213"/>
      <c r="NWA935" s="213"/>
      <c r="NWB935" s="213"/>
      <c r="NWC935" s="213"/>
      <c r="NWD935" s="213"/>
      <c r="NWE935" s="213"/>
      <c r="NWF935" s="213"/>
      <c r="NWG935" s="213"/>
      <c r="NWH935" s="213"/>
      <c r="NWI935" s="213"/>
      <c r="NWJ935" s="213"/>
      <c r="NWK935" s="213"/>
      <c r="NWL935" s="213"/>
      <c r="NWM935" s="213"/>
      <c r="NWN935" s="213"/>
      <c r="NWO935" s="213"/>
      <c r="NWP935" s="213"/>
      <c r="NWQ935" s="213"/>
      <c r="NWR935" s="213"/>
      <c r="NWS935" s="213"/>
      <c r="NWT935" s="213"/>
      <c r="NWU935" s="213"/>
      <c r="NWV935" s="213"/>
      <c r="NWW935" s="213"/>
      <c r="NWX935" s="213"/>
      <c r="NWY935" s="213"/>
      <c r="NWZ935" s="213"/>
      <c r="NXA935" s="213"/>
      <c r="NXB935" s="213"/>
      <c r="NXC935" s="213"/>
      <c r="NXD935" s="213"/>
      <c r="NXE935" s="213"/>
      <c r="NXF935" s="213"/>
      <c r="NXG935" s="213"/>
      <c r="NXH935" s="213"/>
      <c r="NXI935" s="213"/>
      <c r="NXJ935" s="213"/>
      <c r="NXK935" s="213"/>
      <c r="NXL935" s="213"/>
      <c r="NXM935" s="213"/>
      <c r="NXN935" s="213"/>
      <c r="NXO935" s="213"/>
      <c r="NXP935" s="213"/>
      <c r="NXQ935" s="213"/>
      <c r="NXR935" s="213"/>
      <c r="NXS935" s="213"/>
      <c r="NXT935" s="213"/>
      <c r="NXU935" s="213"/>
      <c r="NXV935" s="213"/>
      <c r="NXW935" s="213"/>
      <c r="NXX935" s="213"/>
      <c r="NXY935" s="213"/>
      <c r="NXZ935" s="213"/>
      <c r="NYA935" s="213"/>
      <c r="NYB935" s="213"/>
      <c r="NYC935" s="213"/>
      <c r="NYD935" s="213"/>
      <c r="NYE935" s="213"/>
      <c r="NYF935" s="213"/>
      <c r="NYG935" s="213"/>
      <c r="NYH935" s="213"/>
      <c r="NYI935" s="213"/>
      <c r="NYJ935" s="213"/>
      <c r="NYK935" s="213"/>
      <c r="NYL935" s="213"/>
      <c r="NYM935" s="213"/>
      <c r="NYN935" s="213"/>
      <c r="NYO935" s="213"/>
      <c r="NYP935" s="213"/>
      <c r="NYQ935" s="213"/>
      <c r="NYR935" s="213"/>
      <c r="NYS935" s="213"/>
      <c r="NYT935" s="213"/>
      <c r="NYU935" s="213"/>
      <c r="NYV935" s="213"/>
      <c r="NYW935" s="213"/>
      <c r="NYX935" s="213"/>
      <c r="NYY935" s="213"/>
      <c r="NYZ935" s="213"/>
      <c r="NZA935" s="213"/>
      <c r="NZB935" s="213"/>
      <c r="NZC935" s="213"/>
      <c r="NZD935" s="213"/>
      <c r="NZE935" s="213"/>
      <c r="NZF935" s="213"/>
      <c r="NZG935" s="213"/>
      <c r="NZH935" s="213"/>
      <c r="NZI935" s="213"/>
      <c r="NZJ935" s="213"/>
      <c r="NZK935" s="213"/>
      <c r="NZL935" s="213"/>
      <c r="NZM935" s="213"/>
      <c r="NZN935" s="213"/>
      <c r="NZO935" s="213"/>
      <c r="NZP935" s="213"/>
      <c r="NZQ935" s="213"/>
      <c r="NZR935" s="213"/>
      <c r="NZS935" s="213"/>
      <c r="NZT935" s="213"/>
      <c r="NZU935" s="213"/>
      <c r="NZV935" s="213"/>
      <c r="NZW935" s="213"/>
      <c r="NZX935" s="213"/>
      <c r="NZY935" s="213"/>
      <c r="NZZ935" s="213"/>
      <c r="OAA935" s="213"/>
      <c r="OAB935" s="213"/>
      <c r="OAC935" s="213"/>
      <c r="OAD935" s="213"/>
      <c r="OAE935" s="213"/>
      <c r="OAF935" s="213"/>
      <c r="OAG935" s="213"/>
      <c r="OAH935" s="213"/>
      <c r="OAI935" s="213"/>
      <c r="OAJ935" s="213"/>
      <c r="OAK935" s="213"/>
      <c r="OAL935" s="213"/>
      <c r="OAM935" s="213"/>
      <c r="OAN935" s="213"/>
      <c r="OAO935" s="213"/>
      <c r="OAP935" s="213"/>
      <c r="OAQ935" s="213"/>
      <c r="OAR935" s="213"/>
      <c r="OAS935" s="213"/>
      <c r="OAT935" s="213"/>
      <c r="OAU935" s="213"/>
      <c r="OAV935" s="213"/>
      <c r="OAW935" s="213"/>
      <c r="OAX935" s="213"/>
      <c r="OAY935" s="213"/>
      <c r="OAZ935" s="213"/>
      <c r="OBA935" s="213"/>
      <c r="OBB935" s="213"/>
      <c r="OBC935" s="213"/>
      <c r="OBD935" s="213"/>
      <c r="OBE935" s="213"/>
      <c r="OBF935" s="213"/>
      <c r="OBG935" s="213"/>
      <c r="OBH935" s="213"/>
      <c r="OBI935" s="213"/>
      <c r="OBJ935" s="213"/>
      <c r="OBK935" s="213"/>
      <c r="OBL935" s="213"/>
      <c r="OBM935" s="213"/>
      <c r="OBN935" s="213"/>
      <c r="OBO935" s="213"/>
      <c r="OBP935" s="213"/>
      <c r="OBQ935" s="213"/>
      <c r="OBR935" s="213"/>
      <c r="OBS935" s="213"/>
      <c r="OBT935" s="213"/>
      <c r="OBU935" s="213"/>
      <c r="OBV935" s="213"/>
      <c r="OBW935" s="213"/>
      <c r="OBX935" s="213"/>
      <c r="OBY935" s="213"/>
      <c r="OBZ935" s="213"/>
      <c r="OCA935" s="213"/>
      <c r="OCB935" s="213"/>
      <c r="OCC935" s="213"/>
      <c r="OCD935" s="213"/>
      <c r="OCE935" s="213"/>
      <c r="OCF935" s="213"/>
      <c r="OCG935" s="213"/>
      <c r="OCH935" s="213"/>
      <c r="OCI935" s="213"/>
      <c r="OCJ935" s="213"/>
      <c r="OCK935" s="213"/>
      <c r="OCL935" s="213"/>
      <c r="OCM935" s="213"/>
      <c r="OCN935" s="213"/>
      <c r="OCO935" s="213"/>
      <c r="OCP935" s="213"/>
      <c r="OCQ935" s="213"/>
      <c r="OCR935" s="213"/>
      <c r="OCS935" s="213"/>
      <c r="OCT935" s="213"/>
      <c r="OCU935" s="213"/>
      <c r="OCV935" s="213"/>
      <c r="OCW935" s="213"/>
      <c r="OCX935" s="213"/>
      <c r="OCY935" s="213"/>
      <c r="OCZ935" s="213"/>
      <c r="ODA935" s="213"/>
      <c r="ODB935" s="213"/>
      <c r="ODC935" s="213"/>
      <c r="ODD935" s="213"/>
      <c r="ODE935" s="213"/>
      <c r="ODF935" s="213"/>
      <c r="ODG935" s="213"/>
      <c r="ODH935" s="213"/>
      <c r="ODI935" s="213"/>
      <c r="ODJ935" s="213"/>
      <c r="ODK935" s="213"/>
      <c r="ODL935" s="213"/>
      <c r="ODM935" s="213"/>
      <c r="ODN935" s="213"/>
      <c r="ODO935" s="213"/>
      <c r="ODP935" s="213"/>
      <c r="ODQ935" s="213"/>
      <c r="ODR935" s="213"/>
      <c r="ODS935" s="213"/>
      <c r="ODT935" s="213"/>
      <c r="ODU935" s="213"/>
      <c r="ODV935" s="213"/>
      <c r="ODW935" s="213"/>
      <c r="ODX935" s="213"/>
      <c r="ODY935" s="213"/>
      <c r="ODZ935" s="213"/>
      <c r="OEA935" s="213"/>
      <c r="OEB935" s="213"/>
      <c r="OEC935" s="213"/>
      <c r="OED935" s="213"/>
      <c r="OEE935" s="213"/>
      <c r="OEF935" s="213"/>
      <c r="OEG935" s="213"/>
      <c r="OEH935" s="213"/>
      <c r="OEI935" s="213"/>
      <c r="OEJ935" s="213"/>
      <c r="OEK935" s="213"/>
      <c r="OEL935" s="213"/>
      <c r="OEM935" s="213"/>
      <c r="OEN935" s="213"/>
      <c r="OEO935" s="213"/>
      <c r="OEP935" s="213"/>
      <c r="OEQ935" s="213"/>
      <c r="OER935" s="213"/>
      <c r="OES935" s="213"/>
      <c r="OET935" s="213"/>
      <c r="OEU935" s="213"/>
      <c r="OEV935" s="213"/>
      <c r="OEW935" s="213"/>
      <c r="OEX935" s="213"/>
      <c r="OEY935" s="213"/>
      <c r="OEZ935" s="213"/>
      <c r="OFA935" s="213"/>
      <c r="OFB935" s="213"/>
      <c r="OFC935" s="213"/>
      <c r="OFD935" s="213"/>
      <c r="OFE935" s="213"/>
      <c r="OFF935" s="213"/>
      <c r="OFG935" s="213"/>
      <c r="OFH935" s="213"/>
      <c r="OFI935" s="213"/>
      <c r="OFJ935" s="213"/>
      <c r="OFK935" s="213"/>
      <c r="OFL935" s="213"/>
      <c r="OFM935" s="213"/>
      <c r="OFN935" s="213"/>
      <c r="OFO935" s="213"/>
      <c r="OFP935" s="213"/>
      <c r="OFQ935" s="213"/>
      <c r="OFR935" s="213"/>
      <c r="OFS935" s="213"/>
      <c r="OFT935" s="213"/>
      <c r="OFU935" s="213"/>
      <c r="OFV935" s="213"/>
      <c r="OFW935" s="213"/>
      <c r="OFX935" s="213"/>
      <c r="OFY935" s="213"/>
      <c r="OFZ935" s="213"/>
      <c r="OGA935" s="213"/>
      <c r="OGB935" s="213"/>
      <c r="OGC935" s="213"/>
      <c r="OGD935" s="213"/>
      <c r="OGE935" s="213"/>
      <c r="OGF935" s="213"/>
      <c r="OGG935" s="213"/>
      <c r="OGH935" s="213"/>
      <c r="OGI935" s="213"/>
      <c r="OGJ935" s="213"/>
      <c r="OGK935" s="213"/>
      <c r="OGL935" s="213"/>
      <c r="OGM935" s="213"/>
      <c r="OGN935" s="213"/>
      <c r="OGO935" s="213"/>
      <c r="OGP935" s="213"/>
      <c r="OGQ935" s="213"/>
      <c r="OGR935" s="213"/>
      <c r="OGS935" s="213"/>
      <c r="OGT935" s="213"/>
      <c r="OGU935" s="213"/>
      <c r="OGV935" s="213"/>
      <c r="OGW935" s="213"/>
      <c r="OGX935" s="213"/>
      <c r="OGY935" s="213"/>
      <c r="OGZ935" s="213"/>
      <c r="OHA935" s="213"/>
      <c r="OHB935" s="213"/>
      <c r="OHC935" s="213"/>
      <c r="OHD935" s="213"/>
      <c r="OHE935" s="213"/>
      <c r="OHF935" s="213"/>
      <c r="OHG935" s="213"/>
      <c r="OHH935" s="213"/>
      <c r="OHI935" s="213"/>
      <c r="OHJ935" s="213"/>
      <c r="OHK935" s="213"/>
      <c r="OHL935" s="213"/>
      <c r="OHM935" s="213"/>
      <c r="OHN935" s="213"/>
      <c r="OHO935" s="213"/>
      <c r="OHP935" s="213"/>
      <c r="OHQ935" s="213"/>
      <c r="OHR935" s="213"/>
      <c r="OHS935" s="213"/>
      <c r="OHT935" s="213"/>
      <c r="OHU935" s="213"/>
      <c r="OHV935" s="213"/>
      <c r="OHW935" s="213"/>
      <c r="OHX935" s="213"/>
      <c r="OHY935" s="213"/>
      <c r="OHZ935" s="213"/>
      <c r="OIA935" s="213"/>
      <c r="OIB935" s="213"/>
      <c r="OIC935" s="213"/>
      <c r="OID935" s="213"/>
      <c r="OIE935" s="213"/>
      <c r="OIF935" s="213"/>
      <c r="OIG935" s="213"/>
      <c r="OIH935" s="213"/>
      <c r="OII935" s="213"/>
      <c r="OIJ935" s="213"/>
      <c r="OIK935" s="213"/>
      <c r="OIL935" s="213"/>
      <c r="OIM935" s="213"/>
      <c r="OIN935" s="213"/>
      <c r="OIO935" s="213"/>
      <c r="OIP935" s="213"/>
      <c r="OIQ935" s="213"/>
      <c r="OIR935" s="213"/>
      <c r="OIS935" s="213"/>
      <c r="OIT935" s="213"/>
      <c r="OIU935" s="213"/>
      <c r="OIV935" s="213"/>
      <c r="OIW935" s="213"/>
      <c r="OIX935" s="213"/>
      <c r="OIY935" s="213"/>
      <c r="OIZ935" s="213"/>
      <c r="OJA935" s="213"/>
      <c r="OJB935" s="213"/>
      <c r="OJC935" s="213"/>
      <c r="OJD935" s="213"/>
      <c r="OJE935" s="213"/>
      <c r="OJF935" s="213"/>
      <c r="OJG935" s="213"/>
      <c r="OJH935" s="213"/>
      <c r="OJI935" s="213"/>
      <c r="OJJ935" s="213"/>
      <c r="OJK935" s="213"/>
      <c r="OJL935" s="213"/>
      <c r="OJM935" s="213"/>
      <c r="OJN935" s="213"/>
      <c r="OJO935" s="213"/>
      <c r="OJP935" s="213"/>
      <c r="OJQ935" s="213"/>
      <c r="OJR935" s="213"/>
      <c r="OJS935" s="213"/>
      <c r="OJT935" s="213"/>
      <c r="OJU935" s="213"/>
      <c r="OJV935" s="213"/>
      <c r="OJW935" s="213"/>
      <c r="OJX935" s="213"/>
      <c r="OJY935" s="213"/>
      <c r="OJZ935" s="213"/>
      <c r="OKA935" s="213"/>
      <c r="OKB935" s="213"/>
      <c r="OKC935" s="213"/>
      <c r="OKD935" s="213"/>
      <c r="OKE935" s="213"/>
      <c r="OKF935" s="213"/>
      <c r="OKG935" s="213"/>
      <c r="OKH935" s="213"/>
      <c r="OKI935" s="213"/>
      <c r="OKJ935" s="213"/>
      <c r="OKK935" s="213"/>
      <c r="OKL935" s="213"/>
      <c r="OKM935" s="213"/>
      <c r="OKN935" s="213"/>
      <c r="OKO935" s="213"/>
      <c r="OKP935" s="213"/>
      <c r="OKQ935" s="213"/>
      <c r="OKR935" s="213"/>
      <c r="OKS935" s="213"/>
      <c r="OKT935" s="213"/>
      <c r="OKU935" s="213"/>
      <c r="OKV935" s="213"/>
      <c r="OKW935" s="213"/>
      <c r="OKX935" s="213"/>
      <c r="OKY935" s="213"/>
      <c r="OKZ935" s="213"/>
      <c r="OLA935" s="213"/>
      <c r="OLB935" s="213"/>
      <c r="OLC935" s="213"/>
      <c r="OLD935" s="213"/>
      <c r="OLE935" s="213"/>
      <c r="OLF935" s="213"/>
      <c r="OLG935" s="213"/>
      <c r="OLH935" s="213"/>
      <c r="OLI935" s="213"/>
      <c r="OLJ935" s="213"/>
      <c r="OLK935" s="213"/>
      <c r="OLL935" s="213"/>
      <c r="OLM935" s="213"/>
      <c r="OLN935" s="213"/>
      <c r="OLO935" s="213"/>
      <c r="OLP935" s="213"/>
      <c r="OLQ935" s="213"/>
      <c r="OLR935" s="213"/>
      <c r="OLS935" s="213"/>
      <c r="OLT935" s="213"/>
      <c r="OLU935" s="213"/>
      <c r="OLV935" s="213"/>
      <c r="OLW935" s="213"/>
      <c r="OLX935" s="213"/>
      <c r="OLY935" s="213"/>
      <c r="OLZ935" s="213"/>
      <c r="OMA935" s="213"/>
      <c r="OMB935" s="213"/>
      <c r="OMC935" s="213"/>
      <c r="OMD935" s="213"/>
      <c r="OME935" s="213"/>
      <c r="OMF935" s="213"/>
      <c r="OMG935" s="213"/>
      <c r="OMH935" s="213"/>
      <c r="OMI935" s="213"/>
      <c r="OMJ935" s="213"/>
      <c r="OMK935" s="213"/>
      <c r="OML935" s="213"/>
      <c r="OMM935" s="213"/>
      <c r="OMN935" s="213"/>
      <c r="OMO935" s="213"/>
      <c r="OMP935" s="213"/>
      <c r="OMQ935" s="213"/>
      <c r="OMR935" s="213"/>
      <c r="OMS935" s="213"/>
      <c r="OMT935" s="213"/>
      <c r="OMU935" s="213"/>
      <c r="OMV935" s="213"/>
      <c r="OMW935" s="213"/>
      <c r="OMX935" s="213"/>
      <c r="OMY935" s="213"/>
      <c r="OMZ935" s="213"/>
      <c r="ONA935" s="213"/>
      <c r="ONB935" s="213"/>
      <c r="ONC935" s="213"/>
      <c r="OND935" s="213"/>
      <c r="ONE935" s="213"/>
      <c r="ONF935" s="213"/>
      <c r="ONG935" s="213"/>
      <c r="ONH935" s="213"/>
      <c r="ONI935" s="213"/>
      <c r="ONJ935" s="213"/>
      <c r="ONK935" s="213"/>
      <c r="ONL935" s="213"/>
      <c r="ONM935" s="213"/>
      <c r="ONN935" s="213"/>
      <c r="ONO935" s="213"/>
      <c r="ONP935" s="213"/>
      <c r="ONQ935" s="213"/>
      <c r="ONR935" s="213"/>
      <c r="ONS935" s="213"/>
      <c r="ONT935" s="213"/>
      <c r="ONU935" s="213"/>
      <c r="ONV935" s="213"/>
      <c r="ONW935" s="213"/>
      <c r="ONX935" s="213"/>
      <c r="ONY935" s="213"/>
      <c r="ONZ935" s="213"/>
      <c r="OOA935" s="213"/>
      <c r="OOB935" s="213"/>
      <c r="OOC935" s="213"/>
      <c r="OOD935" s="213"/>
      <c r="OOE935" s="213"/>
      <c r="OOF935" s="213"/>
      <c r="OOG935" s="213"/>
      <c r="OOH935" s="213"/>
      <c r="OOI935" s="213"/>
      <c r="OOJ935" s="213"/>
      <c r="OOK935" s="213"/>
      <c r="OOL935" s="213"/>
      <c r="OOM935" s="213"/>
      <c r="OON935" s="213"/>
      <c r="OOO935" s="213"/>
      <c r="OOP935" s="213"/>
      <c r="OOQ935" s="213"/>
      <c r="OOR935" s="213"/>
      <c r="OOS935" s="213"/>
      <c r="OOT935" s="213"/>
      <c r="OOU935" s="213"/>
      <c r="OOV935" s="213"/>
      <c r="OOW935" s="213"/>
      <c r="OOX935" s="213"/>
      <c r="OOY935" s="213"/>
      <c r="OOZ935" s="213"/>
      <c r="OPA935" s="213"/>
      <c r="OPB935" s="213"/>
      <c r="OPC935" s="213"/>
      <c r="OPD935" s="213"/>
      <c r="OPE935" s="213"/>
      <c r="OPF935" s="213"/>
      <c r="OPG935" s="213"/>
      <c r="OPH935" s="213"/>
      <c r="OPI935" s="213"/>
      <c r="OPJ935" s="213"/>
      <c r="OPK935" s="213"/>
      <c r="OPL935" s="213"/>
      <c r="OPM935" s="213"/>
      <c r="OPN935" s="213"/>
      <c r="OPO935" s="213"/>
      <c r="OPP935" s="213"/>
      <c r="OPQ935" s="213"/>
      <c r="OPR935" s="213"/>
      <c r="OPS935" s="213"/>
      <c r="OPT935" s="213"/>
      <c r="OPU935" s="213"/>
      <c r="OPV935" s="213"/>
      <c r="OPW935" s="213"/>
      <c r="OPX935" s="213"/>
      <c r="OPY935" s="213"/>
      <c r="OPZ935" s="213"/>
      <c r="OQA935" s="213"/>
      <c r="OQB935" s="213"/>
      <c r="OQC935" s="213"/>
      <c r="OQD935" s="213"/>
      <c r="OQE935" s="213"/>
      <c r="OQF935" s="213"/>
      <c r="OQG935" s="213"/>
      <c r="OQH935" s="213"/>
      <c r="OQI935" s="213"/>
      <c r="OQJ935" s="213"/>
      <c r="OQK935" s="213"/>
      <c r="OQL935" s="213"/>
      <c r="OQM935" s="213"/>
      <c r="OQN935" s="213"/>
      <c r="OQO935" s="213"/>
      <c r="OQP935" s="213"/>
      <c r="OQQ935" s="213"/>
      <c r="OQR935" s="213"/>
      <c r="OQS935" s="213"/>
      <c r="OQT935" s="213"/>
      <c r="OQU935" s="213"/>
      <c r="OQV935" s="213"/>
      <c r="OQW935" s="213"/>
      <c r="OQX935" s="213"/>
      <c r="OQY935" s="213"/>
      <c r="OQZ935" s="213"/>
      <c r="ORA935" s="213"/>
      <c r="ORB935" s="213"/>
      <c r="ORC935" s="213"/>
      <c r="ORD935" s="213"/>
      <c r="ORE935" s="213"/>
      <c r="ORF935" s="213"/>
      <c r="ORG935" s="213"/>
      <c r="ORH935" s="213"/>
      <c r="ORI935" s="213"/>
      <c r="ORJ935" s="213"/>
      <c r="ORK935" s="213"/>
      <c r="ORL935" s="213"/>
      <c r="ORM935" s="213"/>
      <c r="ORN935" s="213"/>
      <c r="ORO935" s="213"/>
      <c r="ORP935" s="213"/>
      <c r="ORQ935" s="213"/>
      <c r="ORR935" s="213"/>
      <c r="ORS935" s="213"/>
      <c r="ORT935" s="213"/>
      <c r="ORU935" s="213"/>
      <c r="ORV935" s="213"/>
      <c r="ORW935" s="213"/>
      <c r="ORX935" s="213"/>
      <c r="ORY935" s="213"/>
      <c r="ORZ935" s="213"/>
      <c r="OSA935" s="213"/>
      <c r="OSB935" s="213"/>
      <c r="OSC935" s="213"/>
      <c r="OSD935" s="213"/>
      <c r="OSE935" s="213"/>
      <c r="OSF935" s="213"/>
      <c r="OSG935" s="213"/>
      <c r="OSH935" s="213"/>
      <c r="OSI935" s="213"/>
      <c r="OSJ935" s="213"/>
      <c r="OSK935" s="213"/>
      <c r="OSL935" s="213"/>
      <c r="OSM935" s="213"/>
      <c r="OSN935" s="213"/>
      <c r="OSO935" s="213"/>
      <c r="OSP935" s="213"/>
      <c r="OSQ935" s="213"/>
      <c r="OSR935" s="213"/>
      <c r="OSS935" s="213"/>
      <c r="OST935" s="213"/>
      <c r="OSU935" s="213"/>
      <c r="OSV935" s="213"/>
      <c r="OSW935" s="213"/>
      <c r="OSX935" s="213"/>
      <c r="OSY935" s="213"/>
      <c r="OSZ935" s="213"/>
      <c r="OTA935" s="213"/>
      <c r="OTB935" s="213"/>
      <c r="OTC935" s="213"/>
      <c r="OTD935" s="213"/>
      <c r="OTE935" s="213"/>
      <c r="OTF935" s="213"/>
      <c r="OTG935" s="213"/>
      <c r="OTH935" s="213"/>
      <c r="OTI935" s="213"/>
      <c r="OTJ935" s="213"/>
      <c r="OTK935" s="213"/>
      <c r="OTL935" s="213"/>
      <c r="OTM935" s="213"/>
      <c r="OTN935" s="213"/>
      <c r="OTO935" s="213"/>
      <c r="OTP935" s="213"/>
      <c r="OTQ935" s="213"/>
      <c r="OTR935" s="213"/>
      <c r="OTS935" s="213"/>
      <c r="OTT935" s="213"/>
      <c r="OTU935" s="213"/>
      <c r="OTV935" s="213"/>
      <c r="OTW935" s="213"/>
      <c r="OTX935" s="213"/>
      <c r="OTY935" s="213"/>
      <c r="OTZ935" s="213"/>
      <c r="OUA935" s="213"/>
      <c r="OUB935" s="213"/>
      <c r="OUC935" s="213"/>
      <c r="OUD935" s="213"/>
      <c r="OUE935" s="213"/>
      <c r="OUF935" s="213"/>
      <c r="OUG935" s="213"/>
      <c r="OUH935" s="213"/>
      <c r="OUI935" s="213"/>
      <c r="OUJ935" s="213"/>
      <c r="OUK935" s="213"/>
      <c r="OUL935" s="213"/>
      <c r="OUM935" s="213"/>
      <c r="OUN935" s="213"/>
      <c r="OUO935" s="213"/>
      <c r="OUP935" s="213"/>
      <c r="OUQ935" s="213"/>
      <c r="OUR935" s="213"/>
      <c r="OUS935" s="213"/>
      <c r="OUT935" s="213"/>
      <c r="OUU935" s="213"/>
      <c r="OUV935" s="213"/>
      <c r="OUW935" s="213"/>
      <c r="OUX935" s="213"/>
      <c r="OUY935" s="213"/>
      <c r="OUZ935" s="213"/>
      <c r="OVA935" s="213"/>
      <c r="OVB935" s="213"/>
      <c r="OVC935" s="213"/>
      <c r="OVD935" s="213"/>
      <c r="OVE935" s="213"/>
      <c r="OVF935" s="213"/>
      <c r="OVG935" s="213"/>
      <c r="OVH935" s="213"/>
      <c r="OVI935" s="213"/>
      <c r="OVJ935" s="213"/>
      <c r="OVK935" s="213"/>
      <c r="OVL935" s="213"/>
      <c r="OVM935" s="213"/>
      <c r="OVN935" s="213"/>
      <c r="OVO935" s="213"/>
      <c r="OVP935" s="213"/>
      <c r="OVQ935" s="213"/>
      <c r="OVR935" s="213"/>
      <c r="OVS935" s="213"/>
      <c r="OVT935" s="213"/>
      <c r="OVU935" s="213"/>
      <c r="OVV935" s="213"/>
      <c r="OVW935" s="213"/>
      <c r="OVX935" s="213"/>
      <c r="OVY935" s="213"/>
      <c r="OVZ935" s="213"/>
      <c r="OWA935" s="213"/>
      <c r="OWB935" s="213"/>
      <c r="OWC935" s="213"/>
      <c r="OWD935" s="213"/>
      <c r="OWE935" s="213"/>
      <c r="OWF935" s="213"/>
      <c r="OWG935" s="213"/>
      <c r="OWH935" s="213"/>
      <c r="OWI935" s="213"/>
      <c r="OWJ935" s="213"/>
      <c r="OWK935" s="213"/>
      <c r="OWL935" s="213"/>
      <c r="OWM935" s="213"/>
      <c r="OWN935" s="213"/>
      <c r="OWO935" s="213"/>
      <c r="OWP935" s="213"/>
      <c r="OWQ935" s="213"/>
      <c r="OWR935" s="213"/>
      <c r="OWS935" s="213"/>
      <c r="OWT935" s="213"/>
      <c r="OWU935" s="213"/>
      <c r="OWV935" s="213"/>
      <c r="OWW935" s="213"/>
      <c r="OWX935" s="213"/>
      <c r="OWY935" s="213"/>
      <c r="OWZ935" s="213"/>
      <c r="OXA935" s="213"/>
      <c r="OXB935" s="213"/>
      <c r="OXC935" s="213"/>
      <c r="OXD935" s="213"/>
      <c r="OXE935" s="213"/>
      <c r="OXF935" s="213"/>
      <c r="OXG935" s="213"/>
      <c r="OXH935" s="213"/>
      <c r="OXI935" s="213"/>
      <c r="OXJ935" s="213"/>
      <c r="OXK935" s="213"/>
      <c r="OXL935" s="213"/>
      <c r="OXM935" s="213"/>
      <c r="OXN935" s="213"/>
      <c r="OXO935" s="213"/>
      <c r="OXP935" s="213"/>
      <c r="OXQ935" s="213"/>
      <c r="OXR935" s="213"/>
      <c r="OXS935" s="213"/>
      <c r="OXT935" s="213"/>
      <c r="OXU935" s="213"/>
      <c r="OXV935" s="213"/>
      <c r="OXW935" s="213"/>
      <c r="OXX935" s="213"/>
      <c r="OXY935" s="213"/>
      <c r="OXZ935" s="213"/>
      <c r="OYA935" s="213"/>
      <c r="OYB935" s="213"/>
      <c r="OYC935" s="213"/>
      <c r="OYD935" s="213"/>
      <c r="OYE935" s="213"/>
      <c r="OYF935" s="213"/>
      <c r="OYG935" s="213"/>
      <c r="OYH935" s="213"/>
      <c r="OYI935" s="213"/>
      <c r="OYJ935" s="213"/>
      <c r="OYK935" s="213"/>
      <c r="OYL935" s="213"/>
      <c r="OYM935" s="213"/>
      <c r="OYN935" s="213"/>
      <c r="OYO935" s="213"/>
      <c r="OYP935" s="213"/>
      <c r="OYQ935" s="213"/>
      <c r="OYR935" s="213"/>
      <c r="OYS935" s="213"/>
      <c r="OYT935" s="213"/>
      <c r="OYU935" s="213"/>
      <c r="OYV935" s="213"/>
      <c r="OYW935" s="213"/>
      <c r="OYX935" s="213"/>
      <c r="OYY935" s="213"/>
      <c r="OYZ935" s="213"/>
      <c r="OZA935" s="213"/>
      <c r="OZB935" s="213"/>
      <c r="OZC935" s="213"/>
      <c r="OZD935" s="213"/>
      <c r="OZE935" s="213"/>
      <c r="OZF935" s="213"/>
      <c r="OZG935" s="213"/>
      <c r="OZH935" s="213"/>
      <c r="OZI935" s="213"/>
      <c r="OZJ935" s="213"/>
      <c r="OZK935" s="213"/>
      <c r="OZL935" s="213"/>
      <c r="OZM935" s="213"/>
      <c r="OZN935" s="213"/>
      <c r="OZO935" s="213"/>
      <c r="OZP935" s="213"/>
      <c r="OZQ935" s="213"/>
      <c r="OZR935" s="213"/>
      <c r="OZS935" s="213"/>
      <c r="OZT935" s="213"/>
      <c r="OZU935" s="213"/>
      <c r="OZV935" s="213"/>
      <c r="OZW935" s="213"/>
      <c r="OZX935" s="213"/>
      <c r="OZY935" s="213"/>
      <c r="OZZ935" s="213"/>
      <c r="PAA935" s="213"/>
      <c r="PAB935" s="213"/>
      <c r="PAC935" s="213"/>
      <c r="PAD935" s="213"/>
      <c r="PAE935" s="213"/>
      <c r="PAF935" s="213"/>
      <c r="PAG935" s="213"/>
      <c r="PAH935" s="213"/>
      <c r="PAI935" s="213"/>
      <c r="PAJ935" s="213"/>
      <c r="PAK935" s="213"/>
      <c r="PAL935" s="213"/>
      <c r="PAM935" s="213"/>
      <c r="PAN935" s="213"/>
      <c r="PAO935" s="213"/>
      <c r="PAP935" s="213"/>
      <c r="PAQ935" s="213"/>
      <c r="PAR935" s="213"/>
      <c r="PAS935" s="213"/>
      <c r="PAT935" s="213"/>
      <c r="PAU935" s="213"/>
      <c r="PAV935" s="213"/>
      <c r="PAW935" s="213"/>
      <c r="PAX935" s="213"/>
      <c r="PAY935" s="213"/>
      <c r="PAZ935" s="213"/>
      <c r="PBA935" s="213"/>
      <c r="PBB935" s="213"/>
      <c r="PBC935" s="213"/>
      <c r="PBD935" s="213"/>
      <c r="PBE935" s="213"/>
      <c r="PBF935" s="213"/>
      <c r="PBG935" s="213"/>
      <c r="PBH935" s="213"/>
      <c r="PBI935" s="213"/>
      <c r="PBJ935" s="213"/>
      <c r="PBK935" s="213"/>
      <c r="PBL935" s="213"/>
      <c r="PBM935" s="213"/>
      <c r="PBN935" s="213"/>
      <c r="PBO935" s="213"/>
      <c r="PBP935" s="213"/>
      <c r="PBQ935" s="213"/>
      <c r="PBR935" s="213"/>
      <c r="PBS935" s="213"/>
      <c r="PBT935" s="213"/>
      <c r="PBU935" s="213"/>
      <c r="PBV935" s="213"/>
      <c r="PBW935" s="213"/>
      <c r="PBX935" s="213"/>
      <c r="PBY935" s="213"/>
      <c r="PBZ935" s="213"/>
      <c r="PCA935" s="213"/>
      <c r="PCB935" s="213"/>
      <c r="PCC935" s="213"/>
      <c r="PCD935" s="213"/>
      <c r="PCE935" s="213"/>
      <c r="PCF935" s="213"/>
      <c r="PCG935" s="213"/>
      <c r="PCH935" s="213"/>
      <c r="PCI935" s="213"/>
      <c r="PCJ935" s="213"/>
      <c r="PCK935" s="213"/>
      <c r="PCL935" s="213"/>
      <c r="PCM935" s="213"/>
      <c r="PCN935" s="213"/>
      <c r="PCO935" s="213"/>
      <c r="PCP935" s="213"/>
      <c r="PCQ935" s="213"/>
      <c r="PCR935" s="213"/>
      <c r="PCS935" s="213"/>
      <c r="PCT935" s="213"/>
      <c r="PCU935" s="213"/>
      <c r="PCV935" s="213"/>
      <c r="PCW935" s="213"/>
      <c r="PCX935" s="213"/>
      <c r="PCY935" s="213"/>
      <c r="PCZ935" s="213"/>
      <c r="PDA935" s="213"/>
      <c r="PDB935" s="213"/>
      <c r="PDC935" s="213"/>
      <c r="PDD935" s="213"/>
      <c r="PDE935" s="213"/>
      <c r="PDF935" s="213"/>
      <c r="PDG935" s="213"/>
      <c r="PDH935" s="213"/>
      <c r="PDI935" s="213"/>
      <c r="PDJ935" s="213"/>
      <c r="PDK935" s="213"/>
      <c r="PDL935" s="213"/>
      <c r="PDM935" s="213"/>
      <c r="PDN935" s="213"/>
      <c r="PDO935" s="213"/>
      <c r="PDP935" s="213"/>
      <c r="PDQ935" s="213"/>
      <c r="PDR935" s="213"/>
      <c r="PDS935" s="213"/>
      <c r="PDT935" s="213"/>
      <c r="PDU935" s="213"/>
      <c r="PDV935" s="213"/>
      <c r="PDW935" s="213"/>
      <c r="PDX935" s="213"/>
      <c r="PDY935" s="213"/>
      <c r="PDZ935" s="213"/>
      <c r="PEA935" s="213"/>
      <c r="PEB935" s="213"/>
      <c r="PEC935" s="213"/>
      <c r="PED935" s="213"/>
      <c r="PEE935" s="213"/>
      <c r="PEF935" s="213"/>
      <c r="PEG935" s="213"/>
      <c r="PEH935" s="213"/>
      <c r="PEI935" s="213"/>
      <c r="PEJ935" s="213"/>
      <c r="PEK935" s="213"/>
      <c r="PEL935" s="213"/>
      <c r="PEM935" s="213"/>
      <c r="PEN935" s="213"/>
      <c r="PEO935" s="213"/>
      <c r="PEP935" s="213"/>
      <c r="PEQ935" s="213"/>
      <c r="PER935" s="213"/>
      <c r="PES935" s="213"/>
      <c r="PET935" s="213"/>
      <c r="PEU935" s="213"/>
      <c r="PEV935" s="213"/>
      <c r="PEW935" s="213"/>
      <c r="PEX935" s="213"/>
      <c r="PEY935" s="213"/>
      <c r="PEZ935" s="213"/>
      <c r="PFA935" s="213"/>
      <c r="PFB935" s="213"/>
      <c r="PFC935" s="213"/>
      <c r="PFD935" s="213"/>
      <c r="PFE935" s="213"/>
      <c r="PFF935" s="213"/>
      <c r="PFG935" s="213"/>
      <c r="PFH935" s="213"/>
      <c r="PFI935" s="213"/>
      <c r="PFJ935" s="213"/>
      <c r="PFK935" s="213"/>
      <c r="PFL935" s="213"/>
      <c r="PFM935" s="213"/>
      <c r="PFN935" s="213"/>
      <c r="PFO935" s="213"/>
      <c r="PFP935" s="213"/>
      <c r="PFQ935" s="213"/>
      <c r="PFR935" s="213"/>
      <c r="PFS935" s="213"/>
      <c r="PFT935" s="213"/>
      <c r="PFU935" s="213"/>
      <c r="PFV935" s="213"/>
      <c r="PFW935" s="213"/>
      <c r="PFX935" s="213"/>
      <c r="PFY935" s="213"/>
      <c r="PFZ935" s="213"/>
      <c r="PGA935" s="213"/>
      <c r="PGB935" s="213"/>
      <c r="PGC935" s="213"/>
      <c r="PGD935" s="213"/>
      <c r="PGE935" s="213"/>
      <c r="PGF935" s="213"/>
      <c r="PGG935" s="213"/>
      <c r="PGH935" s="213"/>
      <c r="PGI935" s="213"/>
      <c r="PGJ935" s="213"/>
      <c r="PGK935" s="213"/>
      <c r="PGL935" s="213"/>
      <c r="PGM935" s="213"/>
      <c r="PGN935" s="213"/>
      <c r="PGO935" s="213"/>
      <c r="PGP935" s="213"/>
      <c r="PGQ935" s="213"/>
      <c r="PGR935" s="213"/>
      <c r="PGS935" s="213"/>
      <c r="PGT935" s="213"/>
      <c r="PGU935" s="213"/>
      <c r="PGV935" s="213"/>
      <c r="PGW935" s="213"/>
      <c r="PGX935" s="213"/>
      <c r="PGY935" s="213"/>
      <c r="PGZ935" s="213"/>
      <c r="PHA935" s="213"/>
      <c r="PHB935" s="213"/>
      <c r="PHC935" s="213"/>
      <c r="PHD935" s="213"/>
      <c r="PHE935" s="213"/>
      <c r="PHF935" s="213"/>
      <c r="PHG935" s="213"/>
      <c r="PHH935" s="213"/>
      <c r="PHI935" s="213"/>
      <c r="PHJ935" s="213"/>
      <c r="PHK935" s="213"/>
      <c r="PHL935" s="213"/>
      <c r="PHM935" s="213"/>
      <c r="PHN935" s="213"/>
      <c r="PHO935" s="213"/>
      <c r="PHP935" s="213"/>
      <c r="PHQ935" s="213"/>
      <c r="PHR935" s="213"/>
      <c r="PHS935" s="213"/>
      <c r="PHT935" s="213"/>
      <c r="PHU935" s="213"/>
      <c r="PHV935" s="213"/>
      <c r="PHW935" s="213"/>
      <c r="PHX935" s="213"/>
      <c r="PHY935" s="213"/>
      <c r="PHZ935" s="213"/>
      <c r="PIA935" s="213"/>
      <c r="PIB935" s="213"/>
      <c r="PIC935" s="213"/>
      <c r="PID935" s="213"/>
      <c r="PIE935" s="213"/>
      <c r="PIF935" s="213"/>
      <c r="PIG935" s="213"/>
      <c r="PIH935" s="213"/>
      <c r="PII935" s="213"/>
      <c r="PIJ935" s="213"/>
      <c r="PIK935" s="213"/>
      <c r="PIL935" s="213"/>
      <c r="PIM935" s="213"/>
      <c r="PIN935" s="213"/>
      <c r="PIO935" s="213"/>
      <c r="PIP935" s="213"/>
      <c r="PIQ935" s="213"/>
      <c r="PIR935" s="213"/>
      <c r="PIS935" s="213"/>
      <c r="PIT935" s="213"/>
      <c r="PIU935" s="213"/>
      <c r="PIV935" s="213"/>
      <c r="PIW935" s="213"/>
      <c r="PIX935" s="213"/>
      <c r="PIY935" s="213"/>
      <c r="PIZ935" s="213"/>
      <c r="PJA935" s="213"/>
      <c r="PJB935" s="213"/>
      <c r="PJC935" s="213"/>
      <c r="PJD935" s="213"/>
      <c r="PJE935" s="213"/>
      <c r="PJF935" s="213"/>
      <c r="PJG935" s="213"/>
      <c r="PJH935" s="213"/>
      <c r="PJI935" s="213"/>
      <c r="PJJ935" s="213"/>
      <c r="PJK935" s="213"/>
      <c r="PJL935" s="213"/>
      <c r="PJM935" s="213"/>
      <c r="PJN935" s="213"/>
      <c r="PJO935" s="213"/>
      <c r="PJP935" s="213"/>
      <c r="PJQ935" s="213"/>
      <c r="PJR935" s="213"/>
      <c r="PJS935" s="213"/>
      <c r="PJT935" s="213"/>
      <c r="PJU935" s="213"/>
      <c r="PJV935" s="213"/>
      <c r="PJW935" s="213"/>
      <c r="PJX935" s="213"/>
      <c r="PJY935" s="213"/>
      <c r="PJZ935" s="213"/>
      <c r="PKA935" s="213"/>
      <c r="PKB935" s="213"/>
      <c r="PKC935" s="213"/>
      <c r="PKD935" s="213"/>
      <c r="PKE935" s="213"/>
      <c r="PKF935" s="213"/>
      <c r="PKG935" s="213"/>
      <c r="PKH935" s="213"/>
      <c r="PKI935" s="213"/>
      <c r="PKJ935" s="213"/>
      <c r="PKK935" s="213"/>
      <c r="PKL935" s="213"/>
      <c r="PKM935" s="213"/>
      <c r="PKN935" s="213"/>
      <c r="PKO935" s="213"/>
      <c r="PKP935" s="213"/>
      <c r="PKQ935" s="213"/>
      <c r="PKR935" s="213"/>
      <c r="PKS935" s="213"/>
      <c r="PKT935" s="213"/>
      <c r="PKU935" s="213"/>
      <c r="PKV935" s="213"/>
      <c r="PKW935" s="213"/>
      <c r="PKX935" s="213"/>
      <c r="PKY935" s="213"/>
      <c r="PKZ935" s="213"/>
      <c r="PLA935" s="213"/>
      <c r="PLB935" s="213"/>
      <c r="PLC935" s="213"/>
      <c r="PLD935" s="213"/>
      <c r="PLE935" s="213"/>
      <c r="PLF935" s="213"/>
      <c r="PLG935" s="213"/>
      <c r="PLH935" s="213"/>
      <c r="PLI935" s="213"/>
      <c r="PLJ935" s="213"/>
      <c r="PLK935" s="213"/>
      <c r="PLL935" s="213"/>
      <c r="PLM935" s="213"/>
      <c r="PLN935" s="213"/>
      <c r="PLO935" s="213"/>
      <c r="PLP935" s="213"/>
      <c r="PLQ935" s="213"/>
      <c r="PLR935" s="213"/>
      <c r="PLS935" s="213"/>
      <c r="PLT935" s="213"/>
      <c r="PLU935" s="213"/>
      <c r="PLV935" s="213"/>
      <c r="PLW935" s="213"/>
      <c r="PLX935" s="213"/>
      <c r="PLY935" s="213"/>
      <c r="PLZ935" s="213"/>
      <c r="PMA935" s="213"/>
      <c r="PMB935" s="213"/>
      <c r="PMC935" s="213"/>
      <c r="PMD935" s="213"/>
      <c r="PME935" s="213"/>
      <c r="PMF935" s="213"/>
      <c r="PMG935" s="213"/>
      <c r="PMH935" s="213"/>
      <c r="PMI935" s="213"/>
      <c r="PMJ935" s="213"/>
      <c r="PMK935" s="213"/>
      <c r="PML935" s="213"/>
      <c r="PMM935" s="213"/>
      <c r="PMN935" s="213"/>
      <c r="PMO935" s="213"/>
      <c r="PMP935" s="213"/>
      <c r="PMQ935" s="213"/>
      <c r="PMR935" s="213"/>
      <c r="PMS935" s="213"/>
      <c r="PMT935" s="213"/>
      <c r="PMU935" s="213"/>
      <c r="PMV935" s="213"/>
      <c r="PMW935" s="213"/>
      <c r="PMX935" s="213"/>
      <c r="PMY935" s="213"/>
      <c r="PMZ935" s="213"/>
      <c r="PNA935" s="213"/>
      <c r="PNB935" s="213"/>
      <c r="PNC935" s="213"/>
      <c r="PND935" s="213"/>
      <c r="PNE935" s="213"/>
      <c r="PNF935" s="213"/>
      <c r="PNG935" s="213"/>
      <c r="PNH935" s="213"/>
      <c r="PNI935" s="213"/>
      <c r="PNJ935" s="213"/>
      <c r="PNK935" s="213"/>
      <c r="PNL935" s="213"/>
      <c r="PNM935" s="213"/>
      <c r="PNN935" s="213"/>
      <c r="PNO935" s="213"/>
      <c r="PNP935" s="213"/>
      <c r="PNQ935" s="213"/>
      <c r="PNR935" s="213"/>
      <c r="PNS935" s="213"/>
      <c r="PNT935" s="213"/>
      <c r="PNU935" s="213"/>
      <c r="PNV935" s="213"/>
      <c r="PNW935" s="213"/>
      <c r="PNX935" s="213"/>
      <c r="PNY935" s="213"/>
      <c r="PNZ935" s="213"/>
      <c r="POA935" s="213"/>
      <c r="POB935" s="213"/>
      <c r="POC935" s="213"/>
      <c r="POD935" s="213"/>
      <c r="POE935" s="213"/>
      <c r="POF935" s="213"/>
      <c r="POG935" s="213"/>
      <c r="POH935" s="213"/>
      <c r="POI935" s="213"/>
      <c r="POJ935" s="213"/>
      <c r="POK935" s="213"/>
      <c r="POL935" s="213"/>
      <c r="POM935" s="213"/>
      <c r="PON935" s="213"/>
      <c r="POO935" s="213"/>
      <c r="POP935" s="213"/>
      <c r="POQ935" s="213"/>
      <c r="POR935" s="213"/>
      <c r="POS935" s="213"/>
      <c r="POT935" s="213"/>
      <c r="POU935" s="213"/>
      <c r="POV935" s="213"/>
      <c r="POW935" s="213"/>
      <c r="POX935" s="213"/>
      <c r="POY935" s="213"/>
      <c r="POZ935" s="213"/>
      <c r="PPA935" s="213"/>
      <c r="PPB935" s="213"/>
      <c r="PPC935" s="213"/>
      <c r="PPD935" s="213"/>
      <c r="PPE935" s="213"/>
      <c r="PPF935" s="213"/>
      <c r="PPG935" s="213"/>
      <c r="PPH935" s="213"/>
      <c r="PPI935" s="213"/>
      <c r="PPJ935" s="213"/>
      <c r="PPK935" s="213"/>
      <c r="PPL935" s="213"/>
      <c r="PPM935" s="213"/>
      <c r="PPN935" s="213"/>
      <c r="PPO935" s="213"/>
      <c r="PPP935" s="213"/>
      <c r="PPQ935" s="213"/>
      <c r="PPR935" s="213"/>
      <c r="PPS935" s="213"/>
      <c r="PPT935" s="213"/>
      <c r="PPU935" s="213"/>
      <c r="PPV935" s="213"/>
      <c r="PPW935" s="213"/>
      <c r="PPX935" s="213"/>
      <c r="PPY935" s="213"/>
      <c r="PPZ935" s="213"/>
      <c r="PQA935" s="213"/>
      <c r="PQB935" s="213"/>
      <c r="PQC935" s="213"/>
      <c r="PQD935" s="213"/>
      <c r="PQE935" s="213"/>
      <c r="PQF935" s="213"/>
      <c r="PQG935" s="213"/>
      <c r="PQH935" s="213"/>
      <c r="PQI935" s="213"/>
      <c r="PQJ935" s="213"/>
      <c r="PQK935" s="213"/>
      <c r="PQL935" s="213"/>
      <c r="PQM935" s="213"/>
      <c r="PQN935" s="213"/>
      <c r="PQO935" s="213"/>
      <c r="PQP935" s="213"/>
      <c r="PQQ935" s="213"/>
      <c r="PQR935" s="213"/>
      <c r="PQS935" s="213"/>
      <c r="PQT935" s="213"/>
      <c r="PQU935" s="213"/>
      <c r="PQV935" s="213"/>
      <c r="PQW935" s="213"/>
      <c r="PQX935" s="213"/>
      <c r="PQY935" s="213"/>
      <c r="PQZ935" s="213"/>
      <c r="PRA935" s="213"/>
      <c r="PRB935" s="213"/>
      <c r="PRC935" s="213"/>
      <c r="PRD935" s="213"/>
      <c r="PRE935" s="213"/>
      <c r="PRF935" s="213"/>
      <c r="PRG935" s="213"/>
      <c r="PRH935" s="213"/>
      <c r="PRI935" s="213"/>
      <c r="PRJ935" s="213"/>
      <c r="PRK935" s="213"/>
      <c r="PRL935" s="213"/>
      <c r="PRM935" s="213"/>
      <c r="PRN935" s="213"/>
      <c r="PRO935" s="213"/>
      <c r="PRP935" s="213"/>
      <c r="PRQ935" s="213"/>
      <c r="PRR935" s="213"/>
      <c r="PRS935" s="213"/>
      <c r="PRT935" s="213"/>
      <c r="PRU935" s="213"/>
      <c r="PRV935" s="213"/>
      <c r="PRW935" s="213"/>
      <c r="PRX935" s="213"/>
      <c r="PRY935" s="213"/>
      <c r="PRZ935" s="213"/>
      <c r="PSA935" s="213"/>
      <c r="PSB935" s="213"/>
      <c r="PSC935" s="213"/>
      <c r="PSD935" s="213"/>
      <c r="PSE935" s="213"/>
      <c r="PSF935" s="213"/>
      <c r="PSG935" s="213"/>
      <c r="PSH935" s="213"/>
      <c r="PSI935" s="213"/>
      <c r="PSJ935" s="213"/>
      <c r="PSK935" s="213"/>
      <c r="PSL935" s="213"/>
      <c r="PSM935" s="213"/>
      <c r="PSN935" s="213"/>
      <c r="PSO935" s="213"/>
      <c r="PSP935" s="213"/>
      <c r="PSQ935" s="213"/>
      <c r="PSR935" s="213"/>
      <c r="PSS935" s="213"/>
      <c r="PST935" s="213"/>
      <c r="PSU935" s="213"/>
      <c r="PSV935" s="213"/>
      <c r="PSW935" s="213"/>
      <c r="PSX935" s="213"/>
      <c r="PSY935" s="213"/>
      <c r="PSZ935" s="213"/>
      <c r="PTA935" s="213"/>
      <c r="PTB935" s="213"/>
      <c r="PTC935" s="213"/>
      <c r="PTD935" s="213"/>
      <c r="PTE935" s="213"/>
      <c r="PTF935" s="213"/>
      <c r="PTG935" s="213"/>
      <c r="PTH935" s="213"/>
      <c r="PTI935" s="213"/>
      <c r="PTJ935" s="213"/>
      <c r="PTK935" s="213"/>
      <c r="PTL935" s="213"/>
      <c r="PTM935" s="213"/>
      <c r="PTN935" s="213"/>
      <c r="PTO935" s="213"/>
      <c r="PTP935" s="213"/>
      <c r="PTQ935" s="213"/>
      <c r="PTR935" s="213"/>
      <c r="PTS935" s="213"/>
      <c r="PTT935" s="213"/>
      <c r="PTU935" s="213"/>
      <c r="PTV935" s="213"/>
      <c r="PTW935" s="213"/>
      <c r="PTX935" s="213"/>
      <c r="PTY935" s="213"/>
      <c r="PTZ935" s="213"/>
      <c r="PUA935" s="213"/>
      <c r="PUB935" s="213"/>
      <c r="PUC935" s="213"/>
      <c r="PUD935" s="213"/>
      <c r="PUE935" s="213"/>
      <c r="PUF935" s="213"/>
      <c r="PUG935" s="213"/>
      <c r="PUH935" s="213"/>
      <c r="PUI935" s="213"/>
      <c r="PUJ935" s="213"/>
      <c r="PUK935" s="213"/>
      <c r="PUL935" s="213"/>
      <c r="PUM935" s="213"/>
      <c r="PUN935" s="213"/>
      <c r="PUO935" s="213"/>
      <c r="PUP935" s="213"/>
      <c r="PUQ935" s="213"/>
      <c r="PUR935" s="213"/>
      <c r="PUS935" s="213"/>
      <c r="PUT935" s="213"/>
      <c r="PUU935" s="213"/>
      <c r="PUV935" s="213"/>
      <c r="PUW935" s="213"/>
      <c r="PUX935" s="213"/>
      <c r="PUY935" s="213"/>
      <c r="PUZ935" s="213"/>
      <c r="PVA935" s="213"/>
      <c r="PVB935" s="213"/>
      <c r="PVC935" s="213"/>
      <c r="PVD935" s="213"/>
      <c r="PVE935" s="213"/>
      <c r="PVF935" s="213"/>
      <c r="PVG935" s="213"/>
      <c r="PVH935" s="213"/>
      <c r="PVI935" s="213"/>
      <c r="PVJ935" s="213"/>
      <c r="PVK935" s="213"/>
      <c r="PVL935" s="213"/>
      <c r="PVM935" s="213"/>
      <c r="PVN935" s="213"/>
      <c r="PVO935" s="213"/>
      <c r="PVP935" s="213"/>
      <c r="PVQ935" s="213"/>
      <c r="PVR935" s="213"/>
      <c r="PVS935" s="213"/>
      <c r="PVT935" s="213"/>
      <c r="PVU935" s="213"/>
      <c r="PVV935" s="213"/>
      <c r="PVW935" s="213"/>
      <c r="PVX935" s="213"/>
      <c r="PVY935" s="213"/>
      <c r="PVZ935" s="213"/>
      <c r="PWA935" s="213"/>
      <c r="PWB935" s="213"/>
      <c r="PWC935" s="213"/>
      <c r="PWD935" s="213"/>
      <c r="PWE935" s="213"/>
      <c r="PWF935" s="213"/>
      <c r="PWG935" s="213"/>
      <c r="PWH935" s="213"/>
      <c r="PWI935" s="213"/>
      <c r="PWJ935" s="213"/>
      <c r="PWK935" s="213"/>
      <c r="PWL935" s="213"/>
      <c r="PWM935" s="213"/>
      <c r="PWN935" s="213"/>
      <c r="PWO935" s="213"/>
      <c r="PWP935" s="213"/>
      <c r="PWQ935" s="213"/>
      <c r="PWR935" s="213"/>
      <c r="PWS935" s="213"/>
      <c r="PWT935" s="213"/>
      <c r="PWU935" s="213"/>
      <c r="PWV935" s="213"/>
      <c r="PWW935" s="213"/>
      <c r="PWX935" s="213"/>
      <c r="PWY935" s="213"/>
      <c r="PWZ935" s="213"/>
      <c r="PXA935" s="213"/>
      <c r="PXB935" s="213"/>
      <c r="PXC935" s="213"/>
      <c r="PXD935" s="213"/>
      <c r="PXE935" s="213"/>
      <c r="PXF935" s="213"/>
      <c r="PXG935" s="213"/>
      <c r="PXH935" s="213"/>
      <c r="PXI935" s="213"/>
      <c r="PXJ935" s="213"/>
      <c r="PXK935" s="213"/>
      <c r="PXL935" s="213"/>
      <c r="PXM935" s="213"/>
      <c r="PXN935" s="213"/>
      <c r="PXO935" s="213"/>
      <c r="PXP935" s="213"/>
      <c r="PXQ935" s="213"/>
      <c r="PXR935" s="213"/>
      <c r="PXS935" s="213"/>
      <c r="PXT935" s="213"/>
      <c r="PXU935" s="213"/>
      <c r="PXV935" s="213"/>
      <c r="PXW935" s="213"/>
      <c r="PXX935" s="213"/>
      <c r="PXY935" s="213"/>
      <c r="PXZ935" s="213"/>
      <c r="PYA935" s="213"/>
      <c r="PYB935" s="213"/>
      <c r="PYC935" s="213"/>
      <c r="PYD935" s="213"/>
      <c r="PYE935" s="213"/>
      <c r="PYF935" s="213"/>
      <c r="PYG935" s="213"/>
      <c r="PYH935" s="213"/>
      <c r="PYI935" s="213"/>
      <c r="PYJ935" s="213"/>
      <c r="PYK935" s="213"/>
      <c r="PYL935" s="213"/>
      <c r="PYM935" s="213"/>
      <c r="PYN935" s="213"/>
      <c r="PYO935" s="213"/>
      <c r="PYP935" s="213"/>
      <c r="PYQ935" s="213"/>
      <c r="PYR935" s="213"/>
      <c r="PYS935" s="213"/>
      <c r="PYT935" s="213"/>
      <c r="PYU935" s="213"/>
      <c r="PYV935" s="213"/>
      <c r="PYW935" s="213"/>
      <c r="PYX935" s="213"/>
      <c r="PYY935" s="213"/>
      <c r="PYZ935" s="213"/>
      <c r="PZA935" s="213"/>
      <c r="PZB935" s="213"/>
      <c r="PZC935" s="213"/>
      <c r="PZD935" s="213"/>
      <c r="PZE935" s="213"/>
      <c r="PZF935" s="213"/>
      <c r="PZG935" s="213"/>
      <c r="PZH935" s="213"/>
      <c r="PZI935" s="213"/>
      <c r="PZJ935" s="213"/>
      <c r="PZK935" s="213"/>
      <c r="PZL935" s="213"/>
      <c r="PZM935" s="213"/>
      <c r="PZN935" s="213"/>
      <c r="PZO935" s="213"/>
      <c r="PZP935" s="213"/>
      <c r="PZQ935" s="213"/>
      <c r="PZR935" s="213"/>
      <c r="PZS935" s="213"/>
      <c r="PZT935" s="213"/>
      <c r="PZU935" s="213"/>
      <c r="PZV935" s="213"/>
      <c r="PZW935" s="213"/>
      <c r="PZX935" s="213"/>
      <c r="PZY935" s="213"/>
      <c r="PZZ935" s="213"/>
      <c r="QAA935" s="213"/>
      <c r="QAB935" s="213"/>
      <c r="QAC935" s="213"/>
      <c r="QAD935" s="213"/>
      <c r="QAE935" s="213"/>
      <c r="QAF935" s="213"/>
      <c r="QAG935" s="213"/>
      <c r="QAH935" s="213"/>
      <c r="QAI935" s="213"/>
      <c r="QAJ935" s="213"/>
      <c r="QAK935" s="213"/>
      <c r="QAL935" s="213"/>
      <c r="QAM935" s="213"/>
      <c r="QAN935" s="213"/>
      <c r="QAO935" s="213"/>
      <c r="QAP935" s="213"/>
      <c r="QAQ935" s="213"/>
      <c r="QAR935" s="213"/>
      <c r="QAS935" s="213"/>
      <c r="QAT935" s="213"/>
      <c r="QAU935" s="213"/>
      <c r="QAV935" s="213"/>
      <c r="QAW935" s="213"/>
      <c r="QAX935" s="213"/>
      <c r="QAY935" s="213"/>
      <c r="QAZ935" s="213"/>
      <c r="QBA935" s="213"/>
      <c r="QBB935" s="213"/>
      <c r="QBC935" s="213"/>
      <c r="QBD935" s="213"/>
      <c r="QBE935" s="213"/>
      <c r="QBF935" s="213"/>
      <c r="QBG935" s="213"/>
      <c r="QBH935" s="213"/>
      <c r="QBI935" s="213"/>
      <c r="QBJ935" s="213"/>
      <c r="QBK935" s="213"/>
      <c r="QBL935" s="213"/>
      <c r="QBM935" s="213"/>
      <c r="QBN935" s="213"/>
      <c r="QBO935" s="213"/>
      <c r="QBP935" s="213"/>
      <c r="QBQ935" s="213"/>
      <c r="QBR935" s="213"/>
      <c r="QBS935" s="213"/>
      <c r="QBT935" s="213"/>
      <c r="QBU935" s="213"/>
      <c r="QBV935" s="213"/>
      <c r="QBW935" s="213"/>
      <c r="QBX935" s="213"/>
      <c r="QBY935" s="213"/>
      <c r="QBZ935" s="213"/>
      <c r="QCA935" s="213"/>
      <c r="QCB935" s="213"/>
      <c r="QCC935" s="213"/>
      <c r="QCD935" s="213"/>
      <c r="QCE935" s="213"/>
      <c r="QCF935" s="213"/>
      <c r="QCG935" s="213"/>
      <c r="QCH935" s="213"/>
      <c r="QCI935" s="213"/>
      <c r="QCJ935" s="213"/>
      <c r="QCK935" s="213"/>
      <c r="QCL935" s="213"/>
      <c r="QCM935" s="213"/>
      <c r="QCN935" s="213"/>
      <c r="QCO935" s="213"/>
      <c r="QCP935" s="213"/>
      <c r="QCQ935" s="213"/>
      <c r="QCR935" s="213"/>
      <c r="QCS935" s="213"/>
      <c r="QCT935" s="213"/>
      <c r="QCU935" s="213"/>
      <c r="QCV935" s="213"/>
      <c r="QCW935" s="213"/>
      <c r="QCX935" s="213"/>
      <c r="QCY935" s="213"/>
      <c r="QCZ935" s="213"/>
      <c r="QDA935" s="213"/>
      <c r="QDB935" s="213"/>
      <c r="QDC935" s="213"/>
      <c r="QDD935" s="213"/>
      <c r="QDE935" s="213"/>
      <c r="QDF935" s="213"/>
      <c r="QDG935" s="213"/>
      <c r="QDH935" s="213"/>
      <c r="QDI935" s="213"/>
      <c r="QDJ935" s="213"/>
      <c r="QDK935" s="213"/>
      <c r="QDL935" s="213"/>
      <c r="QDM935" s="213"/>
      <c r="QDN935" s="213"/>
      <c r="QDO935" s="213"/>
      <c r="QDP935" s="213"/>
      <c r="QDQ935" s="213"/>
      <c r="QDR935" s="213"/>
      <c r="QDS935" s="213"/>
      <c r="QDT935" s="213"/>
      <c r="QDU935" s="213"/>
      <c r="QDV935" s="213"/>
      <c r="QDW935" s="213"/>
      <c r="QDX935" s="213"/>
      <c r="QDY935" s="213"/>
      <c r="QDZ935" s="213"/>
      <c r="QEA935" s="213"/>
      <c r="QEB935" s="213"/>
      <c r="QEC935" s="213"/>
      <c r="QED935" s="213"/>
      <c r="QEE935" s="213"/>
      <c r="QEF935" s="213"/>
      <c r="QEG935" s="213"/>
      <c r="QEH935" s="213"/>
      <c r="QEI935" s="213"/>
      <c r="QEJ935" s="213"/>
      <c r="QEK935" s="213"/>
      <c r="QEL935" s="213"/>
      <c r="QEM935" s="213"/>
      <c r="QEN935" s="213"/>
      <c r="QEO935" s="213"/>
      <c r="QEP935" s="213"/>
      <c r="QEQ935" s="213"/>
      <c r="QER935" s="213"/>
      <c r="QES935" s="213"/>
      <c r="QET935" s="213"/>
      <c r="QEU935" s="213"/>
      <c r="QEV935" s="213"/>
      <c r="QEW935" s="213"/>
      <c r="QEX935" s="213"/>
      <c r="QEY935" s="213"/>
      <c r="QEZ935" s="213"/>
      <c r="QFA935" s="213"/>
      <c r="QFB935" s="213"/>
      <c r="QFC935" s="213"/>
      <c r="QFD935" s="213"/>
      <c r="QFE935" s="213"/>
      <c r="QFF935" s="213"/>
      <c r="QFG935" s="213"/>
      <c r="QFH935" s="213"/>
      <c r="QFI935" s="213"/>
      <c r="QFJ935" s="213"/>
      <c r="QFK935" s="213"/>
      <c r="QFL935" s="213"/>
      <c r="QFM935" s="213"/>
      <c r="QFN935" s="213"/>
      <c r="QFO935" s="213"/>
      <c r="QFP935" s="213"/>
      <c r="QFQ935" s="213"/>
      <c r="QFR935" s="213"/>
      <c r="QFS935" s="213"/>
      <c r="QFT935" s="213"/>
      <c r="QFU935" s="213"/>
      <c r="QFV935" s="213"/>
      <c r="QFW935" s="213"/>
      <c r="QFX935" s="213"/>
      <c r="QFY935" s="213"/>
      <c r="QFZ935" s="213"/>
      <c r="QGA935" s="213"/>
      <c r="QGB935" s="213"/>
      <c r="QGC935" s="213"/>
      <c r="QGD935" s="213"/>
      <c r="QGE935" s="213"/>
      <c r="QGF935" s="213"/>
      <c r="QGG935" s="213"/>
      <c r="QGH935" s="213"/>
      <c r="QGI935" s="213"/>
      <c r="QGJ935" s="213"/>
      <c r="QGK935" s="213"/>
      <c r="QGL935" s="213"/>
      <c r="QGM935" s="213"/>
      <c r="QGN935" s="213"/>
      <c r="QGO935" s="213"/>
      <c r="QGP935" s="213"/>
      <c r="QGQ935" s="213"/>
      <c r="QGR935" s="213"/>
      <c r="QGS935" s="213"/>
      <c r="QGT935" s="213"/>
      <c r="QGU935" s="213"/>
      <c r="QGV935" s="213"/>
      <c r="QGW935" s="213"/>
      <c r="QGX935" s="213"/>
      <c r="QGY935" s="213"/>
      <c r="QGZ935" s="213"/>
      <c r="QHA935" s="213"/>
      <c r="QHB935" s="213"/>
      <c r="QHC935" s="213"/>
      <c r="QHD935" s="213"/>
      <c r="QHE935" s="213"/>
      <c r="QHF935" s="213"/>
      <c r="QHG935" s="213"/>
      <c r="QHH935" s="213"/>
      <c r="QHI935" s="213"/>
      <c r="QHJ935" s="213"/>
      <c r="QHK935" s="213"/>
      <c r="QHL935" s="213"/>
      <c r="QHM935" s="213"/>
      <c r="QHN935" s="213"/>
      <c r="QHO935" s="213"/>
      <c r="QHP935" s="213"/>
      <c r="QHQ935" s="213"/>
      <c r="QHR935" s="213"/>
      <c r="QHS935" s="213"/>
      <c r="QHT935" s="213"/>
      <c r="QHU935" s="213"/>
      <c r="QHV935" s="213"/>
      <c r="QHW935" s="213"/>
      <c r="QHX935" s="213"/>
      <c r="QHY935" s="213"/>
      <c r="QHZ935" s="213"/>
      <c r="QIA935" s="213"/>
      <c r="QIB935" s="213"/>
      <c r="QIC935" s="213"/>
      <c r="QID935" s="213"/>
      <c r="QIE935" s="213"/>
      <c r="QIF935" s="213"/>
      <c r="QIG935" s="213"/>
      <c r="QIH935" s="213"/>
      <c r="QII935" s="213"/>
      <c r="QIJ935" s="213"/>
      <c r="QIK935" s="213"/>
      <c r="QIL935" s="213"/>
      <c r="QIM935" s="213"/>
      <c r="QIN935" s="213"/>
      <c r="QIO935" s="213"/>
      <c r="QIP935" s="213"/>
      <c r="QIQ935" s="213"/>
      <c r="QIR935" s="213"/>
      <c r="QIS935" s="213"/>
      <c r="QIT935" s="213"/>
      <c r="QIU935" s="213"/>
      <c r="QIV935" s="213"/>
      <c r="QIW935" s="213"/>
      <c r="QIX935" s="213"/>
      <c r="QIY935" s="213"/>
      <c r="QIZ935" s="213"/>
      <c r="QJA935" s="213"/>
      <c r="QJB935" s="213"/>
      <c r="QJC935" s="213"/>
      <c r="QJD935" s="213"/>
      <c r="QJE935" s="213"/>
      <c r="QJF935" s="213"/>
      <c r="QJG935" s="213"/>
      <c r="QJH935" s="213"/>
      <c r="QJI935" s="213"/>
      <c r="QJJ935" s="213"/>
      <c r="QJK935" s="213"/>
      <c r="QJL935" s="213"/>
      <c r="QJM935" s="213"/>
      <c r="QJN935" s="213"/>
      <c r="QJO935" s="213"/>
      <c r="QJP935" s="213"/>
      <c r="QJQ935" s="213"/>
      <c r="QJR935" s="213"/>
      <c r="QJS935" s="213"/>
      <c r="QJT935" s="213"/>
      <c r="QJU935" s="213"/>
      <c r="QJV935" s="213"/>
      <c r="QJW935" s="213"/>
      <c r="QJX935" s="213"/>
      <c r="QJY935" s="213"/>
      <c r="QJZ935" s="213"/>
      <c r="QKA935" s="213"/>
      <c r="QKB935" s="213"/>
      <c r="QKC935" s="213"/>
      <c r="QKD935" s="213"/>
      <c r="QKE935" s="213"/>
      <c r="QKF935" s="213"/>
      <c r="QKG935" s="213"/>
      <c r="QKH935" s="213"/>
      <c r="QKI935" s="213"/>
      <c r="QKJ935" s="213"/>
      <c r="QKK935" s="213"/>
      <c r="QKL935" s="213"/>
      <c r="QKM935" s="213"/>
      <c r="QKN935" s="213"/>
      <c r="QKO935" s="213"/>
      <c r="QKP935" s="213"/>
      <c r="QKQ935" s="213"/>
      <c r="QKR935" s="213"/>
      <c r="QKS935" s="213"/>
      <c r="QKT935" s="213"/>
      <c r="QKU935" s="213"/>
      <c r="QKV935" s="213"/>
      <c r="QKW935" s="213"/>
      <c r="QKX935" s="213"/>
      <c r="QKY935" s="213"/>
      <c r="QKZ935" s="213"/>
      <c r="QLA935" s="213"/>
      <c r="QLB935" s="213"/>
      <c r="QLC935" s="213"/>
      <c r="QLD935" s="213"/>
      <c r="QLE935" s="213"/>
      <c r="QLF935" s="213"/>
      <c r="QLG935" s="213"/>
      <c r="QLH935" s="213"/>
      <c r="QLI935" s="213"/>
      <c r="QLJ935" s="213"/>
      <c r="QLK935" s="213"/>
      <c r="QLL935" s="213"/>
      <c r="QLM935" s="213"/>
      <c r="QLN935" s="213"/>
      <c r="QLO935" s="213"/>
      <c r="QLP935" s="213"/>
      <c r="QLQ935" s="213"/>
      <c r="QLR935" s="213"/>
      <c r="QLS935" s="213"/>
      <c r="QLT935" s="213"/>
      <c r="QLU935" s="213"/>
      <c r="QLV935" s="213"/>
      <c r="QLW935" s="213"/>
      <c r="QLX935" s="213"/>
      <c r="QLY935" s="213"/>
      <c r="QLZ935" s="213"/>
      <c r="QMA935" s="213"/>
      <c r="QMB935" s="213"/>
      <c r="QMC935" s="213"/>
      <c r="QMD935" s="213"/>
      <c r="QME935" s="213"/>
      <c r="QMF935" s="213"/>
      <c r="QMG935" s="213"/>
      <c r="QMH935" s="213"/>
      <c r="QMI935" s="213"/>
      <c r="QMJ935" s="213"/>
      <c r="QMK935" s="213"/>
      <c r="QML935" s="213"/>
      <c r="QMM935" s="213"/>
      <c r="QMN935" s="213"/>
      <c r="QMO935" s="213"/>
      <c r="QMP935" s="213"/>
      <c r="QMQ935" s="213"/>
      <c r="QMR935" s="213"/>
      <c r="QMS935" s="213"/>
      <c r="QMT935" s="213"/>
      <c r="QMU935" s="213"/>
      <c r="QMV935" s="213"/>
      <c r="QMW935" s="213"/>
      <c r="QMX935" s="213"/>
      <c r="QMY935" s="213"/>
      <c r="QMZ935" s="213"/>
      <c r="QNA935" s="213"/>
      <c r="QNB935" s="213"/>
      <c r="QNC935" s="213"/>
      <c r="QND935" s="213"/>
      <c r="QNE935" s="213"/>
      <c r="QNF935" s="213"/>
      <c r="QNG935" s="213"/>
      <c r="QNH935" s="213"/>
      <c r="QNI935" s="213"/>
      <c r="QNJ935" s="213"/>
      <c r="QNK935" s="213"/>
      <c r="QNL935" s="213"/>
      <c r="QNM935" s="213"/>
      <c r="QNN935" s="213"/>
      <c r="QNO935" s="213"/>
      <c r="QNP935" s="213"/>
      <c r="QNQ935" s="213"/>
      <c r="QNR935" s="213"/>
      <c r="QNS935" s="213"/>
      <c r="QNT935" s="213"/>
      <c r="QNU935" s="213"/>
      <c r="QNV935" s="213"/>
      <c r="QNW935" s="213"/>
      <c r="QNX935" s="213"/>
      <c r="QNY935" s="213"/>
      <c r="QNZ935" s="213"/>
      <c r="QOA935" s="213"/>
      <c r="QOB935" s="213"/>
      <c r="QOC935" s="213"/>
      <c r="QOD935" s="213"/>
      <c r="QOE935" s="213"/>
      <c r="QOF935" s="213"/>
      <c r="QOG935" s="213"/>
      <c r="QOH935" s="213"/>
      <c r="QOI935" s="213"/>
      <c r="QOJ935" s="213"/>
      <c r="QOK935" s="213"/>
      <c r="QOL935" s="213"/>
      <c r="QOM935" s="213"/>
      <c r="QON935" s="213"/>
      <c r="QOO935" s="213"/>
      <c r="QOP935" s="213"/>
      <c r="QOQ935" s="213"/>
      <c r="QOR935" s="213"/>
      <c r="QOS935" s="213"/>
      <c r="QOT935" s="213"/>
      <c r="QOU935" s="213"/>
      <c r="QOV935" s="213"/>
      <c r="QOW935" s="213"/>
      <c r="QOX935" s="213"/>
      <c r="QOY935" s="213"/>
      <c r="QOZ935" s="213"/>
      <c r="QPA935" s="213"/>
      <c r="QPB935" s="213"/>
      <c r="QPC935" s="213"/>
      <c r="QPD935" s="213"/>
      <c r="QPE935" s="213"/>
      <c r="QPF935" s="213"/>
      <c r="QPG935" s="213"/>
      <c r="QPH935" s="213"/>
      <c r="QPI935" s="213"/>
      <c r="QPJ935" s="213"/>
      <c r="QPK935" s="213"/>
      <c r="QPL935" s="213"/>
      <c r="QPM935" s="213"/>
      <c r="QPN935" s="213"/>
      <c r="QPO935" s="213"/>
      <c r="QPP935" s="213"/>
      <c r="QPQ935" s="213"/>
      <c r="QPR935" s="213"/>
      <c r="QPS935" s="213"/>
      <c r="QPT935" s="213"/>
      <c r="QPU935" s="213"/>
      <c r="QPV935" s="213"/>
      <c r="QPW935" s="213"/>
      <c r="QPX935" s="213"/>
      <c r="QPY935" s="213"/>
      <c r="QPZ935" s="213"/>
      <c r="QQA935" s="213"/>
      <c r="QQB935" s="213"/>
      <c r="QQC935" s="213"/>
      <c r="QQD935" s="213"/>
      <c r="QQE935" s="213"/>
      <c r="QQF935" s="213"/>
      <c r="QQG935" s="213"/>
      <c r="QQH935" s="213"/>
      <c r="QQI935" s="213"/>
      <c r="QQJ935" s="213"/>
      <c r="QQK935" s="213"/>
      <c r="QQL935" s="213"/>
      <c r="QQM935" s="213"/>
      <c r="QQN935" s="213"/>
      <c r="QQO935" s="213"/>
      <c r="QQP935" s="213"/>
      <c r="QQQ935" s="213"/>
      <c r="QQR935" s="213"/>
      <c r="QQS935" s="213"/>
      <c r="QQT935" s="213"/>
      <c r="QQU935" s="213"/>
      <c r="QQV935" s="213"/>
      <c r="QQW935" s="213"/>
      <c r="QQX935" s="213"/>
      <c r="QQY935" s="213"/>
      <c r="QQZ935" s="213"/>
      <c r="QRA935" s="213"/>
      <c r="QRB935" s="213"/>
      <c r="QRC935" s="213"/>
      <c r="QRD935" s="213"/>
      <c r="QRE935" s="213"/>
      <c r="QRF935" s="213"/>
      <c r="QRG935" s="213"/>
      <c r="QRH935" s="213"/>
      <c r="QRI935" s="213"/>
      <c r="QRJ935" s="213"/>
      <c r="QRK935" s="213"/>
      <c r="QRL935" s="213"/>
      <c r="QRM935" s="213"/>
      <c r="QRN935" s="213"/>
      <c r="QRO935" s="213"/>
      <c r="QRP935" s="213"/>
      <c r="QRQ935" s="213"/>
      <c r="QRR935" s="213"/>
      <c r="QRS935" s="213"/>
      <c r="QRT935" s="213"/>
      <c r="QRU935" s="213"/>
      <c r="QRV935" s="213"/>
      <c r="QRW935" s="213"/>
      <c r="QRX935" s="213"/>
      <c r="QRY935" s="213"/>
      <c r="QRZ935" s="213"/>
      <c r="QSA935" s="213"/>
      <c r="QSB935" s="213"/>
      <c r="QSC935" s="213"/>
      <c r="QSD935" s="213"/>
      <c r="QSE935" s="213"/>
      <c r="QSF935" s="213"/>
      <c r="QSG935" s="213"/>
      <c r="QSH935" s="213"/>
      <c r="QSI935" s="213"/>
      <c r="QSJ935" s="213"/>
      <c r="QSK935" s="213"/>
      <c r="QSL935" s="213"/>
      <c r="QSM935" s="213"/>
      <c r="QSN935" s="213"/>
      <c r="QSO935" s="213"/>
      <c r="QSP935" s="213"/>
      <c r="QSQ935" s="213"/>
      <c r="QSR935" s="213"/>
      <c r="QSS935" s="213"/>
      <c r="QST935" s="213"/>
      <c r="QSU935" s="213"/>
      <c r="QSV935" s="213"/>
      <c r="QSW935" s="213"/>
      <c r="QSX935" s="213"/>
      <c r="QSY935" s="213"/>
      <c r="QSZ935" s="213"/>
      <c r="QTA935" s="213"/>
      <c r="QTB935" s="213"/>
      <c r="QTC935" s="213"/>
      <c r="QTD935" s="213"/>
      <c r="QTE935" s="213"/>
      <c r="QTF935" s="213"/>
      <c r="QTG935" s="213"/>
      <c r="QTH935" s="213"/>
      <c r="QTI935" s="213"/>
      <c r="QTJ935" s="213"/>
      <c r="QTK935" s="213"/>
      <c r="QTL935" s="213"/>
      <c r="QTM935" s="213"/>
      <c r="QTN935" s="213"/>
      <c r="QTO935" s="213"/>
      <c r="QTP935" s="213"/>
      <c r="QTQ935" s="213"/>
      <c r="QTR935" s="213"/>
      <c r="QTS935" s="213"/>
      <c r="QTT935" s="213"/>
      <c r="QTU935" s="213"/>
      <c r="QTV935" s="213"/>
      <c r="QTW935" s="213"/>
      <c r="QTX935" s="213"/>
      <c r="QTY935" s="213"/>
      <c r="QTZ935" s="213"/>
      <c r="QUA935" s="213"/>
      <c r="QUB935" s="213"/>
      <c r="QUC935" s="213"/>
      <c r="QUD935" s="213"/>
      <c r="QUE935" s="213"/>
      <c r="QUF935" s="213"/>
      <c r="QUG935" s="213"/>
      <c r="QUH935" s="213"/>
      <c r="QUI935" s="213"/>
      <c r="QUJ935" s="213"/>
      <c r="QUK935" s="213"/>
      <c r="QUL935" s="213"/>
      <c r="QUM935" s="213"/>
      <c r="QUN935" s="213"/>
      <c r="QUO935" s="213"/>
      <c r="QUP935" s="213"/>
      <c r="QUQ935" s="213"/>
      <c r="QUR935" s="213"/>
      <c r="QUS935" s="213"/>
      <c r="QUT935" s="213"/>
      <c r="QUU935" s="213"/>
      <c r="QUV935" s="213"/>
      <c r="QUW935" s="213"/>
      <c r="QUX935" s="213"/>
      <c r="QUY935" s="213"/>
      <c r="QUZ935" s="213"/>
      <c r="QVA935" s="213"/>
      <c r="QVB935" s="213"/>
      <c r="QVC935" s="213"/>
      <c r="QVD935" s="213"/>
      <c r="QVE935" s="213"/>
      <c r="QVF935" s="213"/>
      <c r="QVG935" s="213"/>
      <c r="QVH935" s="213"/>
      <c r="QVI935" s="213"/>
      <c r="QVJ935" s="213"/>
      <c r="QVK935" s="213"/>
      <c r="QVL935" s="213"/>
      <c r="QVM935" s="213"/>
      <c r="QVN935" s="213"/>
      <c r="QVO935" s="213"/>
      <c r="QVP935" s="213"/>
      <c r="QVQ935" s="213"/>
      <c r="QVR935" s="213"/>
      <c r="QVS935" s="213"/>
      <c r="QVT935" s="213"/>
      <c r="QVU935" s="213"/>
      <c r="QVV935" s="213"/>
      <c r="QVW935" s="213"/>
      <c r="QVX935" s="213"/>
      <c r="QVY935" s="213"/>
      <c r="QVZ935" s="213"/>
      <c r="QWA935" s="213"/>
      <c r="QWB935" s="213"/>
      <c r="QWC935" s="213"/>
      <c r="QWD935" s="213"/>
      <c r="QWE935" s="213"/>
      <c r="QWF935" s="213"/>
      <c r="QWG935" s="213"/>
      <c r="QWH935" s="213"/>
      <c r="QWI935" s="213"/>
      <c r="QWJ935" s="213"/>
      <c r="QWK935" s="213"/>
      <c r="QWL935" s="213"/>
      <c r="QWM935" s="213"/>
      <c r="QWN935" s="213"/>
      <c r="QWO935" s="213"/>
      <c r="QWP935" s="213"/>
      <c r="QWQ935" s="213"/>
      <c r="QWR935" s="213"/>
      <c r="QWS935" s="213"/>
      <c r="QWT935" s="213"/>
      <c r="QWU935" s="213"/>
      <c r="QWV935" s="213"/>
      <c r="QWW935" s="213"/>
      <c r="QWX935" s="213"/>
      <c r="QWY935" s="213"/>
      <c r="QWZ935" s="213"/>
      <c r="QXA935" s="213"/>
      <c r="QXB935" s="213"/>
      <c r="QXC935" s="213"/>
      <c r="QXD935" s="213"/>
      <c r="QXE935" s="213"/>
      <c r="QXF935" s="213"/>
      <c r="QXG935" s="213"/>
      <c r="QXH935" s="213"/>
      <c r="QXI935" s="213"/>
      <c r="QXJ935" s="213"/>
      <c r="QXK935" s="213"/>
      <c r="QXL935" s="213"/>
      <c r="QXM935" s="213"/>
      <c r="QXN935" s="213"/>
      <c r="QXO935" s="213"/>
      <c r="QXP935" s="213"/>
      <c r="QXQ935" s="213"/>
      <c r="QXR935" s="213"/>
      <c r="QXS935" s="213"/>
      <c r="QXT935" s="213"/>
      <c r="QXU935" s="213"/>
      <c r="QXV935" s="213"/>
      <c r="QXW935" s="213"/>
      <c r="QXX935" s="213"/>
      <c r="QXY935" s="213"/>
      <c r="QXZ935" s="213"/>
      <c r="QYA935" s="213"/>
      <c r="QYB935" s="213"/>
      <c r="QYC935" s="213"/>
      <c r="QYD935" s="213"/>
      <c r="QYE935" s="213"/>
      <c r="QYF935" s="213"/>
      <c r="QYG935" s="213"/>
      <c r="QYH935" s="213"/>
      <c r="QYI935" s="213"/>
      <c r="QYJ935" s="213"/>
      <c r="QYK935" s="213"/>
      <c r="QYL935" s="213"/>
      <c r="QYM935" s="213"/>
      <c r="QYN935" s="213"/>
      <c r="QYO935" s="213"/>
      <c r="QYP935" s="213"/>
      <c r="QYQ935" s="213"/>
      <c r="QYR935" s="213"/>
      <c r="QYS935" s="213"/>
      <c r="QYT935" s="213"/>
      <c r="QYU935" s="213"/>
      <c r="QYV935" s="213"/>
      <c r="QYW935" s="213"/>
      <c r="QYX935" s="213"/>
      <c r="QYY935" s="213"/>
      <c r="QYZ935" s="213"/>
      <c r="QZA935" s="213"/>
      <c r="QZB935" s="213"/>
      <c r="QZC935" s="213"/>
      <c r="QZD935" s="213"/>
      <c r="QZE935" s="213"/>
      <c r="QZF935" s="213"/>
      <c r="QZG935" s="213"/>
      <c r="QZH935" s="213"/>
      <c r="QZI935" s="213"/>
      <c r="QZJ935" s="213"/>
      <c r="QZK935" s="213"/>
      <c r="QZL935" s="213"/>
      <c r="QZM935" s="213"/>
      <c r="QZN935" s="213"/>
      <c r="QZO935" s="213"/>
      <c r="QZP935" s="213"/>
      <c r="QZQ935" s="213"/>
      <c r="QZR935" s="213"/>
      <c r="QZS935" s="213"/>
      <c r="QZT935" s="213"/>
      <c r="QZU935" s="213"/>
      <c r="QZV935" s="213"/>
      <c r="QZW935" s="213"/>
      <c r="QZX935" s="213"/>
      <c r="QZY935" s="213"/>
      <c r="QZZ935" s="213"/>
      <c r="RAA935" s="213"/>
      <c r="RAB935" s="213"/>
      <c r="RAC935" s="213"/>
      <c r="RAD935" s="213"/>
      <c r="RAE935" s="213"/>
      <c r="RAF935" s="213"/>
      <c r="RAG935" s="213"/>
      <c r="RAH935" s="213"/>
      <c r="RAI935" s="213"/>
      <c r="RAJ935" s="213"/>
      <c r="RAK935" s="213"/>
      <c r="RAL935" s="213"/>
      <c r="RAM935" s="213"/>
      <c r="RAN935" s="213"/>
      <c r="RAO935" s="213"/>
      <c r="RAP935" s="213"/>
      <c r="RAQ935" s="213"/>
      <c r="RAR935" s="213"/>
      <c r="RAS935" s="213"/>
      <c r="RAT935" s="213"/>
      <c r="RAU935" s="213"/>
      <c r="RAV935" s="213"/>
      <c r="RAW935" s="213"/>
      <c r="RAX935" s="213"/>
      <c r="RAY935" s="213"/>
      <c r="RAZ935" s="213"/>
      <c r="RBA935" s="213"/>
      <c r="RBB935" s="213"/>
      <c r="RBC935" s="213"/>
      <c r="RBD935" s="213"/>
      <c r="RBE935" s="213"/>
      <c r="RBF935" s="213"/>
      <c r="RBG935" s="213"/>
      <c r="RBH935" s="213"/>
      <c r="RBI935" s="213"/>
      <c r="RBJ935" s="213"/>
      <c r="RBK935" s="213"/>
      <c r="RBL935" s="213"/>
      <c r="RBM935" s="213"/>
      <c r="RBN935" s="213"/>
      <c r="RBO935" s="213"/>
      <c r="RBP935" s="213"/>
      <c r="RBQ935" s="213"/>
      <c r="RBR935" s="213"/>
      <c r="RBS935" s="213"/>
      <c r="RBT935" s="213"/>
      <c r="RBU935" s="213"/>
      <c r="RBV935" s="213"/>
      <c r="RBW935" s="213"/>
      <c r="RBX935" s="213"/>
      <c r="RBY935" s="213"/>
      <c r="RBZ935" s="213"/>
      <c r="RCA935" s="213"/>
      <c r="RCB935" s="213"/>
      <c r="RCC935" s="213"/>
      <c r="RCD935" s="213"/>
      <c r="RCE935" s="213"/>
      <c r="RCF935" s="213"/>
      <c r="RCG935" s="213"/>
      <c r="RCH935" s="213"/>
      <c r="RCI935" s="213"/>
      <c r="RCJ935" s="213"/>
      <c r="RCK935" s="213"/>
      <c r="RCL935" s="213"/>
      <c r="RCM935" s="213"/>
      <c r="RCN935" s="213"/>
      <c r="RCO935" s="213"/>
      <c r="RCP935" s="213"/>
      <c r="RCQ935" s="213"/>
      <c r="RCR935" s="213"/>
      <c r="RCS935" s="213"/>
      <c r="RCT935" s="213"/>
      <c r="RCU935" s="213"/>
      <c r="RCV935" s="213"/>
      <c r="RCW935" s="213"/>
      <c r="RCX935" s="213"/>
      <c r="RCY935" s="213"/>
      <c r="RCZ935" s="213"/>
      <c r="RDA935" s="213"/>
      <c r="RDB935" s="213"/>
      <c r="RDC935" s="213"/>
      <c r="RDD935" s="213"/>
      <c r="RDE935" s="213"/>
      <c r="RDF935" s="213"/>
      <c r="RDG935" s="213"/>
      <c r="RDH935" s="213"/>
      <c r="RDI935" s="213"/>
      <c r="RDJ935" s="213"/>
      <c r="RDK935" s="213"/>
      <c r="RDL935" s="213"/>
      <c r="RDM935" s="213"/>
      <c r="RDN935" s="213"/>
      <c r="RDO935" s="213"/>
      <c r="RDP935" s="213"/>
      <c r="RDQ935" s="213"/>
      <c r="RDR935" s="213"/>
      <c r="RDS935" s="213"/>
      <c r="RDT935" s="213"/>
      <c r="RDU935" s="213"/>
      <c r="RDV935" s="213"/>
      <c r="RDW935" s="213"/>
      <c r="RDX935" s="213"/>
      <c r="RDY935" s="213"/>
      <c r="RDZ935" s="213"/>
      <c r="REA935" s="213"/>
      <c r="REB935" s="213"/>
      <c r="REC935" s="213"/>
      <c r="RED935" s="213"/>
      <c r="REE935" s="213"/>
      <c r="REF935" s="213"/>
      <c r="REG935" s="213"/>
      <c r="REH935" s="213"/>
      <c r="REI935" s="213"/>
      <c r="REJ935" s="213"/>
      <c r="REK935" s="213"/>
      <c r="REL935" s="213"/>
      <c r="REM935" s="213"/>
      <c r="REN935" s="213"/>
      <c r="REO935" s="213"/>
      <c r="REP935" s="213"/>
      <c r="REQ935" s="213"/>
      <c r="RER935" s="213"/>
      <c r="RES935" s="213"/>
      <c r="RET935" s="213"/>
      <c r="REU935" s="213"/>
      <c r="REV935" s="213"/>
      <c r="REW935" s="213"/>
      <c r="REX935" s="213"/>
      <c r="REY935" s="213"/>
      <c r="REZ935" s="213"/>
      <c r="RFA935" s="213"/>
      <c r="RFB935" s="213"/>
      <c r="RFC935" s="213"/>
      <c r="RFD935" s="213"/>
      <c r="RFE935" s="213"/>
      <c r="RFF935" s="213"/>
      <c r="RFG935" s="213"/>
      <c r="RFH935" s="213"/>
      <c r="RFI935" s="213"/>
      <c r="RFJ935" s="213"/>
      <c r="RFK935" s="213"/>
      <c r="RFL935" s="213"/>
      <c r="RFM935" s="213"/>
      <c r="RFN935" s="213"/>
      <c r="RFO935" s="213"/>
      <c r="RFP935" s="213"/>
      <c r="RFQ935" s="213"/>
      <c r="RFR935" s="213"/>
      <c r="RFS935" s="213"/>
      <c r="RFT935" s="213"/>
      <c r="RFU935" s="213"/>
      <c r="RFV935" s="213"/>
      <c r="RFW935" s="213"/>
      <c r="RFX935" s="213"/>
      <c r="RFY935" s="213"/>
      <c r="RFZ935" s="213"/>
      <c r="RGA935" s="213"/>
      <c r="RGB935" s="213"/>
      <c r="RGC935" s="213"/>
      <c r="RGD935" s="213"/>
      <c r="RGE935" s="213"/>
      <c r="RGF935" s="213"/>
      <c r="RGG935" s="213"/>
      <c r="RGH935" s="213"/>
      <c r="RGI935" s="213"/>
      <c r="RGJ935" s="213"/>
      <c r="RGK935" s="213"/>
      <c r="RGL935" s="213"/>
      <c r="RGM935" s="213"/>
      <c r="RGN935" s="213"/>
      <c r="RGO935" s="213"/>
      <c r="RGP935" s="213"/>
      <c r="RGQ935" s="213"/>
      <c r="RGR935" s="213"/>
      <c r="RGS935" s="213"/>
      <c r="RGT935" s="213"/>
      <c r="RGU935" s="213"/>
      <c r="RGV935" s="213"/>
      <c r="RGW935" s="213"/>
      <c r="RGX935" s="213"/>
      <c r="RGY935" s="213"/>
      <c r="RGZ935" s="213"/>
      <c r="RHA935" s="213"/>
      <c r="RHB935" s="213"/>
      <c r="RHC935" s="213"/>
      <c r="RHD935" s="213"/>
      <c r="RHE935" s="213"/>
      <c r="RHF935" s="213"/>
      <c r="RHG935" s="213"/>
      <c r="RHH935" s="213"/>
      <c r="RHI935" s="213"/>
      <c r="RHJ935" s="213"/>
      <c r="RHK935" s="213"/>
      <c r="RHL935" s="213"/>
      <c r="RHM935" s="213"/>
      <c r="RHN935" s="213"/>
      <c r="RHO935" s="213"/>
      <c r="RHP935" s="213"/>
      <c r="RHQ935" s="213"/>
      <c r="RHR935" s="213"/>
      <c r="RHS935" s="213"/>
      <c r="RHT935" s="213"/>
      <c r="RHU935" s="213"/>
      <c r="RHV935" s="213"/>
      <c r="RHW935" s="213"/>
      <c r="RHX935" s="213"/>
      <c r="RHY935" s="213"/>
      <c r="RHZ935" s="213"/>
      <c r="RIA935" s="213"/>
      <c r="RIB935" s="213"/>
      <c r="RIC935" s="213"/>
      <c r="RID935" s="213"/>
      <c r="RIE935" s="213"/>
      <c r="RIF935" s="213"/>
      <c r="RIG935" s="213"/>
      <c r="RIH935" s="213"/>
      <c r="RII935" s="213"/>
      <c r="RIJ935" s="213"/>
      <c r="RIK935" s="213"/>
      <c r="RIL935" s="213"/>
      <c r="RIM935" s="213"/>
      <c r="RIN935" s="213"/>
      <c r="RIO935" s="213"/>
      <c r="RIP935" s="213"/>
      <c r="RIQ935" s="213"/>
      <c r="RIR935" s="213"/>
      <c r="RIS935" s="213"/>
      <c r="RIT935" s="213"/>
      <c r="RIU935" s="213"/>
      <c r="RIV935" s="213"/>
      <c r="RIW935" s="213"/>
      <c r="RIX935" s="213"/>
      <c r="RIY935" s="213"/>
      <c r="RIZ935" s="213"/>
      <c r="RJA935" s="213"/>
      <c r="RJB935" s="213"/>
      <c r="RJC935" s="213"/>
      <c r="RJD935" s="213"/>
      <c r="RJE935" s="213"/>
      <c r="RJF935" s="213"/>
      <c r="RJG935" s="213"/>
      <c r="RJH935" s="213"/>
      <c r="RJI935" s="213"/>
      <c r="RJJ935" s="213"/>
      <c r="RJK935" s="213"/>
      <c r="RJL935" s="213"/>
      <c r="RJM935" s="213"/>
      <c r="RJN935" s="213"/>
      <c r="RJO935" s="213"/>
      <c r="RJP935" s="213"/>
      <c r="RJQ935" s="213"/>
      <c r="RJR935" s="213"/>
      <c r="RJS935" s="213"/>
      <c r="RJT935" s="213"/>
      <c r="RJU935" s="213"/>
      <c r="RJV935" s="213"/>
      <c r="RJW935" s="213"/>
      <c r="RJX935" s="213"/>
      <c r="RJY935" s="213"/>
      <c r="RJZ935" s="213"/>
      <c r="RKA935" s="213"/>
      <c r="RKB935" s="213"/>
      <c r="RKC935" s="213"/>
      <c r="RKD935" s="213"/>
      <c r="RKE935" s="213"/>
      <c r="RKF935" s="213"/>
      <c r="RKG935" s="213"/>
      <c r="RKH935" s="213"/>
      <c r="RKI935" s="213"/>
      <c r="RKJ935" s="213"/>
      <c r="RKK935" s="213"/>
      <c r="RKL935" s="213"/>
      <c r="RKM935" s="213"/>
      <c r="RKN935" s="213"/>
      <c r="RKO935" s="213"/>
      <c r="RKP935" s="213"/>
      <c r="RKQ935" s="213"/>
      <c r="RKR935" s="213"/>
      <c r="RKS935" s="213"/>
      <c r="RKT935" s="213"/>
      <c r="RKU935" s="213"/>
      <c r="RKV935" s="213"/>
      <c r="RKW935" s="213"/>
      <c r="RKX935" s="213"/>
      <c r="RKY935" s="213"/>
      <c r="RKZ935" s="213"/>
      <c r="RLA935" s="213"/>
      <c r="RLB935" s="213"/>
      <c r="RLC935" s="213"/>
      <c r="RLD935" s="213"/>
      <c r="RLE935" s="213"/>
      <c r="RLF935" s="213"/>
      <c r="RLG935" s="213"/>
      <c r="RLH935" s="213"/>
      <c r="RLI935" s="213"/>
      <c r="RLJ935" s="213"/>
      <c r="RLK935" s="213"/>
      <c r="RLL935" s="213"/>
      <c r="RLM935" s="213"/>
      <c r="RLN935" s="213"/>
      <c r="RLO935" s="213"/>
      <c r="RLP935" s="213"/>
      <c r="RLQ935" s="213"/>
      <c r="RLR935" s="213"/>
      <c r="RLS935" s="213"/>
      <c r="RLT935" s="213"/>
      <c r="RLU935" s="213"/>
      <c r="RLV935" s="213"/>
      <c r="RLW935" s="213"/>
      <c r="RLX935" s="213"/>
      <c r="RLY935" s="213"/>
      <c r="RLZ935" s="213"/>
      <c r="RMA935" s="213"/>
      <c r="RMB935" s="213"/>
      <c r="RMC935" s="213"/>
      <c r="RMD935" s="213"/>
      <c r="RME935" s="213"/>
      <c r="RMF935" s="213"/>
      <c r="RMG935" s="213"/>
      <c r="RMH935" s="213"/>
      <c r="RMI935" s="213"/>
      <c r="RMJ935" s="213"/>
      <c r="RMK935" s="213"/>
      <c r="RML935" s="213"/>
      <c r="RMM935" s="213"/>
      <c r="RMN935" s="213"/>
      <c r="RMO935" s="213"/>
      <c r="RMP935" s="213"/>
      <c r="RMQ935" s="213"/>
      <c r="RMR935" s="213"/>
      <c r="RMS935" s="213"/>
      <c r="RMT935" s="213"/>
      <c r="RMU935" s="213"/>
      <c r="RMV935" s="213"/>
      <c r="RMW935" s="213"/>
      <c r="RMX935" s="213"/>
      <c r="RMY935" s="213"/>
      <c r="RMZ935" s="213"/>
      <c r="RNA935" s="213"/>
      <c r="RNB935" s="213"/>
      <c r="RNC935" s="213"/>
      <c r="RND935" s="213"/>
      <c r="RNE935" s="213"/>
      <c r="RNF935" s="213"/>
      <c r="RNG935" s="213"/>
      <c r="RNH935" s="213"/>
      <c r="RNI935" s="213"/>
      <c r="RNJ935" s="213"/>
      <c r="RNK935" s="213"/>
      <c r="RNL935" s="213"/>
      <c r="RNM935" s="213"/>
      <c r="RNN935" s="213"/>
      <c r="RNO935" s="213"/>
      <c r="RNP935" s="213"/>
      <c r="RNQ935" s="213"/>
      <c r="RNR935" s="213"/>
      <c r="RNS935" s="213"/>
      <c r="RNT935" s="213"/>
      <c r="RNU935" s="213"/>
      <c r="RNV935" s="213"/>
      <c r="RNW935" s="213"/>
      <c r="RNX935" s="213"/>
      <c r="RNY935" s="213"/>
      <c r="RNZ935" s="213"/>
      <c r="ROA935" s="213"/>
      <c r="ROB935" s="213"/>
      <c r="ROC935" s="213"/>
      <c r="ROD935" s="213"/>
      <c r="ROE935" s="213"/>
      <c r="ROF935" s="213"/>
      <c r="ROG935" s="213"/>
      <c r="ROH935" s="213"/>
      <c r="ROI935" s="213"/>
      <c r="ROJ935" s="213"/>
      <c r="ROK935" s="213"/>
      <c r="ROL935" s="213"/>
      <c r="ROM935" s="213"/>
      <c r="RON935" s="213"/>
      <c r="ROO935" s="213"/>
      <c r="ROP935" s="213"/>
      <c r="ROQ935" s="213"/>
      <c r="ROR935" s="213"/>
      <c r="ROS935" s="213"/>
      <c r="ROT935" s="213"/>
      <c r="ROU935" s="213"/>
      <c r="ROV935" s="213"/>
      <c r="ROW935" s="213"/>
      <c r="ROX935" s="213"/>
      <c r="ROY935" s="213"/>
      <c r="ROZ935" s="213"/>
      <c r="RPA935" s="213"/>
      <c r="RPB935" s="213"/>
      <c r="RPC935" s="213"/>
      <c r="RPD935" s="213"/>
      <c r="RPE935" s="213"/>
      <c r="RPF935" s="213"/>
      <c r="RPG935" s="213"/>
      <c r="RPH935" s="213"/>
      <c r="RPI935" s="213"/>
      <c r="RPJ935" s="213"/>
      <c r="RPK935" s="213"/>
      <c r="RPL935" s="213"/>
      <c r="RPM935" s="213"/>
      <c r="RPN935" s="213"/>
      <c r="RPO935" s="213"/>
      <c r="RPP935" s="213"/>
      <c r="RPQ935" s="213"/>
      <c r="RPR935" s="213"/>
      <c r="RPS935" s="213"/>
      <c r="RPT935" s="213"/>
      <c r="RPU935" s="213"/>
      <c r="RPV935" s="213"/>
      <c r="RPW935" s="213"/>
      <c r="RPX935" s="213"/>
      <c r="RPY935" s="213"/>
      <c r="RPZ935" s="213"/>
      <c r="RQA935" s="213"/>
      <c r="RQB935" s="213"/>
      <c r="RQC935" s="213"/>
      <c r="RQD935" s="213"/>
      <c r="RQE935" s="213"/>
      <c r="RQF935" s="213"/>
      <c r="RQG935" s="213"/>
      <c r="RQH935" s="213"/>
      <c r="RQI935" s="213"/>
      <c r="RQJ935" s="213"/>
      <c r="RQK935" s="213"/>
      <c r="RQL935" s="213"/>
      <c r="RQM935" s="213"/>
      <c r="RQN935" s="213"/>
      <c r="RQO935" s="213"/>
      <c r="RQP935" s="213"/>
      <c r="RQQ935" s="213"/>
      <c r="RQR935" s="213"/>
      <c r="RQS935" s="213"/>
      <c r="RQT935" s="213"/>
      <c r="RQU935" s="213"/>
      <c r="RQV935" s="213"/>
      <c r="RQW935" s="213"/>
      <c r="RQX935" s="213"/>
      <c r="RQY935" s="213"/>
      <c r="RQZ935" s="213"/>
      <c r="RRA935" s="213"/>
      <c r="RRB935" s="213"/>
      <c r="RRC935" s="213"/>
      <c r="RRD935" s="213"/>
      <c r="RRE935" s="213"/>
      <c r="RRF935" s="213"/>
      <c r="RRG935" s="213"/>
      <c r="RRH935" s="213"/>
      <c r="RRI935" s="213"/>
      <c r="RRJ935" s="213"/>
      <c r="RRK935" s="213"/>
      <c r="RRL935" s="213"/>
      <c r="RRM935" s="213"/>
      <c r="RRN935" s="213"/>
      <c r="RRO935" s="213"/>
      <c r="RRP935" s="213"/>
      <c r="RRQ935" s="213"/>
      <c r="RRR935" s="213"/>
      <c r="RRS935" s="213"/>
      <c r="RRT935" s="213"/>
      <c r="RRU935" s="213"/>
      <c r="RRV935" s="213"/>
      <c r="RRW935" s="213"/>
      <c r="RRX935" s="213"/>
      <c r="RRY935" s="213"/>
      <c r="RRZ935" s="213"/>
      <c r="RSA935" s="213"/>
      <c r="RSB935" s="213"/>
      <c r="RSC935" s="213"/>
      <c r="RSD935" s="213"/>
      <c r="RSE935" s="213"/>
      <c r="RSF935" s="213"/>
      <c r="RSG935" s="213"/>
      <c r="RSH935" s="213"/>
      <c r="RSI935" s="213"/>
      <c r="RSJ935" s="213"/>
      <c r="RSK935" s="213"/>
      <c r="RSL935" s="213"/>
      <c r="RSM935" s="213"/>
      <c r="RSN935" s="213"/>
      <c r="RSO935" s="213"/>
      <c r="RSP935" s="213"/>
      <c r="RSQ935" s="213"/>
      <c r="RSR935" s="213"/>
      <c r="RSS935" s="213"/>
      <c r="RST935" s="213"/>
      <c r="RSU935" s="213"/>
      <c r="RSV935" s="213"/>
      <c r="RSW935" s="213"/>
      <c r="RSX935" s="213"/>
      <c r="RSY935" s="213"/>
      <c r="RSZ935" s="213"/>
      <c r="RTA935" s="213"/>
      <c r="RTB935" s="213"/>
      <c r="RTC935" s="213"/>
      <c r="RTD935" s="213"/>
      <c r="RTE935" s="213"/>
      <c r="RTF935" s="213"/>
      <c r="RTG935" s="213"/>
      <c r="RTH935" s="213"/>
      <c r="RTI935" s="213"/>
      <c r="RTJ935" s="213"/>
      <c r="RTK935" s="213"/>
      <c r="RTL935" s="213"/>
      <c r="RTM935" s="213"/>
      <c r="RTN935" s="213"/>
      <c r="RTO935" s="213"/>
      <c r="RTP935" s="213"/>
      <c r="RTQ935" s="213"/>
      <c r="RTR935" s="213"/>
      <c r="RTS935" s="213"/>
      <c r="RTT935" s="213"/>
      <c r="RTU935" s="213"/>
      <c r="RTV935" s="213"/>
      <c r="RTW935" s="213"/>
      <c r="RTX935" s="213"/>
      <c r="RTY935" s="213"/>
      <c r="RTZ935" s="213"/>
      <c r="RUA935" s="213"/>
      <c r="RUB935" s="213"/>
      <c r="RUC935" s="213"/>
      <c r="RUD935" s="213"/>
      <c r="RUE935" s="213"/>
      <c r="RUF935" s="213"/>
      <c r="RUG935" s="213"/>
      <c r="RUH935" s="213"/>
      <c r="RUI935" s="213"/>
      <c r="RUJ935" s="213"/>
      <c r="RUK935" s="213"/>
      <c r="RUL935" s="213"/>
      <c r="RUM935" s="213"/>
      <c r="RUN935" s="213"/>
      <c r="RUO935" s="213"/>
      <c r="RUP935" s="213"/>
      <c r="RUQ935" s="213"/>
      <c r="RUR935" s="213"/>
      <c r="RUS935" s="213"/>
      <c r="RUT935" s="213"/>
      <c r="RUU935" s="213"/>
      <c r="RUV935" s="213"/>
      <c r="RUW935" s="213"/>
      <c r="RUX935" s="213"/>
      <c r="RUY935" s="213"/>
      <c r="RUZ935" s="213"/>
      <c r="RVA935" s="213"/>
      <c r="RVB935" s="213"/>
      <c r="RVC935" s="213"/>
      <c r="RVD935" s="213"/>
      <c r="RVE935" s="213"/>
      <c r="RVF935" s="213"/>
      <c r="RVG935" s="213"/>
      <c r="RVH935" s="213"/>
      <c r="RVI935" s="213"/>
      <c r="RVJ935" s="213"/>
      <c r="RVK935" s="213"/>
      <c r="RVL935" s="213"/>
      <c r="RVM935" s="213"/>
      <c r="RVN935" s="213"/>
      <c r="RVO935" s="213"/>
      <c r="RVP935" s="213"/>
      <c r="RVQ935" s="213"/>
      <c r="RVR935" s="213"/>
      <c r="RVS935" s="213"/>
      <c r="RVT935" s="213"/>
      <c r="RVU935" s="213"/>
      <c r="RVV935" s="213"/>
      <c r="RVW935" s="213"/>
      <c r="RVX935" s="213"/>
      <c r="RVY935" s="213"/>
      <c r="RVZ935" s="213"/>
      <c r="RWA935" s="213"/>
      <c r="RWB935" s="213"/>
      <c r="RWC935" s="213"/>
      <c r="RWD935" s="213"/>
      <c r="RWE935" s="213"/>
      <c r="RWF935" s="213"/>
      <c r="RWG935" s="213"/>
      <c r="RWH935" s="213"/>
      <c r="RWI935" s="213"/>
      <c r="RWJ935" s="213"/>
      <c r="RWK935" s="213"/>
      <c r="RWL935" s="213"/>
      <c r="RWM935" s="213"/>
      <c r="RWN935" s="213"/>
      <c r="RWO935" s="213"/>
      <c r="RWP935" s="213"/>
      <c r="RWQ935" s="213"/>
      <c r="RWR935" s="213"/>
      <c r="RWS935" s="213"/>
      <c r="RWT935" s="213"/>
      <c r="RWU935" s="213"/>
      <c r="RWV935" s="213"/>
      <c r="RWW935" s="213"/>
      <c r="RWX935" s="213"/>
      <c r="RWY935" s="213"/>
      <c r="RWZ935" s="213"/>
      <c r="RXA935" s="213"/>
      <c r="RXB935" s="213"/>
      <c r="RXC935" s="213"/>
      <c r="RXD935" s="213"/>
      <c r="RXE935" s="213"/>
      <c r="RXF935" s="213"/>
      <c r="RXG935" s="213"/>
      <c r="RXH935" s="213"/>
      <c r="RXI935" s="213"/>
      <c r="RXJ935" s="213"/>
      <c r="RXK935" s="213"/>
      <c r="RXL935" s="213"/>
      <c r="RXM935" s="213"/>
      <c r="RXN935" s="213"/>
      <c r="RXO935" s="213"/>
      <c r="RXP935" s="213"/>
      <c r="RXQ935" s="213"/>
      <c r="RXR935" s="213"/>
      <c r="RXS935" s="213"/>
      <c r="RXT935" s="213"/>
      <c r="RXU935" s="213"/>
      <c r="RXV935" s="213"/>
      <c r="RXW935" s="213"/>
      <c r="RXX935" s="213"/>
      <c r="RXY935" s="213"/>
      <c r="RXZ935" s="213"/>
      <c r="RYA935" s="213"/>
      <c r="RYB935" s="213"/>
      <c r="RYC935" s="213"/>
      <c r="RYD935" s="213"/>
      <c r="RYE935" s="213"/>
      <c r="RYF935" s="213"/>
      <c r="RYG935" s="213"/>
      <c r="RYH935" s="213"/>
      <c r="RYI935" s="213"/>
      <c r="RYJ935" s="213"/>
      <c r="RYK935" s="213"/>
      <c r="RYL935" s="213"/>
      <c r="RYM935" s="213"/>
      <c r="RYN935" s="213"/>
      <c r="RYO935" s="213"/>
      <c r="RYP935" s="213"/>
      <c r="RYQ935" s="213"/>
      <c r="RYR935" s="213"/>
      <c r="RYS935" s="213"/>
      <c r="RYT935" s="213"/>
      <c r="RYU935" s="213"/>
      <c r="RYV935" s="213"/>
      <c r="RYW935" s="213"/>
      <c r="RYX935" s="213"/>
      <c r="RYY935" s="213"/>
      <c r="RYZ935" s="213"/>
      <c r="RZA935" s="213"/>
      <c r="RZB935" s="213"/>
      <c r="RZC935" s="213"/>
      <c r="RZD935" s="213"/>
      <c r="RZE935" s="213"/>
      <c r="RZF935" s="213"/>
      <c r="RZG935" s="213"/>
      <c r="RZH935" s="213"/>
      <c r="RZI935" s="213"/>
      <c r="RZJ935" s="213"/>
      <c r="RZK935" s="213"/>
      <c r="RZL935" s="213"/>
      <c r="RZM935" s="213"/>
      <c r="RZN935" s="213"/>
      <c r="RZO935" s="213"/>
      <c r="RZP935" s="213"/>
      <c r="RZQ935" s="213"/>
      <c r="RZR935" s="213"/>
      <c r="RZS935" s="213"/>
      <c r="RZT935" s="213"/>
      <c r="RZU935" s="213"/>
      <c r="RZV935" s="213"/>
      <c r="RZW935" s="213"/>
      <c r="RZX935" s="213"/>
      <c r="RZY935" s="213"/>
      <c r="RZZ935" s="213"/>
      <c r="SAA935" s="213"/>
      <c r="SAB935" s="213"/>
      <c r="SAC935" s="213"/>
      <c r="SAD935" s="213"/>
      <c r="SAE935" s="213"/>
      <c r="SAF935" s="213"/>
      <c r="SAG935" s="213"/>
      <c r="SAH935" s="213"/>
      <c r="SAI935" s="213"/>
      <c r="SAJ935" s="213"/>
      <c r="SAK935" s="213"/>
      <c r="SAL935" s="213"/>
      <c r="SAM935" s="213"/>
      <c r="SAN935" s="213"/>
      <c r="SAO935" s="213"/>
      <c r="SAP935" s="213"/>
      <c r="SAQ935" s="213"/>
      <c r="SAR935" s="213"/>
      <c r="SAS935" s="213"/>
      <c r="SAT935" s="213"/>
      <c r="SAU935" s="213"/>
      <c r="SAV935" s="213"/>
      <c r="SAW935" s="213"/>
      <c r="SAX935" s="213"/>
      <c r="SAY935" s="213"/>
      <c r="SAZ935" s="213"/>
      <c r="SBA935" s="213"/>
      <c r="SBB935" s="213"/>
      <c r="SBC935" s="213"/>
      <c r="SBD935" s="213"/>
      <c r="SBE935" s="213"/>
      <c r="SBF935" s="213"/>
      <c r="SBG935" s="213"/>
      <c r="SBH935" s="213"/>
      <c r="SBI935" s="213"/>
      <c r="SBJ935" s="213"/>
      <c r="SBK935" s="213"/>
      <c r="SBL935" s="213"/>
      <c r="SBM935" s="213"/>
      <c r="SBN935" s="213"/>
      <c r="SBO935" s="213"/>
      <c r="SBP935" s="213"/>
      <c r="SBQ935" s="213"/>
      <c r="SBR935" s="213"/>
      <c r="SBS935" s="213"/>
      <c r="SBT935" s="213"/>
      <c r="SBU935" s="213"/>
      <c r="SBV935" s="213"/>
      <c r="SBW935" s="213"/>
      <c r="SBX935" s="213"/>
      <c r="SBY935" s="213"/>
      <c r="SBZ935" s="213"/>
      <c r="SCA935" s="213"/>
      <c r="SCB935" s="213"/>
      <c r="SCC935" s="213"/>
      <c r="SCD935" s="213"/>
      <c r="SCE935" s="213"/>
      <c r="SCF935" s="213"/>
      <c r="SCG935" s="213"/>
      <c r="SCH935" s="213"/>
      <c r="SCI935" s="213"/>
      <c r="SCJ935" s="213"/>
      <c r="SCK935" s="213"/>
      <c r="SCL935" s="213"/>
      <c r="SCM935" s="213"/>
      <c r="SCN935" s="213"/>
      <c r="SCO935" s="213"/>
      <c r="SCP935" s="213"/>
      <c r="SCQ935" s="213"/>
      <c r="SCR935" s="213"/>
      <c r="SCS935" s="213"/>
      <c r="SCT935" s="213"/>
      <c r="SCU935" s="213"/>
      <c r="SCV935" s="213"/>
      <c r="SCW935" s="213"/>
      <c r="SCX935" s="213"/>
      <c r="SCY935" s="213"/>
      <c r="SCZ935" s="213"/>
      <c r="SDA935" s="213"/>
      <c r="SDB935" s="213"/>
      <c r="SDC935" s="213"/>
      <c r="SDD935" s="213"/>
      <c r="SDE935" s="213"/>
      <c r="SDF935" s="213"/>
      <c r="SDG935" s="213"/>
      <c r="SDH935" s="213"/>
      <c r="SDI935" s="213"/>
      <c r="SDJ935" s="213"/>
      <c r="SDK935" s="213"/>
      <c r="SDL935" s="213"/>
      <c r="SDM935" s="213"/>
      <c r="SDN935" s="213"/>
      <c r="SDO935" s="213"/>
      <c r="SDP935" s="213"/>
      <c r="SDQ935" s="213"/>
      <c r="SDR935" s="213"/>
      <c r="SDS935" s="213"/>
      <c r="SDT935" s="213"/>
      <c r="SDU935" s="213"/>
      <c r="SDV935" s="213"/>
      <c r="SDW935" s="213"/>
      <c r="SDX935" s="213"/>
      <c r="SDY935" s="213"/>
      <c r="SDZ935" s="213"/>
      <c r="SEA935" s="213"/>
      <c r="SEB935" s="213"/>
      <c r="SEC935" s="213"/>
      <c r="SED935" s="213"/>
      <c r="SEE935" s="213"/>
      <c r="SEF935" s="213"/>
      <c r="SEG935" s="213"/>
      <c r="SEH935" s="213"/>
      <c r="SEI935" s="213"/>
      <c r="SEJ935" s="213"/>
      <c r="SEK935" s="213"/>
      <c r="SEL935" s="213"/>
      <c r="SEM935" s="213"/>
      <c r="SEN935" s="213"/>
      <c r="SEO935" s="213"/>
      <c r="SEP935" s="213"/>
      <c r="SEQ935" s="213"/>
      <c r="SER935" s="213"/>
      <c r="SES935" s="213"/>
      <c r="SET935" s="213"/>
      <c r="SEU935" s="213"/>
      <c r="SEV935" s="213"/>
      <c r="SEW935" s="213"/>
      <c r="SEX935" s="213"/>
      <c r="SEY935" s="213"/>
      <c r="SEZ935" s="213"/>
      <c r="SFA935" s="213"/>
      <c r="SFB935" s="213"/>
      <c r="SFC935" s="213"/>
      <c r="SFD935" s="213"/>
      <c r="SFE935" s="213"/>
      <c r="SFF935" s="213"/>
      <c r="SFG935" s="213"/>
      <c r="SFH935" s="213"/>
      <c r="SFI935" s="213"/>
      <c r="SFJ935" s="213"/>
      <c r="SFK935" s="213"/>
      <c r="SFL935" s="213"/>
      <c r="SFM935" s="213"/>
      <c r="SFN935" s="213"/>
      <c r="SFO935" s="213"/>
      <c r="SFP935" s="213"/>
      <c r="SFQ935" s="213"/>
      <c r="SFR935" s="213"/>
      <c r="SFS935" s="213"/>
      <c r="SFT935" s="213"/>
      <c r="SFU935" s="213"/>
      <c r="SFV935" s="213"/>
      <c r="SFW935" s="213"/>
      <c r="SFX935" s="213"/>
      <c r="SFY935" s="213"/>
      <c r="SFZ935" s="213"/>
      <c r="SGA935" s="213"/>
      <c r="SGB935" s="213"/>
      <c r="SGC935" s="213"/>
      <c r="SGD935" s="213"/>
      <c r="SGE935" s="213"/>
      <c r="SGF935" s="213"/>
      <c r="SGG935" s="213"/>
      <c r="SGH935" s="213"/>
      <c r="SGI935" s="213"/>
      <c r="SGJ935" s="213"/>
      <c r="SGK935" s="213"/>
      <c r="SGL935" s="213"/>
      <c r="SGM935" s="213"/>
      <c r="SGN935" s="213"/>
      <c r="SGO935" s="213"/>
      <c r="SGP935" s="213"/>
      <c r="SGQ935" s="213"/>
      <c r="SGR935" s="213"/>
      <c r="SGS935" s="213"/>
      <c r="SGT935" s="213"/>
      <c r="SGU935" s="213"/>
      <c r="SGV935" s="213"/>
      <c r="SGW935" s="213"/>
      <c r="SGX935" s="213"/>
      <c r="SGY935" s="213"/>
      <c r="SGZ935" s="213"/>
      <c r="SHA935" s="213"/>
      <c r="SHB935" s="213"/>
      <c r="SHC935" s="213"/>
      <c r="SHD935" s="213"/>
      <c r="SHE935" s="213"/>
      <c r="SHF935" s="213"/>
      <c r="SHG935" s="213"/>
      <c r="SHH935" s="213"/>
      <c r="SHI935" s="213"/>
      <c r="SHJ935" s="213"/>
      <c r="SHK935" s="213"/>
      <c r="SHL935" s="213"/>
      <c r="SHM935" s="213"/>
      <c r="SHN935" s="213"/>
      <c r="SHO935" s="213"/>
      <c r="SHP935" s="213"/>
      <c r="SHQ935" s="213"/>
      <c r="SHR935" s="213"/>
      <c r="SHS935" s="213"/>
      <c r="SHT935" s="213"/>
      <c r="SHU935" s="213"/>
      <c r="SHV935" s="213"/>
      <c r="SHW935" s="213"/>
      <c r="SHX935" s="213"/>
      <c r="SHY935" s="213"/>
      <c r="SHZ935" s="213"/>
      <c r="SIA935" s="213"/>
      <c r="SIB935" s="213"/>
      <c r="SIC935" s="213"/>
      <c r="SID935" s="213"/>
      <c r="SIE935" s="213"/>
      <c r="SIF935" s="213"/>
      <c r="SIG935" s="213"/>
      <c r="SIH935" s="213"/>
      <c r="SII935" s="213"/>
      <c r="SIJ935" s="213"/>
      <c r="SIK935" s="213"/>
      <c r="SIL935" s="213"/>
      <c r="SIM935" s="213"/>
      <c r="SIN935" s="213"/>
      <c r="SIO935" s="213"/>
      <c r="SIP935" s="213"/>
      <c r="SIQ935" s="213"/>
      <c r="SIR935" s="213"/>
      <c r="SIS935" s="213"/>
      <c r="SIT935" s="213"/>
      <c r="SIU935" s="213"/>
      <c r="SIV935" s="213"/>
      <c r="SIW935" s="213"/>
      <c r="SIX935" s="213"/>
      <c r="SIY935" s="213"/>
      <c r="SIZ935" s="213"/>
      <c r="SJA935" s="213"/>
      <c r="SJB935" s="213"/>
      <c r="SJC935" s="213"/>
      <c r="SJD935" s="213"/>
      <c r="SJE935" s="213"/>
      <c r="SJF935" s="213"/>
      <c r="SJG935" s="213"/>
      <c r="SJH935" s="213"/>
      <c r="SJI935" s="213"/>
      <c r="SJJ935" s="213"/>
      <c r="SJK935" s="213"/>
      <c r="SJL935" s="213"/>
      <c r="SJM935" s="213"/>
      <c r="SJN935" s="213"/>
      <c r="SJO935" s="213"/>
      <c r="SJP935" s="213"/>
      <c r="SJQ935" s="213"/>
      <c r="SJR935" s="213"/>
      <c r="SJS935" s="213"/>
      <c r="SJT935" s="213"/>
      <c r="SJU935" s="213"/>
      <c r="SJV935" s="213"/>
      <c r="SJW935" s="213"/>
      <c r="SJX935" s="213"/>
      <c r="SJY935" s="213"/>
      <c r="SJZ935" s="213"/>
      <c r="SKA935" s="213"/>
      <c r="SKB935" s="213"/>
      <c r="SKC935" s="213"/>
      <c r="SKD935" s="213"/>
      <c r="SKE935" s="213"/>
      <c r="SKF935" s="213"/>
      <c r="SKG935" s="213"/>
      <c r="SKH935" s="213"/>
      <c r="SKI935" s="213"/>
      <c r="SKJ935" s="213"/>
      <c r="SKK935" s="213"/>
      <c r="SKL935" s="213"/>
      <c r="SKM935" s="213"/>
      <c r="SKN935" s="213"/>
      <c r="SKO935" s="213"/>
      <c r="SKP935" s="213"/>
      <c r="SKQ935" s="213"/>
      <c r="SKR935" s="213"/>
      <c r="SKS935" s="213"/>
      <c r="SKT935" s="213"/>
      <c r="SKU935" s="213"/>
      <c r="SKV935" s="213"/>
      <c r="SKW935" s="213"/>
      <c r="SKX935" s="213"/>
      <c r="SKY935" s="213"/>
      <c r="SKZ935" s="213"/>
      <c r="SLA935" s="213"/>
      <c r="SLB935" s="213"/>
      <c r="SLC935" s="213"/>
      <c r="SLD935" s="213"/>
      <c r="SLE935" s="213"/>
      <c r="SLF935" s="213"/>
      <c r="SLG935" s="213"/>
      <c r="SLH935" s="213"/>
      <c r="SLI935" s="213"/>
      <c r="SLJ935" s="213"/>
      <c r="SLK935" s="213"/>
      <c r="SLL935" s="213"/>
      <c r="SLM935" s="213"/>
      <c r="SLN935" s="213"/>
      <c r="SLO935" s="213"/>
      <c r="SLP935" s="213"/>
      <c r="SLQ935" s="213"/>
      <c r="SLR935" s="213"/>
      <c r="SLS935" s="213"/>
      <c r="SLT935" s="213"/>
      <c r="SLU935" s="213"/>
      <c r="SLV935" s="213"/>
      <c r="SLW935" s="213"/>
      <c r="SLX935" s="213"/>
      <c r="SLY935" s="213"/>
      <c r="SLZ935" s="213"/>
      <c r="SMA935" s="213"/>
      <c r="SMB935" s="213"/>
      <c r="SMC935" s="213"/>
      <c r="SMD935" s="213"/>
      <c r="SME935" s="213"/>
      <c r="SMF935" s="213"/>
      <c r="SMG935" s="213"/>
      <c r="SMH935" s="213"/>
      <c r="SMI935" s="213"/>
      <c r="SMJ935" s="213"/>
      <c r="SMK935" s="213"/>
      <c r="SML935" s="213"/>
      <c r="SMM935" s="213"/>
      <c r="SMN935" s="213"/>
      <c r="SMO935" s="213"/>
      <c r="SMP935" s="213"/>
      <c r="SMQ935" s="213"/>
      <c r="SMR935" s="213"/>
      <c r="SMS935" s="213"/>
      <c r="SMT935" s="213"/>
      <c r="SMU935" s="213"/>
      <c r="SMV935" s="213"/>
      <c r="SMW935" s="213"/>
      <c r="SMX935" s="213"/>
      <c r="SMY935" s="213"/>
      <c r="SMZ935" s="213"/>
      <c r="SNA935" s="213"/>
      <c r="SNB935" s="213"/>
      <c r="SNC935" s="213"/>
      <c r="SND935" s="213"/>
      <c r="SNE935" s="213"/>
      <c r="SNF935" s="213"/>
      <c r="SNG935" s="213"/>
      <c r="SNH935" s="213"/>
      <c r="SNI935" s="213"/>
      <c r="SNJ935" s="213"/>
      <c r="SNK935" s="213"/>
      <c r="SNL935" s="213"/>
      <c r="SNM935" s="213"/>
      <c r="SNN935" s="213"/>
      <c r="SNO935" s="213"/>
      <c r="SNP935" s="213"/>
      <c r="SNQ935" s="213"/>
      <c r="SNR935" s="213"/>
      <c r="SNS935" s="213"/>
      <c r="SNT935" s="213"/>
      <c r="SNU935" s="213"/>
      <c r="SNV935" s="213"/>
      <c r="SNW935" s="213"/>
      <c r="SNX935" s="213"/>
      <c r="SNY935" s="213"/>
      <c r="SNZ935" s="213"/>
      <c r="SOA935" s="213"/>
      <c r="SOB935" s="213"/>
      <c r="SOC935" s="213"/>
      <c r="SOD935" s="213"/>
      <c r="SOE935" s="213"/>
      <c r="SOF935" s="213"/>
      <c r="SOG935" s="213"/>
      <c r="SOH935" s="213"/>
      <c r="SOI935" s="213"/>
      <c r="SOJ935" s="213"/>
      <c r="SOK935" s="213"/>
      <c r="SOL935" s="213"/>
      <c r="SOM935" s="213"/>
      <c r="SON935" s="213"/>
      <c r="SOO935" s="213"/>
      <c r="SOP935" s="213"/>
      <c r="SOQ935" s="213"/>
      <c r="SOR935" s="213"/>
      <c r="SOS935" s="213"/>
      <c r="SOT935" s="213"/>
      <c r="SOU935" s="213"/>
      <c r="SOV935" s="213"/>
      <c r="SOW935" s="213"/>
      <c r="SOX935" s="213"/>
      <c r="SOY935" s="213"/>
      <c r="SOZ935" s="213"/>
      <c r="SPA935" s="213"/>
      <c r="SPB935" s="213"/>
      <c r="SPC935" s="213"/>
      <c r="SPD935" s="213"/>
      <c r="SPE935" s="213"/>
      <c r="SPF935" s="213"/>
      <c r="SPG935" s="213"/>
      <c r="SPH935" s="213"/>
      <c r="SPI935" s="213"/>
      <c r="SPJ935" s="213"/>
      <c r="SPK935" s="213"/>
      <c r="SPL935" s="213"/>
      <c r="SPM935" s="213"/>
      <c r="SPN935" s="213"/>
      <c r="SPO935" s="213"/>
      <c r="SPP935" s="213"/>
      <c r="SPQ935" s="213"/>
      <c r="SPR935" s="213"/>
      <c r="SPS935" s="213"/>
      <c r="SPT935" s="213"/>
      <c r="SPU935" s="213"/>
      <c r="SPV935" s="213"/>
      <c r="SPW935" s="213"/>
      <c r="SPX935" s="213"/>
      <c r="SPY935" s="213"/>
      <c r="SPZ935" s="213"/>
      <c r="SQA935" s="213"/>
      <c r="SQB935" s="213"/>
      <c r="SQC935" s="213"/>
      <c r="SQD935" s="213"/>
      <c r="SQE935" s="213"/>
      <c r="SQF935" s="213"/>
      <c r="SQG935" s="213"/>
      <c r="SQH935" s="213"/>
      <c r="SQI935" s="213"/>
      <c r="SQJ935" s="213"/>
      <c r="SQK935" s="213"/>
      <c r="SQL935" s="213"/>
      <c r="SQM935" s="213"/>
      <c r="SQN935" s="213"/>
      <c r="SQO935" s="213"/>
      <c r="SQP935" s="213"/>
      <c r="SQQ935" s="213"/>
      <c r="SQR935" s="213"/>
      <c r="SQS935" s="213"/>
      <c r="SQT935" s="213"/>
      <c r="SQU935" s="213"/>
      <c r="SQV935" s="213"/>
      <c r="SQW935" s="213"/>
      <c r="SQX935" s="213"/>
      <c r="SQY935" s="213"/>
      <c r="SQZ935" s="213"/>
      <c r="SRA935" s="213"/>
      <c r="SRB935" s="213"/>
      <c r="SRC935" s="213"/>
      <c r="SRD935" s="213"/>
      <c r="SRE935" s="213"/>
      <c r="SRF935" s="213"/>
      <c r="SRG935" s="213"/>
      <c r="SRH935" s="213"/>
      <c r="SRI935" s="213"/>
      <c r="SRJ935" s="213"/>
      <c r="SRK935" s="213"/>
      <c r="SRL935" s="213"/>
      <c r="SRM935" s="213"/>
      <c r="SRN935" s="213"/>
      <c r="SRO935" s="213"/>
      <c r="SRP935" s="213"/>
      <c r="SRQ935" s="213"/>
      <c r="SRR935" s="213"/>
      <c r="SRS935" s="213"/>
      <c r="SRT935" s="213"/>
      <c r="SRU935" s="213"/>
      <c r="SRV935" s="213"/>
      <c r="SRW935" s="213"/>
      <c r="SRX935" s="213"/>
      <c r="SRY935" s="213"/>
      <c r="SRZ935" s="213"/>
      <c r="SSA935" s="213"/>
      <c r="SSB935" s="213"/>
      <c r="SSC935" s="213"/>
      <c r="SSD935" s="213"/>
      <c r="SSE935" s="213"/>
      <c r="SSF935" s="213"/>
      <c r="SSG935" s="213"/>
      <c r="SSH935" s="213"/>
      <c r="SSI935" s="213"/>
      <c r="SSJ935" s="213"/>
      <c r="SSK935" s="213"/>
      <c r="SSL935" s="213"/>
      <c r="SSM935" s="213"/>
      <c r="SSN935" s="213"/>
      <c r="SSO935" s="213"/>
      <c r="SSP935" s="213"/>
      <c r="SSQ935" s="213"/>
      <c r="SSR935" s="213"/>
      <c r="SSS935" s="213"/>
      <c r="SST935" s="213"/>
      <c r="SSU935" s="213"/>
      <c r="SSV935" s="213"/>
      <c r="SSW935" s="213"/>
      <c r="SSX935" s="213"/>
      <c r="SSY935" s="213"/>
      <c r="SSZ935" s="213"/>
      <c r="STA935" s="213"/>
      <c r="STB935" s="213"/>
      <c r="STC935" s="213"/>
      <c r="STD935" s="213"/>
      <c r="STE935" s="213"/>
      <c r="STF935" s="213"/>
      <c r="STG935" s="213"/>
      <c r="STH935" s="213"/>
      <c r="STI935" s="213"/>
      <c r="STJ935" s="213"/>
      <c r="STK935" s="213"/>
      <c r="STL935" s="213"/>
      <c r="STM935" s="213"/>
      <c r="STN935" s="213"/>
      <c r="STO935" s="213"/>
      <c r="STP935" s="213"/>
      <c r="STQ935" s="213"/>
      <c r="STR935" s="213"/>
      <c r="STS935" s="213"/>
      <c r="STT935" s="213"/>
      <c r="STU935" s="213"/>
      <c r="STV935" s="213"/>
      <c r="STW935" s="213"/>
      <c r="STX935" s="213"/>
      <c r="STY935" s="213"/>
      <c r="STZ935" s="213"/>
      <c r="SUA935" s="213"/>
      <c r="SUB935" s="213"/>
      <c r="SUC935" s="213"/>
      <c r="SUD935" s="213"/>
      <c r="SUE935" s="213"/>
      <c r="SUF935" s="213"/>
      <c r="SUG935" s="213"/>
      <c r="SUH935" s="213"/>
      <c r="SUI935" s="213"/>
      <c r="SUJ935" s="213"/>
      <c r="SUK935" s="213"/>
      <c r="SUL935" s="213"/>
      <c r="SUM935" s="213"/>
      <c r="SUN935" s="213"/>
      <c r="SUO935" s="213"/>
      <c r="SUP935" s="213"/>
      <c r="SUQ935" s="213"/>
      <c r="SUR935" s="213"/>
      <c r="SUS935" s="213"/>
      <c r="SUT935" s="213"/>
      <c r="SUU935" s="213"/>
      <c r="SUV935" s="213"/>
      <c r="SUW935" s="213"/>
      <c r="SUX935" s="213"/>
      <c r="SUY935" s="213"/>
      <c r="SUZ935" s="213"/>
      <c r="SVA935" s="213"/>
      <c r="SVB935" s="213"/>
      <c r="SVC935" s="213"/>
      <c r="SVD935" s="213"/>
      <c r="SVE935" s="213"/>
      <c r="SVF935" s="213"/>
      <c r="SVG935" s="213"/>
      <c r="SVH935" s="213"/>
      <c r="SVI935" s="213"/>
      <c r="SVJ935" s="213"/>
      <c r="SVK935" s="213"/>
      <c r="SVL935" s="213"/>
      <c r="SVM935" s="213"/>
      <c r="SVN935" s="213"/>
      <c r="SVO935" s="213"/>
      <c r="SVP935" s="213"/>
      <c r="SVQ935" s="213"/>
      <c r="SVR935" s="213"/>
      <c r="SVS935" s="213"/>
      <c r="SVT935" s="213"/>
      <c r="SVU935" s="213"/>
      <c r="SVV935" s="213"/>
      <c r="SVW935" s="213"/>
      <c r="SVX935" s="213"/>
      <c r="SVY935" s="213"/>
      <c r="SVZ935" s="213"/>
      <c r="SWA935" s="213"/>
      <c r="SWB935" s="213"/>
      <c r="SWC935" s="213"/>
      <c r="SWD935" s="213"/>
      <c r="SWE935" s="213"/>
      <c r="SWF935" s="213"/>
      <c r="SWG935" s="213"/>
      <c r="SWH935" s="213"/>
      <c r="SWI935" s="213"/>
      <c r="SWJ935" s="213"/>
      <c r="SWK935" s="213"/>
      <c r="SWL935" s="213"/>
      <c r="SWM935" s="213"/>
      <c r="SWN935" s="213"/>
      <c r="SWO935" s="213"/>
      <c r="SWP935" s="213"/>
      <c r="SWQ935" s="213"/>
      <c r="SWR935" s="213"/>
      <c r="SWS935" s="213"/>
      <c r="SWT935" s="213"/>
      <c r="SWU935" s="213"/>
      <c r="SWV935" s="213"/>
      <c r="SWW935" s="213"/>
      <c r="SWX935" s="213"/>
      <c r="SWY935" s="213"/>
      <c r="SWZ935" s="213"/>
      <c r="SXA935" s="213"/>
      <c r="SXB935" s="213"/>
      <c r="SXC935" s="213"/>
      <c r="SXD935" s="213"/>
      <c r="SXE935" s="213"/>
      <c r="SXF935" s="213"/>
      <c r="SXG935" s="213"/>
      <c r="SXH935" s="213"/>
      <c r="SXI935" s="213"/>
      <c r="SXJ935" s="213"/>
      <c r="SXK935" s="213"/>
      <c r="SXL935" s="213"/>
      <c r="SXM935" s="213"/>
      <c r="SXN935" s="213"/>
      <c r="SXO935" s="213"/>
      <c r="SXP935" s="213"/>
      <c r="SXQ935" s="213"/>
      <c r="SXR935" s="213"/>
      <c r="SXS935" s="213"/>
      <c r="SXT935" s="213"/>
      <c r="SXU935" s="213"/>
      <c r="SXV935" s="213"/>
      <c r="SXW935" s="213"/>
      <c r="SXX935" s="213"/>
      <c r="SXY935" s="213"/>
      <c r="SXZ935" s="213"/>
      <c r="SYA935" s="213"/>
      <c r="SYB935" s="213"/>
      <c r="SYC935" s="213"/>
      <c r="SYD935" s="213"/>
      <c r="SYE935" s="213"/>
      <c r="SYF935" s="213"/>
      <c r="SYG935" s="213"/>
      <c r="SYH935" s="213"/>
      <c r="SYI935" s="213"/>
      <c r="SYJ935" s="213"/>
      <c r="SYK935" s="213"/>
      <c r="SYL935" s="213"/>
      <c r="SYM935" s="213"/>
      <c r="SYN935" s="213"/>
      <c r="SYO935" s="213"/>
      <c r="SYP935" s="213"/>
      <c r="SYQ935" s="213"/>
      <c r="SYR935" s="213"/>
      <c r="SYS935" s="213"/>
      <c r="SYT935" s="213"/>
      <c r="SYU935" s="213"/>
      <c r="SYV935" s="213"/>
      <c r="SYW935" s="213"/>
      <c r="SYX935" s="213"/>
      <c r="SYY935" s="213"/>
      <c r="SYZ935" s="213"/>
      <c r="SZA935" s="213"/>
      <c r="SZB935" s="213"/>
      <c r="SZC935" s="213"/>
      <c r="SZD935" s="213"/>
      <c r="SZE935" s="213"/>
      <c r="SZF935" s="213"/>
      <c r="SZG935" s="213"/>
      <c r="SZH935" s="213"/>
      <c r="SZI935" s="213"/>
      <c r="SZJ935" s="213"/>
      <c r="SZK935" s="213"/>
      <c r="SZL935" s="213"/>
      <c r="SZM935" s="213"/>
      <c r="SZN935" s="213"/>
      <c r="SZO935" s="213"/>
      <c r="SZP935" s="213"/>
      <c r="SZQ935" s="213"/>
      <c r="SZR935" s="213"/>
      <c r="SZS935" s="213"/>
      <c r="SZT935" s="213"/>
      <c r="SZU935" s="213"/>
      <c r="SZV935" s="213"/>
      <c r="SZW935" s="213"/>
      <c r="SZX935" s="213"/>
      <c r="SZY935" s="213"/>
      <c r="SZZ935" s="213"/>
      <c r="TAA935" s="213"/>
      <c r="TAB935" s="213"/>
      <c r="TAC935" s="213"/>
      <c r="TAD935" s="213"/>
      <c r="TAE935" s="213"/>
      <c r="TAF935" s="213"/>
      <c r="TAG935" s="213"/>
      <c r="TAH935" s="213"/>
      <c r="TAI935" s="213"/>
      <c r="TAJ935" s="213"/>
      <c r="TAK935" s="213"/>
      <c r="TAL935" s="213"/>
      <c r="TAM935" s="213"/>
      <c r="TAN935" s="213"/>
      <c r="TAO935" s="213"/>
      <c r="TAP935" s="213"/>
      <c r="TAQ935" s="213"/>
      <c r="TAR935" s="213"/>
      <c r="TAS935" s="213"/>
      <c r="TAT935" s="213"/>
      <c r="TAU935" s="213"/>
      <c r="TAV935" s="213"/>
      <c r="TAW935" s="213"/>
      <c r="TAX935" s="213"/>
      <c r="TAY935" s="213"/>
      <c r="TAZ935" s="213"/>
      <c r="TBA935" s="213"/>
      <c r="TBB935" s="213"/>
      <c r="TBC935" s="213"/>
      <c r="TBD935" s="213"/>
      <c r="TBE935" s="213"/>
      <c r="TBF935" s="213"/>
      <c r="TBG935" s="213"/>
      <c r="TBH935" s="213"/>
      <c r="TBI935" s="213"/>
      <c r="TBJ935" s="213"/>
      <c r="TBK935" s="213"/>
      <c r="TBL935" s="213"/>
      <c r="TBM935" s="213"/>
      <c r="TBN935" s="213"/>
      <c r="TBO935" s="213"/>
      <c r="TBP935" s="213"/>
      <c r="TBQ935" s="213"/>
      <c r="TBR935" s="213"/>
      <c r="TBS935" s="213"/>
      <c r="TBT935" s="213"/>
      <c r="TBU935" s="213"/>
      <c r="TBV935" s="213"/>
      <c r="TBW935" s="213"/>
      <c r="TBX935" s="213"/>
      <c r="TBY935" s="213"/>
      <c r="TBZ935" s="213"/>
      <c r="TCA935" s="213"/>
      <c r="TCB935" s="213"/>
      <c r="TCC935" s="213"/>
      <c r="TCD935" s="213"/>
      <c r="TCE935" s="213"/>
      <c r="TCF935" s="213"/>
      <c r="TCG935" s="213"/>
      <c r="TCH935" s="213"/>
      <c r="TCI935" s="213"/>
      <c r="TCJ935" s="213"/>
      <c r="TCK935" s="213"/>
      <c r="TCL935" s="213"/>
      <c r="TCM935" s="213"/>
      <c r="TCN935" s="213"/>
      <c r="TCO935" s="213"/>
      <c r="TCP935" s="213"/>
      <c r="TCQ935" s="213"/>
      <c r="TCR935" s="213"/>
      <c r="TCS935" s="213"/>
      <c r="TCT935" s="213"/>
      <c r="TCU935" s="213"/>
      <c r="TCV935" s="213"/>
      <c r="TCW935" s="213"/>
      <c r="TCX935" s="213"/>
      <c r="TCY935" s="213"/>
      <c r="TCZ935" s="213"/>
      <c r="TDA935" s="213"/>
      <c r="TDB935" s="213"/>
      <c r="TDC935" s="213"/>
      <c r="TDD935" s="213"/>
      <c r="TDE935" s="213"/>
      <c r="TDF935" s="213"/>
      <c r="TDG935" s="213"/>
      <c r="TDH935" s="213"/>
      <c r="TDI935" s="213"/>
      <c r="TDJ935" s="213"/>
      <c r="TDK935" s="213"/>
      <c r="TDL935" s="213"/>
      <c r="TDM935" s="213"/>
      <c r="TDN935" s="213"/>
      <c r="TDO935" s="213"/>
      <c r="TDP935" s="213"/>
      <c r="TDQ935" s="213"/>
      <c r="TDR935" s="213"/>
      <c r="TDS935" s="213"/>
      <c r="TDT935" s="213"/>
      <c r="TDU935" s="213"/>
      <c r="TDV935" s="213"/>
      <c r="TDW935" s="213"/>
      <c r="TDX935" s="213"/>
      <c r="TDY935" s="213"/>
      <c r="TDZ935" s="213"/>
      <c r="TEA935" s="213"/>
      <c r="TEB935" s="213"/>
      <c r="TEC935" s="213"/>
      <c r="TED935" s="213"/>
      <c r="TEE935" s="213"/>
      <c r="TEF935" s="213"/>
      <c r="TEG935" s="213"/>
      <c r="TEH935" s="213"/>
      <c r="TEI935" s="213"/>
      <c r="TEJ935" s="213"/>
      <c r="TEK935" s="213"/>
      <c r="TEL935" s="213"/>
      <c r="TEM935" s="213"/>
      <c r="TEN935" s="213"/>
      <c r="TEO935" s="213"/>
      <c r="TEP935" s="213"/>
      <c r="TEQ935" s="213"/>
      <c r="TER935" s="213"/>
      <c r="TES935" s="213"/>
      <c r="TET935" s="213"/>
      <c r="TEU935" s="213"/>
      <c r="TEV935" s="213"/>
      <c r="TEW935" s="213"/>
      <c r="TEX935" s="213"/>
      <c r="TEY935" s="213"/>
      <c r="TEZ935" s="213"/>
      <c r="TFA935" s="213"/>
      <c r="TFB935" s="213"/>
      <c r="TFC935" s="213"/>
      <c r="TFD935" s="213"/>
      <c r="TFE935" s="213"/>
      <c r="TFF935" s="213"/>
      <c r="TFG935" s="213"/>
      <c r="TFH935" s="213"/>
      <c r="TFI935" s="213"/>
      <c r="TFJ935" s="213"/>
      <c r="TFK935" s="213"/>
      <c r="TFL935" s="213"/>
      <c r="TFM935" s="213"/>
      <c r="TFN935" s="213"/>
      <c r="TFO935" s="213"/>
      <c r="TFP935" s="213"/>
      <c r="TFQ935" s="213"/>
      <c r="TFR935" s="213"/>
      <c r="TFS935" s="213"/>
      <c r="TFT935" s="213"/>
      <c r="TFU935" s="213"/>
      <c r="TFV935" s="213"/>
      <c r="TFW935" s="213"/>
      <c r="TFX935" s="213"/>
      <c r="TFY935" s="213"/>
      <c r="TFZ935" s="213"/>
      <c r="TGA935" s="213"/>
      <c r="TGB935" s="213"/>
      <c r="TGC935" s="213"/>
      <c r="TGD935" s="213"/>
      <c r="TGE935" s="213"/>
      <c r="TGF935" s="213"/>
      <c r="TGG935" s="213"/>
      <c r="TGH935" s="213"/>
      <c r="TGI935" s="213"/>
      <c r="TGJ935" s="213"/>
      <c r="TGK935" s="213"/>
      <c r="TGL935" s="213"/>
      <c r="TGM935" s="213"/>
      <c r="TGN935" s="213"/>
      <c r="TGO935" s="213"/>
      <c r="TGP935" s="213"/>
      <c r="TGQ935" s="213"/>
      <c r="TGR935" s="213"/>
      <c r="TGS935" s="213"/>
      <c r="TGT935" s="213"/>
      <c r="TGU935" s="213"/>
      <c r="TGV935" s="213"/>
      <c r="TGW935" s="213"/>
      <c r="TGX935" s="213"/>
      <c r="TGY935" s="213"/>
      <c r="TGZ935" s="213"/>
      <c r="THA935" s="213"/>
      <c r="THB935" s="213"/>
      <c r="THC935" s="213"/>
      <c r="THD935" s="213"/>
      <c r="THE935" s="213"/>
      <c r="THF935" s="213"/>
      <c r="THG935" s="213"/>
      <c r="THH935" s="213"/>
      <c r="THI935" s="213"/>
      <c r="THJ935" s="213"/>
      <c r="THK935" s="213"/>
      <c r="THL935" s="213"/>
      <c r="THM935" s="213"/>
      <c r="THN935" s="213"/>
      <c r="THO935" s="213"/>
      <c r="THP935" s="213"/>
      <c r="THQ935" s="213"/>
      <c r="THR935" s="213"/>
      <c r="THS935" s="213"/>
      <c r="THT935" s="213"/>
      <c r="THU935" s="213"/>
      <c r="THV935" s="213"/>
      <c r="THW935" s="213"/>
      <c r="THX935" s="213"/>
      <c r="THY935" s="213"/>
      <c r="THZ935" s="213"/>
      <c r="TIA935" s="213"/>
      <c r="TIB935" s="213"/>
      <c r="TIC935" s="213"/>
      <c r="TID935" s="213"/>
      <c r="TIE935" s="213"/>
      <c r="TIF935" s="213"/>
      <c r="TIG935" s="213"/>
      <c r="TIH935" s="213"/>
      <c r="TII935" s="213"/>
      <c r="TIJ935" s="213"/>
      <c r="TIK935" s="213"/>
      <c r="TIL935" s="213"/>
      <c r="TIM935" s="213"/>
      <c r="TIN935" s="213"/>
      <c r="TIO935" s="213"/>
      <c r="TIP935" s="213"/>
      <c r="TIQ935" s="213"/>
      <c r="TIR935" s="213"/>
      <c r="TIS935" s="213"/>
      <c r="TIT935" s="213"/>
      <c r="TIU935" s="213"/>
      <c r="TIV935" s="213"/>
      <c r="TIW935" s="213"/>
      <c r="TIX935" s="213"/>
      <c r="TIY935" s="213"/>
      <c r="TIZ935" s="213"/>
      <c r="TJA935" s="213"/>
      <c r="TJB935" s="213"/>
      <c r="TJC935" s="213"/>
      <c r="TJD935" s="213"/>
      <c r="TJE935" s="213"/>
      <c r="TJF935" s="213"/>
      <c r="TJG935" s="213"/>
      <c r="TJH935" s="213"/>
      <c r="TJI935" s="213"/>
      <c r="TJJ935" s="213"/>
      <c r="TJK935" s="213"/>
      <c r="TJL935" s="213"/>
      <c r="TJM935" s="213"/>
      <c r="TJN935" s="213"/>
      <c r="TJO935" s="213"/>
      <c r="TJP935" s="213"/>
      <c r="TJQ935" s="213"/>
      <c r="TJR935" s="213"/>
      <c r="TJS935" s="213"/>
      <c r="TJT935" s="213"/>
      <c r="TJU935" s="213"/>
      <c r="TJV935" s="213"/>
      <c r="TJW935" s="213"/>
      <c r="TJX935" s="213"/>
      <c r="TJY935" s="213"/>
      <c r="TJZ935" s="213"/>
      <c r="TKA935" s="213"/>
      <c r="TKB935" s="213"/>
      <c r="TKC935" s="213"/>
      <c r="TKD935" s="213"/>
      <c r="TKE935" s="213"/>
      <c r="TKF935" s="213"/>
      <c r="TKG935" s="213"/>
      <c r="TKH935" s="213"/>
      <c r="TKI935" s="213"/>
      <c r="TKJ935" s="213"/>
      <c r="TKK935" s="213"/>
      <c r="TKL935" s="213"/>
      <c r="TKM935" s="213"/>
      <c r="TKN935" s="213"/>
      <c r="TKO935" s="213"/>
      <c r="TKP935" s="213"/>
      <c r="TKQ935" s="213"/>
      <c r="TKR935" s="213"/>
      <c r="TKS935" s="213"/>
      <c r="TKT935" s="213"/>
      <c r="TKU935" s="213"/>
      <c r="TKV935" s="213"/>
      <c r="TKW935" s="213"/>
      <c r="TKX935" s="213"/>
      <c r="TKY935" s="213"/>
      <c r="TKZ935" s="213"/>
      <c r="TLA935" s="213"/>
      <c r="TLB935" s="213"/>
      <c r="TLC935" s="213"/>
      <c r="TLD935" s="213"/>
      <c r="TLE935" s="213"/>
      <c r="TLF935" s="213"/>
      <c r="TLG935" s="213"/>
      <c r="TLH935" s="213"/>
      <c r="TLI935" s="213"/>
      <c r="TLJ935" s="213"/>
      <c r="TLK935" s="213"/>
      <c r="TLL935" s="213"/>
      <c r="TLM935" s="213"/>
      <c r="TLN935" s="213"/>
      <c r="TLO935" s="213"/>
      <c r="TLP935" s="213"/>
      <c r="TLQ935" s="213"/>
      <c r="TLR935" s="213"/>
      <c r="TLS935" s="213"/>
      <c r="TLT935" s="213"/>
      <c r="TLU935" s="213"/>
      <c r="TLV935" s="213"/>
      <c r="TLW935" s="213"/>
      <c r="TLX935" s="213"/>
      <c r="TLY935" s="213"/>
      <c r="TLZ935" s="213"/>
      <c r="TMA935" s="213"/>
      <c r="TMB935" s="213"/>
      <c r="TMC935" s="213"/>
      <c r="TMD935" s="213"/>
      <c r="TME935" s="213"/>
      <c r="TMF935" s="213"/>
      <c r="TMG935" s="213"/>
      <c r="TMH935" s="213"/>
      <c r="TMI935" s="213"/>
      <c r="TMJ935" s="213"/>
      <c r="TMK935" s="213"/>
      <c r="TML935" s="213"/>
      <c r="TMM935" s="213"/>
      <c r="TMN935" s="213"/>
      <c r="TMO935" s="213"/>
      <c r="TMP935" s="213"/>
      <c r="TMQ935" s="213"/>
      <c r="TMR935" s="213"/>
      <c r="TMS935" s="213"/>
      <c r="TMT935" s="213"/>
      <c r="TMU935" s="213"/>
      <c r="TMV935" s="213"/>
      <c r="TMW935" s="213"/>
      <c r="TMX935" s="213"/>
      <c r="TMY935" s="213"/>
      <c r="TMZ935" s="213"/>
      <c r="TNA935" s="213"/>
      <c r="TNB935" s="213"/>
      <c r="TNC935" s="213"/>
      <c r="TND935" s="213"/>
      <c r="TNE935" s="213"/>
      <c r="TNF935" s="213"/>
      <c r="TNG935" s="213"/>
      <c r="TNH935" s="213"/>
      <c r="TNI935" s="213"/>
      <c r="TNJ935" s="213"/>
      <c r="TNK935" s="213"/>
      <c r="TNL935" s="213"/>
      <c r="TNM935" s="213"/>
      <c r="TNN935" s="213"/>
      <c r="TNO935" s="213"/>
      <c r="TNP935" s="213"/>
      <c r="TNQ935" s="213"/>
      <c r="TNR935" s="213"/>
      <c r="TNS935" s="213"/>
      <c r="TNT935" s="213"/>
      <c r="TNU935" s="213"/>
      <c r="TNV935" s="213"/>
      <c r="TNW935" s="213"/>
      <c r="TNX935" s="213"/>
      <c r="TNY935" s="213"/>
      <c r="TNZ935" s="213"/>
      <c r="TOA935" s="213"/>
      <c r="TOB935" s="213"/>
      <c r="TOC935" s="213"/>
      <c r="TOD935" s="213"/>
      <c r="TOE935" s="213"/>
      <c r="TOF935" s="213"/>
      <c r="TOG935" s="213"/>
      <c r="TOH935" s="213"/>
      <c r="TOI935" s="213"/>
      <c r="TOJ935" s="213"/>
      <c r="TOK935" s="213"/>
      <c r="TOL935" s="213"/>
      <c r="TOM935" s="213"/>
      <c r="TON935" s="213"/>
      <c r="TOO935" s="213"/>
      <c r="TOP935" s="213"/>
      <c r="TOQ935" s="213"/>
      <c r="TOR935" s="213"/>
      <c r="TOS935" s="213"/>
      <c r="TOT935" s="213"/>
      <c r="TOU935" s="213"/>
      <c r="TOV935" s="213"/>
      <c r="TOW935" s="213"/>
      <c r="TOX935" s="213"/>
      <c r="TOY935" s="213"/>
      <c r="TOZ935" s="213"/>
      <c r="TPA935" s="213"/>
      <c r="TPB935" s="213"/>
      <c r="TPC935" s="213"/>
      <c r="TPD935" s="213"/>
      <c r="TPE935" s="213"/>
      <c r="TPF935" s="213"/>
      <c r="TPG935" s="213"/>
      <c r="TPH935" s="213"/>
      <c r="TPI935" s="213"/>
      <c r="TPJ935" s="213"/>
      <c r="TPK935" s="213"/>
      <c r="TPL935" s="213"/>
      <c r="TPM935" s="213"/>
      <c r="TPN935" s="213"/>
      <c r="TPO935" s="213"/>
      <c r="TPP935" s="213"/>
      <c r="TPQ935" s="213"/>
      <c r="TPR935" s="213"/>
      <c r="TPS935" s="213"/>
      <c r="TPT935" s="213"/>
      <c r="TPU935" s="213"/>
      <c r="TPV935" s="213"/>
      <c r="TPW935" s="213"/>
      <c r="TPX935" s="213"/>
      <c r="TPY935" s="213"/>
      <c r="TPZ935" s="213"/>
      <c r="TQA935" s="213"/>
      <c r="TQB935" s="213"/>
      <c r="TQC935" s="213"/>
      <c r="TQD935" s="213"/>
      <c r="TQE935" s="213"/>
      <c r="TQF935" s="213"/>
      <c r="TQG935" s="213"/>
      <c r="TQH935" s="213"/>
      <c r="TQI935" s="213"/>
      <c r="TQJ935" s="213"/>
      <c r="TQK935" s="213"/>
      <c r="TQL935" s="213"/>
      <c r="TQM935" s="213"/>
      <c r="TQN935" s="213"/>
      <c r="TQO935" s="213"/>
      <c r="TQP935" s="213"/>
      <c r="TQQ935" s="213"/>
      <c r="TQR935" s="213"/>
      <c r="TQS935" s="213"/>
      <c r="TQT935" s="213"/>
      <c r="TQU935" s="213"/>
      <c r="TQV935" s="213"/>
      <c r="TQW935" s="213"/>
      <c r="TQX935" s="213"/>
      <c r="TQY935" s="213"/>
      <c r="TQZ935" s="213"/>
      <c r="TRA935" s="213"/>
      <c r="TRB935" s="213"/>
      <c r="TRC935" s="213"/>
      <c r="TRD935" s="213"/>
      <c r="TRE935" s="213"/>
      <c r="TRF935" s="213"/>
      <c r="TRG935" s="213"/>
      <c r="TRH935" s="213"/>
      <c r="TRI935" s="213"/>
      <c r="TRJ935" s="213"/>
      <c r="TRK935" s="213"/>
      <c r="TRL935" s="213"/>
      <c r="TRM935" s="213"/>
      <c r="TRN935" s="213"/>
      <c r="TRO935" s="213"/>
      <c r="TRP935" s="213"/>
      <c r="TRQ935" s="213"/>
      <c r="TRR935" s="213"/>
      <c r="TRS935" s="213"/>
      <c r="TRT935" s="213"/>
      <c r="TRU935" s="213"/>
      <c r="TRV935" s="213"/>
      <c r="TRW935" s="213"/>
      <c r="TRX935" s="213"/>
      <c r="TRY935" s="213"/>
      <c r="TRZ935" s="213"/>
      <c r="TSA935" s="213"/>
      <c r="TSB935" s="213"/>
      <c r="TSC935" s="213"/>
      <c r="TSD935" s="213"/>
      <c r="TSE935" s="213"/>
      <c r="TSF935" s="213"/>
      <c r="TSG935" s="213"/>
      <c r="TSH935" s="213"/>
      <c r="TSI935" s="213"/>
      <c r="TSJ935" s="213"/>
      <c r="TSK935" s="213"/>
      <c r="TSL935" s="213"/>
      <c r="TSM935" s="213"/>
      <c r="TSN935" s="213"/>
      <c r="TSO935" s="213"/>
      <c r="TSP935" s="213"/>
      <c r="TSQ935" s="213"/>
      <c r="TSR935" s="213"/>
      <c r="TSS935" s="213"/>
      <c r="TST935" s="213"/>
      <c r="TSU935" s="213"/>
      <c r="TSV935" s="213"/>
      <c r="TSW935" s="213"/>
      <c r="TSX935" s="213"/>
      <c r="TSY935" s="213"/>
      <c r="TSZ935" s="213"/>
      <c r="TTA935" s="213"/>
      <c r="TTB935" s="213"/>
      <c r="TTC935" s="213"/>
      <c r="TTD935" s="213"/>
      <c r="TTE935" s="213"/>
      <c r="TTF935" s="213"/>
      <c r="TTG935" s="213"/>
      <c r="TTH935" s="213"/>
      <c r="TTI935" s="213"/>
      <c r="TTJ935" s="213"/>
      <c r="TTK935" s="213"/>
      <c r="TTL935" s="213"/>
      <c r="TTM935" s="213"/>
      <c r="TTN935" s="213"/>
      <c r="TTO935" s="213"/>
      <c r="TTP935" s="213"/>
      <c r="TTQ935" s="213"/>
      <c r="TTR935" s="213"/>
      <c r="TTS935" s="213"/>
      <c r="TTT935" s="213"/>
      <c r="TTU935" s="213"/>
      <c r="TTV935" s="213"/>
      <c r="TTW935" s="213"/>
      <c r="TTX935" s="213"/>
      <c r="TTY935" s="213"/>
      <c r="TTZ935" s="213"/>
      <c r="TUA935" s="213"/>
      <c r="TUB935" s="213"/>
      <c r="TUC935" s="213"/>
      <c r="TUD935" s="213"/>
      <c r="TUE935" s="213"/>
      <c r="TUF935" s="213"/>
      <c r="TUG935" s="213"/>
      <c r="TUH935" s="213"/>
      <c r="TUI935" s="213"/>
      <c r="TUJ935" s="213"/>
      <c r="TUK935" s="213"/>
      <c r="TUL935" s="213"/>
      <c r="TUM935" s="213"/>
      <c r="TUN935" s="213"/>
      <c r="TUO935" s="213"/>
      <c r="TUP935" s="213"/>
      <c r="TUQ935" s="213"/>
      <c r="TUR935" s="213"/>
      <c r="TUS935" s="213"/>
      <c r="TUT935" s="213"/>
      <c r="TUU935" s="213"/>
      <c r="TUV935" s="213"/>
      <c r="TUW935" s="213"/>
      <c r="TUX935" s="213"/>
      <c r="TUY935" s="213"/>
      <c r="TUZ935" s="213"/>
      <c r="TVA935" s="213"/>
      <c r="TVB935" s="213"/>
      <c r="TVC935" s="213"/>
      <c r="TVD935" s="213"/>
      <c r="TVE935" s="213"/>
      <c r="TVF935" s="213"/>
      <c r="TVG935" s="213"/>
      <c r="TVH935" s="213"/>
      <c r="TVI935" s="213"/>
      <c r="TVJ935" s="213"/>
      <c r="TVK935" s="213"/>
      <c r="TVL935" s="213"/>
      <c r="TVM935" s="213"/>
      <c r="TVN935" s="213"/>
      <c r="TVO935" s="213"/>
      <c r="TVP935" s="213"/>
      <c r="TVQ935" s="213"/>
      <c r="TVR935" s="213"/>
      <c r="TVS935" s="213"/>
      <c r="TVT935" s="213"/>
      <c r="TVU935" s="213"/>
      <c r="TVV935" s="213"/>
      <c r="TVW935" s="213"/>
      <c r="TVX935" s="213"/>
      <c r="TVY935" s="213"/>
      <c r="TVZ935" s="213"/>
      <c r="TWA935" s="213"/>
      <c r="TWB935" s="213"/>
      <c r="TWC935" s="213"/>
      <c r="TWD935" s="213"/>
      <c r="TWE935" s="213"/>
      <c r="TWF935" s="213"/>
      <c r="TWG935" s="213"/>
      <c r="TWH935" s="213"/>
      <c r="TWI935" s="213"/>
      <c r="TWJ935" s="213"/>
      <c r="TWK935" s="213"/>
      <c r="TWL935" s="213"/>
      <c r="TWM935" s="213"/>
      <c r="TWN935" s="213"/>
      <c r="TWO935" s="213"/>
      <c r="TWP935" s="213"/>
      <c r="TWQ935" s="213"/>
      <c r="TWR935" s="213"/>
      <c r="TWS935" s="213"/>
      <c r="TWT935" s="213"/>
      <c r="TWU935" s="213"/>
      <c r="TWV935" s="213"/>
      <c r="TWW935" s="213"/>
      <c r="TWX935" s="213"/>
      <c r="TWY935" s="213"/>
      <c r="TWZ935" s="213"/>
      <c r="TXA935" s="213"/>
      <c r="TXB935" s="213"/>
      <c r="TXC935" s="213"/>
      <c r="TXD935" s="213"/>
      <c r="TXE935" s="213"/>
      <c r="TXF935" s="213"/>
      <c r="TXG935" s="213"/>
      <c r="TXH935" s="213"/>
      <c r="TXI935" s="213"/>
      <c r="TXJ935" s="213"/>
      <c r="TXK935" s="213"/>
      <c r="TXL935" s="213"/>
      <c r="TXM935" s="213"/>
      <c r="TXN935" s="213"/>
      <c r="TXO935" s="213"/>
      <c r="TXP935" s="213"/>
      <c r="TXQ935" s="213"/>
      <c r="TXR935" s="213"/>
      <c r="TXS935" s="213"/>
      <c r="TXT935" s="213"/>
      <c r="TXU935" s="213"/>
      <c r="TXV935" s="213"/>
      <c r="TXW935" s="213"/>
      <c r="TXX935" s="213"/>
      <c r="TXY935" s="213"/>
      <c r="TXZ935" s="213"/>
      <c r="TYA935" s="213"/>
      <c r="TYB935" s="213"/>
      <c r="TYC935" s="213"/>
      <c r="TYD935" s="213"/>
      <c r="TYE935" s="213"/>
      <c r="TYF935" s="213"/>
      <c r="TYG935" s="213"/>
      <c r="TYH935" s="213"/>
      <c r="TYI935" s="213"/>
      <c r="TYJ935" s="213"/>
      <c r="TYK935" s="213"/>
      <c r="TYL935" s="213"/>
      <c r="TYM935" s="213"/>
      <c r="TYN935" s="213"/>
      <c r="TYO935" s="213"/>
      <c r="TYP935" s="213"/>
      <c r="TYQ935" s="213"/>
      <c r="TYR935" s="213"/>
      <c r="TYS935" s="213"/>
      <c r="TYT935" s="213"/>
      <c r="TYU935" s="213"/>
      <c r="TYV935" s="213"/>
      <c r="TYW935" s="213"/>
      <c r="TYX935" s="213"/>
      <c r="TYY935" s="213"/>
      <c r="TYZ935" s="213"/>
      <c r="TZA935" s="213"/>
      <c r="TZB935" s="213"/>
      <c r="TZC935" s="213"/>
      <c r="TZD935" s="213"/>
      <c r="TZE935" s="213"/>
      <c r="TZF935" s="213"/>
      <c r="TZG935" s="213"/>
      <c r="TZH935" s="213"/>
      <c r="TZI935" s="213"/>
      <c r="TZJ935" s="213"/>
      <c r="TZK935" s="213"/>
      <c r="TZL935" s="213"/>
      <c r="TZM935" s="213"/>
      <c r="TZN935" s="213"/>
      <c r="TZO935" s="213"/>
      <c r="TZP935" s="213"/>
      <c r="TZQ935" s="213"/>
      <c r="TZR935" s="213"/>
      <c r="TZS935" s="213"/>
      <c r="TZT935" s="213"/>
      <c r="TZU935" s="213"/>
      <c r="TZV935" s="213"/>
      <c r="TZW935" s="213"/>
      <c r="TZX935" s="213"/>
      <c r="TZY935" s="213"/>
      <c r="TZZ935" s="213"/>
      <c r="UAA935" s="213"/>
      <c r="UAB935" s="213"/>
      <c r="UAC935" s="213"/>
      <c r="UAD935" s="213"/>
      <c r="UAE935" s="213"/>
      <c r="UAF935" s="213"/>
      <c r="UAG935" s="213"/>
      <c r="UAH935" s="213"/>
      <c r="UAI935" s="213"/>
      <c r="UAJ935" s="213"/>
      <c r="UAK935" s="213"/>
      <c r="UAL935" s="213"/>
      <c r="UAM935" s="213"/>
      <c r="UAN935" s="213"/>
      <c r="UAO935" s="213"/>
      <c r="UAP935" s="213"/>
      <c r="UAQ935" s="213"/>
      <c r="UAR935" s="213"/>
      <c r="UAS935" s="213"/>
      <c r="UAT935" s="213"/>
      <c r="UAU935" s="213"/>
      <c r="UAV935" s="213"/>
      <c r="UAW935" s="213"/>
      <c r="UAX935" s="213"/>
      <c r="UAY935" s="213"/>
      <c r="UAZ935" s="213"/>
      <c r="UBA935" s="213"/>
      <c r="UBB935" s="213"/>
      <c r="UBC935" s="213"/>
      <c r="UBD935" s="213"/>
      <c r="UBE935" s="213"/>
      <c r="UBF935" s="213"/>
      <c r="UBG935" s="213"/>
      <c r="UBH935" s="213"/>
      <c r="UBI935" s="213"/>
      <c r="UBJ935" s="213"/>
      <c r="UBK935" s="213"/>
      <c r="UBL935" s="213"/>
      <c r="UBM935" s="213"/>
      <c r="UBN935" s="213"/>
      <c r="UBO935" s="213"/>
      <c r="UBP935" s="213"/>
      <c r="UBQ935" s="213"/>
      <c r="UBR935" s="213"/>
      <c r="UBS935" s="213"/>
      <c r="UBT935" s="213"/>
      <c r="UBU935" s="213"/>
      <c r="UBV935" s="213"/>
      <c r="UBW935" s="213"/>
      <c r="UBX935" s="213"/>
      <c r="UBY935" s="213"/>
      <c r="UBZ935" s="213"/>
      <c r="UCA935" s="213"/>
      <c r="UCB935" s="213"/>
      <c r="UCC935" s="213"/>
      <c r="UCD935" s="213"/>
      <c r="UCE935" s="213"/>
      <c r="UCF935" s="213"/>
      <c r="UCG935" s="213"/>
      <c r="UCH935" s="213"/>
      <c r="UCI935" s="213"/>
      <c r="UCJ935" s="213"/>
      <c r="UCK935" s="213"/>
      <c r="UCL935" s="213"/>
      <c r="UCM935" s="213"/>
      <c r="UCN935" s="213"/>
      <c r="UCO935" s="213"/>
      <c r="UCP935" s="213"/>
      <c r="UCQ935" s="213"/>
      <c r="UCR935" s="213"/>
      <c r="UCS935" s="213"/>
      <c r="UCT935" s="213"/>
      <c r="UCU935" s="213"/>
      <c r="UCV935" s="213"/>
      <c r="UCW935" s="213"/>
      <c r="UCX935" s="213"/>
      <c r="UCY935" s="213"/>
      <c r="UCZ935" s="213"/>
      <c r="UDA935" s="213"/>
      <c r="UDB935" s="213"/>
      <c r="UDC935" s="213"/>
      <c r="UDD935" s="213"/>
      <c r="UDE935" s="213"/>
      <c r="UDF935" s="213"/>
      <c r="UDG935" s="213"/>
      <c r="UDH935" s="213"/>
      <c r="UDI935" s="213"/>
      <c r="UDJ935" s="213"/>
      <c r="UDK935" s="213"/>
      <c r="UDL935" s="213"/>
      <c r="UDM935" s="213"/>
      <c r="UDN935" s="213"/>
      <c r="UDO935" s="213"/>
      <c r="UDP935" s="213"/>
      <c r="UDQ935" s="213"/>
      <c r="UDR935" s="213"/>
      <c r="UDS935" s="213"/>
      <c r="UDT935" s="213"/>
      <c r="UDU935" s="213"/>
      <c r="UDV935" s="213"/>
      <c r="UDW935" s="213"/>
      <c r="UDX935" s="213"/>
      <c r="UDY935" s="213"/>
      <c r="UDZ935" s="213"/>
      <c r="UEA935" s="213"/>
      <c r="UEB935" s="213"/>
      <c r="UEC935" s="213"/>
      <c r="UED935" s="213"/>
      <c r="UEE935" s="213"/>
      <c r="UEF935" s="213"/>
      <c r="UEG935" s="213"/>
      <c r="UEH935" s="213"/>
      <c r="UEI935" s="213"/>
      <c r="UEJ935" s="213"/>
      <c r="UEK935" s="213"/>
      <c r="UEL935" s="213"/>
      <c r="UEM935" s="213"/>
      <c r="UEN935" s="213"/>
      <c r="UEO935" s="213"/>
      <c r="UEP935" s="213"/>
      <c r="UEQ935" s="213"/>
      <c r="UER935" s="213"/>
      <c r="UES935" s="213"/>
      <c r="UET935" s="213"/>
      <c r="UEU935" s="213"/>
      <c r="UEV935" s="213"/>
      <c r="UEW935" s="213"/>
      <c r="UEX935" s="213"/>
      <c r="UEY935" s="213"/>
      <c r="UEZ935" s="213"/>
      <c r="UFA935" s="213"/>
      <c r="UFB935" s="213"/>
      <c r="UFC935" s="213"/>
      <c r="UFD935" s="213"/>
      <c r="UFE935" s="213"/>
      <c r="UFF935" s="213"/>
      <c r="UFG935" s="213"/>
      <c r="UFH935" s="213"/>
      <c r="UFI935" s="213"/>
      <c r="UFJ935" s="213"/>
      <c r="UFK935" s="213"/>
      <c r="UFL935" s="213"/>
      <c r="UFM935" s="213"/>
      <c r="UFN935" s="213"/>
      <c r="UFO935" s="213"/>
      <c r="UFP935" s="213"/>
      <c r="UFQ935" s="213"/>
      <c r="UFR935" s="213"/>
      <c r="UFS935" s="213"/>
      <c r="UFT935" s="213"/>
      <c r="UFU935" s="213"/>
      <c r="UFV935" s="213"/>
      <c r="UFW935" s="213"/>
      <c r="UFX935" s="213"/>
      <c r="UFY935" s="213"/>
      <c r="UFZ935" s="213"/>
      <c r="UGA935" s="213"/>
      <c r="UGB935" s="213"/>
      <c r="UGC935" s="213"/>
      <c r="UGD935" s="213"/>
      <c r="UGE935" s="213"/>
      <c r="UGF935" s="213"/>
      <c r="UGG935" s="213"/>
      <c r="UGH935" s="213"/>
      <c r="UGI935" s="213"/>
      <c r="UGJ935" s="213"/>
      <c r="UGK935" s="213"/>
      <c r="UGL935" s="213"/>
      <c r="UGM935" s="213"/>
      <c r="UGN935" s="213"/>
      <c r="UGO935" s="213"/>
      <c r="UGP935" s="213"/>
      <c r="UGQ935" s="213"/>
      <c r="UGR935" s="213"/>
      <c r="UGS935" s="213"/>
      <c r="UGT935" s="213"/>
      <c r="UGU935" s="213"/>
      <c r="UGV935" s="213"/>
      <c r="UGW935" s="213"/>
      <c r="UGX935" s="213"/>
      <c r="UGY935" s="213"/>
      <c r="UGZ935" s="213"/>
      <c r="UHA935" s="213"/>
      <c r="UHB935" s="213"/>
      <c r="UHC935" s="213"/>
      <c r="UHD935" s="213"/>
      <c r="UHE935" s="213"/>
      <c r="UHF935" s="213"/>
      <c r="UHG935" s="213"/>
      <c r="UHH935" s="213"/>
      <c r="UHI935" s="213"/>
      <c r="UHJ935" s="213"/>
      <c r="UHK935" s="213"/>
      <c r="UHL935" s="213"/>
      <c r="UHM935" s="213"/>
      <c r="UHN935" s="213"/>
      <c r="UHO935" s="213"/>
      <c r="UHP935" s="213"/>
      <c r="UHQ935" s="213"/>
      <c r="UHR935" s="213"/>
      <c r="UHS935" s="213"/>
      <c r="UHT935" s="213"/>
      <c r="UHU935" s="213"/>
      <c r="UHV935" s="213"/>
      <c r="UHW935" s="213"/>
      <c r="UHX935" s="213"/>
      <c r="UHY935" s="213"/>
      <c r="UHZ935" s="213"/>
      <c r="UIA935" s="213"/>
      <c r="UIB935" s="213"/>
      <c r="UIC935" s="213"/>
      <c r="UID935" s="213"/>
      <c r="UIE935" s="213"/>
      <c r="UIF935" s="213"/>
      <c r="UIG935" s="213"/>
      <c r="UIH935" s="213"/>
      <c r="UII935" s="213"/>
      <c r="UIJ935" s="213"/>
      <c r="UIK935" s="213"/>
      <c r="UIL935" s="213"/>
      <c r="UIM935" s="213"/>
      <c r="UIN935" s="213"/>
      <c r="UIO935" s="213"/>
      <c r="UIP935" s="213"/>
      <c r="UIQ935" s="213"/>
      <c r="UIR935" s="213"/>
      <c r="UIS935" s="213"/>
      <c r="UIT935" s="213"/>
      <c r="UIU935" s="213"/>
      <c r="UIV935" s="213"/>
      <c r="UIW935" s="213"/>
      <c r="UIX935" s="213"/>
      <c r="UIY935" s="213"/>
      <c r="UIZ935" s="213"/>
      <c r="UJA935" s="213"/>
      <c r="UJB935" s="213"/>
      <c r="UJC935" s="213"/>
      <c r="UJD935" s="213"/>
      <c r="UJE935" s="213"/>
      <c r="UJF935" s="213"/>
      <c r="UJG935" s="213"/>
      <c r="UJH935" s="213"/>
      <c r="UJI935" s="213"/>
      <c r="UJJ935" s="213"/>
      <c r="UJK935" s="213"/>
      <c r="UJL935" s="213"/>
      <c r="UJM935" s="213"/>
      <c r="UJN935" s="213"/>
      <c r="UJO935" s="213"/>
      <c r="UJP935" s="213"/>
      <c r="UJQ935" s="213"/>
      <c r="UJR935" s="213"/>
      <c r="UJS935" s="213"/>
      <c r="UJT935" s="213"/>
      <c r="UJU935" s="213"/>
      <c r="UJV935" s="213"/>
      <c r="UJW935" s="213"/>
      <c r="UJX935" s="213"/>
      <c r="UJY935" s="213"/>
      <c r="UJZ935" s="213"/>
      <c r="UKA935" s="213"/>
      <c r="UKB935" s="213"/>
      <c r="UKC935" s="213"/>
      <c r="UKD935" s="213"/>
      <c r="UKE935" s="213"/>
      <c r="UKF935" s="213"/>
      <c r="UKG935" s="213"/>
      <c r="UKH935" s="213"/>
      <c r="UKI935" s="213"/>
      <c r="UKJ935" s="213"/>
      <c r="UKK935" s="213"/>
      <c r="UKL935" s="213"/>
      <c r="UKM935" s="213"/>
      <c r="UKN935" s="213"/>
      <c r="UKO935" s="213"/>
      <c r="UKP935" s="213"/>
      <c r="UKQ935" s="213"/>
      <c r="UKR935" s="213"/>
      <c r="UKS935" s="213"/>
      <c r="UKT935" s="213"/>
      <c r="UKU935" s="213"/>
      <c r="UKV935" s="213"/>
      <c r="UKW935" s="213"/>
      <c r="UKX935" s="213"/>
      <c r="UKY935" s="213"/>
      <c r="UKZ935" s="213"/>
      <c r="ULA935" s="213"/>
      <c r="ULB935" s="213"/>
      <c r="ULC935" s="213"/>
      <c r="ULD935" s="213"/>
      <c r="ULE935" s="213"/>
      <c r="ULF935" s="213"/>
      <c r="ULG935" s="213"/>
      <c r="ULH935" s="213"/>
      <c r="ULI935" s="213"/>
      <c r="ULJ935" s="213"/>
      <c r="ULK935" s="213"/>
      <c r="ULL935" s="213"/>
      <c r="ULM935" s="213"/>
      <c r="ULN935" s="213"/>
      <c r="ULO935" s="213"/>
      <c r="ULP935" s="213"/>
      <c r="ULQ935" s="213"/>
      <c r="ULR935" s="213"/>
      <c r="ULS935" s="213"/>
      <c r="ULT935" s="213"/>
      <c r="ULU935" s="213"/>
      <c r="ULV935" s="213"/>
      <c r="ULW935" s="213"/>
      <c r="ULX935" s="213"/>
      <c r="ULY935" s="213"/>
      <c r="ULZ935" s="213"/>
      <c r="UMA935" s="213"/>
      <c r="UMB935" s="213"/>
      <c r="UMC935" s="213"/>
      <c r="UMD935" s="213"/>
      <c r="UME935" s="213"/>
      <c r="UMF935" s="213"/>
      <c r="UMG935" s="213"/>
      <c r="UMH935" s="213"/>
      <c r="UMI935" s="213"/>
      <c r="UMJ935" s="213"/>
      <c r="UMK935" s="213"/>
      <c r="UML935" s="213"/>
      <c r="UMM935" s="213"/>
      <c r="UMN935" s="213"/>
      <c r="UMO935" s="213"/>
      <c r="UMP935" s="213"/>
      <c r="UMQ935" s="213"/>
      <c r="UMR935" s="213"/>
      <c r="UMS935" s="213"/>
      <c r="UMT935" s="213"/>
      <c r="UMU935" s="213"/>
      <c r="UMV935" s="213"/>
      <c r="UMW935" s="213"/>
      <c r="UMX935" s="213"/>
      <c r="UMY935" s="213"/>
      <c r="UMZ935" s="213"/>
      <c r="UNA935" s="213"/>
      <c r="UNB935" s="213"/>
      <c r="UNC935" s="213"/>
      <c r="UND935" s="213"/>
      <c r="UNE935" s="213"/>
      <c r="UNF935" s="213"/>
      <c r="UNG935" s="213"/>
      <c r="UNH935" s="213"/>
      <c r="UNI935" s="213"/>
      <c r="UNJ935" s="213"/>
      <c r="UNK935" s="213"/>
      <c r="UNL935" s="213"/>
      <c r="UNM935" s="213"/>
      <c r="UNN935" s="213"/>
      <c r="UNO935" s="213"/>
      <c r="UNP935" s="213"/>
      <c r="UNQ935" s="213"/>
      <c r="UNR935" s="213"/>
      <c r="UNS935" s="213"/>
      <c r="UNT935" s="213"/>
      <c r="UNU935" s="213"/>
      <c r="UNV935" s="213"/>
      <c r="UNW935" s="213"/>
      <c r="UNX935" s="213"/>
      <c r="UNY935" s="213"/>
      <c r="UNZ935" s="213"/>
      <c r="UOA935" s="213"/>
      <c r="UOB935" s="213"/>
      <c r="UOC935" s="213"/>
      <c r="UOD935" s="213"/>
      <c r="UOE935" s="213"/>
      <c r="UOF935" s="213"/>
      <c r="UOG935" s="213"/>
      <c r="UOH935" s="213"/>
      <c r="UOI935" s="213"/>
      <c r="UOJ935" s="213"/>
      <c r="UOK935" s="213"/>
      <c r="UOL935" s="213"/>
      <c r="UOM935" s="213"/>
      <c r="UON935" s="213"/>
      <c r="UOO935" s="213"/>
      <c r="UOP935" s="213"/>
      <c r="UOQ935" s="213"/>
      <c r="UOR935" s="213"/>
      <c r="UOS935" s="213"/>
      <c r="UOT935" s="213"/>
      <c r="UOU935" s="213"/>
      <c r="UOV935" s="213"/>
      <c r="UOW935" s="213"/>
      <c r="UOX935" s="213"/>
      <c r="UOY935" s="213"/>
      <c r="UOZ935" s="213"/>
      <c r="UPA935" s="213"/>
      <c r="UPB935" s="213"/>
      <c r="UPC935" s="213"/>
      <c r="UPD935" s="213"/>
      <c r="UPE935" s="213"/>
      <c r="UPF935" s="213"/>
      <c r="UPG935" s="213"/>
      <c r="UPH935" s="213"/>
      <c r="UPI935" s="213"/>
      <c r="UPJ935" s="213"/>
      <c r="UPK935" s="213"/>
      <c r="UPL935" s="213"/>
      <c r="UPM935" s="213"/>
      <c r="UPN935" s="213"/>
      <c r="UPO935" s="213"/>
      <c r="UPP935" s="213"/>
      <c r="UPQ935" s="213"/>
      <c r="UPR935" s="213"/>
      <c r="UPS935" s="213"/>
      <c r="UPT935" s="213"/>
      <c r="UPU935" s="213"/>
      <c r="UPV935" s="213"/>
      <c r="UPW935" s="213"/>
      <c r="UPX935" s="213"/>
      <c r="UPY935" s="213"/>
      <c r="UPZ935" s="213"/>
      <c r="UQA935" s="213"/>
      <c r="UQB935" s="213"/>
      <c r="UQC935" s="213"/>
      <c r="UQD935" s="213"/>
      <c r="UQE935" s="213"/>
      <c r="UQF935" s="213"/>
      <c r="UQG935" s="213"/>
      <c r="UQH935" s="213"/>
      <c r="UQI935" s="213"/>
      <c r="UQJ935" s="213"/>
      <c r="UQK935" s="213"/>
      <c r="UQL935" s="213"/>
      <c r="UQM935" s="213"/>
      <c r="UQN935" s="213"/>
      <c r="UQO935" s="213"/>
      <c r="UQP935" s="213"/>
      <c r="UQQ935" s="213"/>
      <c r="UQR935" s="213"/>
      <c r="UQS935" s="213"/>
      <c r="UQT935" s="213"/>
      <c r="UQU935" s="213"/>
      <c r="UQV935" s="213"/>
      <c r="UQW935" s="213"/>
      <c r="UQX935" s="213"/>
      <c r="UQY935" s="213"/>
      <c r="UQZ935" s="213"/>
      <c r="URA935" s="213"/>
      <c r="URB935" s="213"/>
      <c r="URC935" s="213"/>
      <c r="URD935" s="213"/>
      <c r="URE935" s="213"/>
      <c r="URF935" s="213"/>
      <c r="URG935" s="213"/>
      <c r="URH935" s="213"/>
      <c r="URI935" s="213"/>
      <c r="URJ935" s="213"/>
      <c r="URK935" s="213"/>
      <c r="URL935" s="213"/>
      <c r="URM935" s="213"/>
      <c r="URN935" s="213"/>
      <c r="URO935" s="213"/>
      <c r="URP935" s="213"/>
      <c r="URQ935" s="213"/>
      <c r="URR935" s="213"/>
      <c r="URS935" s="213"/>
      <c r="URT935" s="213"/>
      <c r="URU935" s="213"/>
      <c r="URV935" s="213"/>
      <c r="URW935" s="213"/>
      <c r="URX935" s="213"/>
      <c r="URY935" s="213"/>
      <c r="URZ935" s="213"/>
      <c r="USA935" s="213"/>
      <c r="USB935" s="213"/>
      <c r="USC935" s="213"/>
      <c r="USD935" s="213"/>
      <c r="USE935" s="213"/>
      <c r="USF935" s="213"/>
      <c r="USG935" s="213"/>
      <c r="USH935" s="213"/>
      <c r="USI935" s="213"/>
      <c r="USJ935" s="213"/>
      <c r="USK935" s="213"/>
      <c r="USL935" s="213"/>
      <c r="USM935" s="213"/>
      <c r="USN935" s="213"/>
      <c r="USO935" s="213"/>
      <c r="USP935" s="213"/>
      <c r="USQ935" s="213"/>
      <c r="USR935" s="213"/>
      <c r="USS935" s="213"/>
      <c r="UST935" s="213"/>
      <c r="USU935" s="213"/>
      <c r="USV935" s="213"/>
      <c r="USW935" s="213"/>
      <c r="USX935" s="213"/>
      <c r="USY935" s="213"/>
      <c r="USZ935" s="213"/>
      <c r="UTA935" s="213"/>
      <c r="UTB935" s="213"/>
      <c r="UTC935" s="213"/>
      <c r="UTD935" s="213"/>
      <c r="UTE935" s="213"/>
      <c r="UTF935" s="213"/>
      <c r="UTG935" s="213"/>
      <c r="UTH935" s="213"/>
      <c r="UTI935" s="213"/>
      <c r="UTJ935" s="213"/>
      <c r="UTK935" s="213"/>
      <c r="UTL935" s="213"/>
      <c r="UTM935" s="213"/>
      <c r="UTN935" s="213"/>
      <c r="UTO935" s="213"/>
      <c r="UTP935" s="213"/>
      <c r="UTQ935" s="213"/>
      <c r="UTR935" s="213"/>
      <c r="UTS935" s="213"/>
      <c r="UTT935" s="213"/>
      <c r="UTU935" s="213"/>
      <c r="UTV935" s="213"/>
      <c r="UTW935" s="213"/>
      <c r="UTX935" s="213"/>
      <c r="UTY935" s="213"/>
      <c r="UTZ935" s="213"/>
      <c r="UUA935" s="213"/>
      <c r="UUB935" s="213"/>
      <c r="UUC935" s="213"/>
      <c r="UUD935" s="213"/>
      <c r="UUE935" s="213"/>
      <c r="UUF935" s="213"/>
      <c r="UUG935" s="213"/>
      <c r="UUH935" s="213"/>
      <c r="UUI935" s="213"/>
      <c r="UUJ935" s="213"/>
      <c r="UUK935" s="213"/>
      <c r="UUL935" s="213"/>
      <c r="UUM935" s="213"/>
      <c r="UUN935" s="213"/>
      <c r="UUO935" s="213"/>
      <c r="UUP935" s="213"/>
      <c r="UUQ935" s="213"/>
      <c r="UUR935" s="213"/>
      <c r="UUS935" s="213"/>
      <c r="UUT935" s="213"/>
      <c r="UUU935" s="213"/>
      <c r="UUV935" s="213"/>
      <c r="UUW935" s="213"/>
      <c r="UUX935" s="213"/>
      <c r="UUY935" s="213"/>
      <c r="UUZ935" s="213"/>
      <c r="UVA935" s="213"/>
      <c r="UVB935" s="213"/>
      <c r="UVC935" s="213"/>
      <c r="UVD935" s="213"/>
      <c r="UVE935" s="213"/>
      <c r="UVF935" s="213"/>
      <c r="UVG935" s="213"/>
      <c r="UVH935" s="213"/>
      <c r="UVI935" s="213"/>
      <c r="UVJ935" s="213"/>
      <c r="UVK935" s="213"/>
      <c r="UVL935" s="213"/>
      <c r="UVM935" s="213"/>
      <c r="UVN935" s="213"/>
      <c r="UVO935" s="213"/>
      <c r="UVP935" s="213"/>
      <c r="UVQ935" s="213"/>
      <c r="UVR935" s="213"/>
      <c r="UVS935" s="213"/>
      <c r="UVT935" s="213"/>
      <c r="UVU935" s="213"/>
      <c r="UVV935" s="213"/>
      <c r="UVW935" s="213"/>
      <c r="UVX935" s="213"/>
      <c r="UVY935" s="213"/>
      <c r="UVZ935" s="213"/>
      <c r="UWA935" s="213"/>
      <c r="UWB935" s="213"/>
      <c r="UWC935" s="213"/>
      <c r="UWD935" s="213"/>
      <c r="UWE935" s="213"/>
      <c r="UWF935" s="213"/>
      <c r="UWG935" s="213"/>
      <c r="UWH935" s="213"/>
      <c r="UWI935" s="213"/>
      <c r="UWJ935" s="213"/>
      <c r="UWK935" s="213"/>
      <c r="UWL935" s="213"/>
      <c r="UWM935" s="213"/>
      <c r="UWN935" s="213"/>
      <c r="UWO935" s="213"/>
      <c r="UWP935" s="213"/>
      <c r="UWQ935" s="213"/>
      <c r="UWR935" s="213"/>
      <c r="UWS935" s="213"/>
      <c r="UWT935" s="213"/>
      <c r="UWU935" s="213"/>
      <c r="UWV935" s="213"/>
      <c r="UWW935" s="213"/>
      <c r="UWX935" s="213"/>
      <c r="UWY935" s="213"/>
      <c r="UWZ935" s="213"/>
      <c r="UXA935" s="213"/>
      <c r="UXB935" s="213"/>
      <c r="UXC935" s="213"/>
      <c r="UXD935" s="213"/>
      <c r="UXE935" s="213"/>
      <c r="UXF935" s="213"/>
      <c r="UXG935" s="213"/>
      <c r="UXH935" s="213"/>
      <c r="UXI935" s="213"/>
      <c r="UXJ935" s="213"/>
      <c r="UXK935" s="213"/>
      <c r="UXL935" s="213"/>
      <c r="UXM935" s="213"/>
      <c r="UXN935" s="213"/>
      <c r="UXO935" s="213"/>
      <c r="UXP935" s="213"/>
      <c r="UXQ935" s="213"/>
      <c r="UXR935" s="213"/>
      <c r="UXS935" s="213"/>
      <c r="UXT935" s="213"/>
      <c r="UXU935" s="213"/>
      <c r="UXV935" s="213"/>
      <c r="UXW935" s="213"/>
      <c r="UXX935" s="213"/>
      <c r="UXY935" s="213"/>
      <c r="UXZ935" s="213"/>
      <c r="UYA935" s="213"/>
      <c r="UYB935" s="213"/>
      <c r="UYC935" s="213"/>
      <c r="UYD935" s="213"/>
      <c r="UYE935" s="213"/>
      <c r="UYF935" s="213"/>
      <c r="UYG935" s="213"/>
      <c r="UYH935" s="213"/>
      <c r="UYI935" s="213"/>
      <c r="UYJ935" s="213"/>
      <c r="UYK935" s="213"/>
      <c r="UYL935" s="213"/>
      <c r="UYM935" s="213"/>
      <c r="UYN935" s="213"/>
      <c r="UYO935" s="213"/>
      <c r="UYP935" s="213"/>
      <c r="UYQ935" s="213"/>
      <c r="UYR935" s="213"/>
      <c r="UYS935" s="213"/>
      <c r="UYT935" s="213"/>
      <c r="UYU935" s="213"/>
      <c r="UYV935" s="213"/>
      <c r="UYW935" s="213"/>
      <c r="UYX935" s="213"/>
      <c r="UYY935" s="213"/>
      <c r="UYZ935" s="213"/>
      <c r="UZA935" s="213"/>
      <c r="UZB935" s="213"/>
      <c r="UZC935" s="213"/>
      <c r="UZD935" s="213"/>
      <c r="UZE935" s="213"/>
      <c r="UZF935" s="213"/>
      <c r="UZG935" s="213"/>
      <c r="UZH935" s="213"/>
      <c r="UZI935" s="213"/>
      <c r="UZJ935" s="213"/>
      <c r="UZK935" s="213"/>
      <c r="UZL935" s="213"/>
      <c r="UZM935" s="213"/>
      <c r="UZN935" s="213"/>
      <c r="UZO935" s="213"/>
      <c r="UZP935" s="213"/>
      <c r="UZQ935" s="213"/>
      <c r="UZR935" s="213"/>
      <c r="UZS935" s="213"/>
      <c r="UZT935" s="213"/>
      <c r="UZU935" s="213"/>
      <c r="UZV935" s="213"/>
      <c r="UZW935" s="213"/>
      <c r="UZX935" s="213"/>
      <c r="UZY935" s="213"/>
      <c r="UZZ935" s="213"/>
      <c r="VAA935" s="213"/>
      <c r="VAB935" s="213"/>
      <c r="VAC935" s="213"/>
      <c r="VAD935" s="213"/>
      <c r="VAE935" s="213"/>
      <c r="VAF935" s="213"/>
      <c r="VAG935" s="213"/>
      <c r="VAH935" s="213"/>
      <c r="VAI935" s="213"/>
      <c r="VAJ935" s="213"/>
      <c r="VAK935" s="213"/>
      <c r="VAL935" s="213"/>
      <c r="VAM935" s="213"/>
      <c r="VAN935" s="213"/>
      <c r="VAO935" s="213"/>
      <c r="VAP935" s="213"/>
      <c r="VAQ935" s="213"/>
      <c r="VAR935" s="213"/>
      <c r="VAS935" s="213"/>
      <c r="VAT935" s="213"/>
      <c r="VAU935" s="213"/>
      <c r="VAV935" s="213"/>
      <c r="VAW935" s="213"/>
      <c r="VAX935" s="213"/>
      <c r="VAY935" s="213"/>
      <c r="VAZ935" s="213"/>
      <c r="VBA935" s="213"/>
      <c r="VBB935" s="213"/>
      <c r="VBC935" s="213"/>
      <c r="VBD935" s="213"/>
      <c r="VBE935" s="213"/>
      <c r="VBF935" s="213"/>
      <c r="VBG935" s="213"/>
      <c r="VBH935" s="213"/>
      <c r="VBI935" s="213"/>
      <c r="VBJ935" s="213"/>
      <c r="VBK935" s="213"/>
      <c r="VBL935" s="213"/>
      <c r="VBM935" s="213"/>
      <c r="VBN935" s="213"/>
      <c r="VBO935" s="213"/>
      <c r="VBP935" s="213"/>
      <c r="VBQ935" s="213"/>
      <c r="VBR935" s="213"/>
      <c r="VBS935" s="213"/>
      <c r="VBT935" s="213"/>
      <c r="VBU935" s="213"/>
      <c r="VBV935" s="213"/>
      <c r="VBW935" s="213"/>
      <c r="VBX935" s="213"/>
      <c r="VBY935" s="213"/>
      <c r="VBZ935" s="213"/>
      <c r="VCA935" s="213"/>
      <c r="VCB935" s="213"/>
      <c r="VCC935" s="213"/>
      <c r="VCD935" s="213"/>
      <c r="VCE935" s="213"/>
      <c r="VCF935" s="213"/>
      <c r="VCG935" s="213"/>
      <c r="VCH935" s="213"/>
      <c r="VCI935" s="213"/>
      <c r="VCJ935" s="213"/>
      <c r="VCK935" s="213"/>
      <c r="VCL935" s="213"/>
      <c r="VCM935" s="213"/>
      <c r="VCN935" s="213"/>
      <c r="VCO935" s="213"/>
      <c r="VCP935" s="213"/>
      <c r="VCQ935" s="213"/>
      <c r="VCR935" s="213"/>
      <c r="VCS935" s="213"/>
      <c r="VCT935" s="213"/>
      <c r="VCU935" s="213"/>
      <c r="VCV935" s="213"/>
      <c r="VCW935" s="213"/>
      <c r="VCX935" s="213"/>
      <c r="VCY935" s="213"/>
      <c r="VCZ935" s="213"/>
      <c r="VDA935" s="213"/>
      <c r="VDB935" s="213"/>
      <c r="VDC935" s="213"/>
      <c r="VDD935" s="213"/>
      <c r="VDE935" s="213"/>
      <c r="VDF935" s="213"/>
      <c r="VDG935" s="213"/>
      <c r="VDH935" s="213"/>
      <c r="VDI935" s="213"/>
      <c r="VDJ935" s="213"/>
      <c r="VDK935" s="213"/>
      <c r="VDL935" s="213"/>
      <c r="VDM935" s="213"/>
      <c r="VDN935" s="213"/>
      <c r="VDO935" s="213"/>
      <c r="VDP935" s="213"/>
      <c r="VDQ935" s="213"/>
      <c r="VDR935" s="213"/>
      <c r="VDS935" s="213"/>
      <c r="VDT935" s="213"/>
      <c r="VDU935" s="213"/>
      <c r="VDV935" s="213"/>
      <c r="VDW935" s="213"/>
      <c r="VDX935" s="213"/>
      <c r="VDY935" s="213"/>
      <c r="VDZ935" s="213"/>
      <c r="VEA935" s="213"/>
      <c r="VEB935" s="213"/>
      <c r="VEC935" s="213"/>
      <c r="VED935" s="213"/>
      <c r="VEE935" s="213"/>
      <c r="VEF935" s="213"/>
      <c r="VEG935" s="213"/>
      <c r="VEH935" s="213"/>
      <c r="VEI935" s="213"/>
      <c r="VEJ935" s="213"/>
      <c r="VEK935" s="213"/>
      <c r="VEL935" s="213"/>
      <c r="VEM935" s="213"/>
      <c r="VEN935" s="213"/>
      <c r="VEO935" s="213"/>
      <c r="VEP935" s="213"/>
      <c r="VEQ935" s="213"/>
      <c r="VER935" s="213"/>
      <c r="VES935" s="213"/>
      <c r="VET935" s="213"/>
      <c r="VEU935" s="213"/>
      <c r="VEV935" s="213"/>
      <c r="VEW935" s="213"/>
      <c r="VEX935" s="213"/>
      <c r="VEY935" s="213"/>
      <c r="VEZ935" s="213"/>
      <c r="VFA935" s="213"/>
      <c r="VFB935" s="213"/>
      <c r="VFC935" s="213"/>
      <c r="VFD935" s="213"/>
      <c r="VFE935" s="213"/>
      <c r="VFF935" s="213"/>
      <c r="VFG935" s="213"/>
      <c r="VFH935" s="213"/>
      <c r="VFI935" s="213"/>
      <c r="VFJ935" s="213"/>
      <c r="VFK935" s="213"/>
      <c r="VFL935" s="213"/>
      <c r="VFM935" s="213"/>
      <c r="VFN935" s="213"/>
      <c r="VFO935" s="213"/>
      <c r="VFP935" s="213"/>
      <c r="VFQ935" s="213"/>
      <c r="VFR935" s="213"/>
      <c r="VFS935" s="213"/>
      <c r="VFT935" s="213"/>
      <c r="VFU935" s="213"/>
      <c r="VFV935" s="213"/>
      <c r="VFW935" s="213"/>
      <c r="VFX935" s="213"/>
      <c r="VFY935" s="213"/>
      <c r="VFZ935" s="213"/>
      <c r="VGA935" s="213"/>
      <c r="VGB935" s="213"/>
      <c r="VGC935" s="213"/>
      <c r="VGD935" s="213"/>
      <c r="VGE935" s="213"/>
      <c r="VGF935" s="213"/>
      <c r="VGG935" s="213"/>
      <c r="VGH935" s="213"/>
      <c r="VGI935" s="213"/>
      <c r="VGJ935" s="213"/>
      <c r="VGK935" s="213"/>
      <c r="VGL935" s="213"/>
      <c r="VGM935" s="213"/>
      <c r="VGN935" s="213"/>
      <c r="VGO935" s="213"/>
      <c r="VGP935" s="213"/>
      <c r="VGQ935" s="213"/>
      <c r="VGR935" s="213"/>
      <c r="VGS935" s="213"/>
      <c r="VGT935" s="213"/>
      <c r="VGU935" s="213"/>
      <c r="VGV935" s="213"/>
      <c r="VGW935" s="213"/>
      <c r="VGX935" s="213"/>
      <c r="VGY935" s="213"/>
      <c r="VGZ935" s="213"/>
      <c r="VHA935" s="213"/>
      <c r="VHB935" s="213"/>
      <c r="VHC935" s="213"/>
      <c r="VHD935" s="213"/>
      <c r="VHE935" s="213"/>
      <c r="VHF935" s="213"/>
      <c r="VHG935" s="213"/>
      <c r="VHH935" s="213"/>
      <c r="VHI935" s="213"/>
      <c r="VHJ935" s="213"/>
      <c r="VHK935" s="213"/>
      <c r="VHL935" s="213"/>
      <c r="VHM935" s="213"/>
      <c r="VHN935" s="213"/>
      <c r="VHO935" s="213"/>
      <c r="VHP935" s="213"/>
      <c r="VHQ935" s="213"/>
      <c r="VHR935" s="213"/>
      <c r="VHS935" s="213"/>
      <c r="VHT935" s="213"/>
      <c r="VHU935" s="213"/>
      <c r="VHV935" s="213"/>
      <c r="VHW935" s="213"/>
      <c r="VHX935" s="213"/>
      <c r="VHY935" s="213"/>
      <c r="VHZ935" s="213"/>
      <c r="VIA935" s="213"/>
      <c r="VIB935" s="213"/>
      <c r="VIC935" s="213"/>
      <c r="VID935" s="213"/>
      <c r="VIE935" s="213"/>
      <c r="VIF935" s="213"/>
      <c r="VIG935" s="213"/>
      <c r="VIH935" s="213"/>
      <c r="VII935" s="213"/>
      <c r="VIJ935" s="213"/>
      <c r="VIK935" s="213"/>
      <c r="VIL935" s="213"/>
      <c r="VIM935" s="213"/>
      <c r="VIN935" s="213"/>
      <c r="VIO935" s="213"/>
      <c r="VIP935" s="213"/>
      <c r="VIQ935" s="213"/>
      <c r="VIR935" s="213"/>
      <c r="VIS935" s="213"/>
      <c r="VIT935" s="213"/>
      <c r="VIU935" s="213"/>
      <c r="VIV935" s="213"/>
      <c r="VIW935" s="213"/>
      <c r="VIX935" s="213"/>
      <c r="VIY935" s="213"/>
      <c r="VIZ935" s="213"/>
      <c r="VJA935" s="213"/>
      <c r="VJB935" s="213"/>
      <c r="VJC935" s="213"/>
      <c r="VJD935" s="213"/>
      <c r="VJE935" s="213"/>
      <c r="VJF935" s="213"/>
      <c r="VJG935" s="213"/>
      <c r="VJH935" s="213"/>
      <c r="VJI935" s="213"/>
      <c r="VJJ935" s="213"/>
      <c r="VJK935" s="213"/>
      <c r="VJL935" s="213"/>
      <c r="VJM935" s="213"/>
      <c r="VJN935" s="213"/>
      <c r="VJO935" s="213"/>
      <c r="VJP935" s="213"/>
      <c r="VJQ935" s="213"/>
      <c r="VJR935" s="213"/>
      <c r="VJS935" s="213"/>
      <c r="VJT935" s="213"/>
      <c r="VJU935" s="213"/>
      <c r="VJV935" s="213"/>
      <c r="VJW935" s="213"/>
      <c r="VJX935" s="213"/>
      <c r="VJY935" s="213"/>
      <c r="VJZ935" s="213"/>
      <c r="VKA935" s="213"/>
      <c r="VKB935" s="213"/>
      <c r="VKC935" s="213"/>
      <c r="VKD935" s="213"/>
      <c r="VKE935" s="213"/>
      <c r="VKF935" s="213"/>
      <c r="VKG935" s="213"/>
      <c r="VKH935" s="213"/>
      <c r="VKI935" s="213"/>
      <c r="VKJ935" s="213"/>
      <c r="VKK935" s="213"/>
      <c r="VKL935" s="213"/>
      <c r="VKM935" s="213"/>
      <c r="VKN935" s="213"/>
      <c r="VKO935" s="213"/>
      <c r="VKP935" s="213"/>
      <c r="VKQ935" s="213"/>
      <c r="VKR935" s="213"/>
      <c r="VKS935" s="213"/>
      <c r="VKT935" s="213"/>
      <c r="VKU935" s="213"/>
      <c r="VKV935" s="213"/>
      <c r="VKW935" s="213"/>
      <c r="VKX935" s="213"/>
      <c r="VKY935" s="213"/>
      <c r="VKZ935" s="213"/>
      <c r="VLA935" s="213"/>
      <c r="VLB935" s="213"/>
      <c r="VLC935" s="213"/>
      <c r="VLD935" s="213"/>
      <c r="VLE935" s="213"/>
      <c r="VLF935" s="213"/>
      <c r="VLG935" s="213"/>
      <c r="VLH935" s="213"/>
      <c r="VLI935" s="213"/>
      <c r="VLJ935" s="213"/>
      <c r="VLK935" s="213"/>
      <c r="VLL935" s="213"/>
      <c r="VLM935" s="213"/>
      <c r="VLN935" s="213"/>
      <c r="VLO935" s="213"/>
      <c r="VLP935" s="213"/>
      <c r="VLQ935" s="213"/>
      <c r="VLR935" s="213"/>
      <c r="VLS935" s="213"/>
      <c r="VLT935" s="213"/>
      <c r="VLU935" s="213"/>
      <c r="VLV935" s="213"/>
      <c r="VLW935" s="213"/>
      <c r="VLX935" s="213"/>
      <c r="VLY935" s="213"/>
      <c r="VLZ935" s="213"/>
      <c r="VMA935" s="213"/>
      <c r="VMB935" s="213"/>
      <c r="VMC935" s="213"/>
      <c r="VMD935" s="213"/>
      <c r="VME935" s="213"/>
      <c r="VMF935" s="213"/>
      <c r="VMG935" s="213"/>
      <c r="VMH935" s="213"/>
      <c r="VMI935" s="213"/>
      <c r="VMJ935" s="213"/>
      <c r="VMK935" s="213"/>
      <c r="VML935" s="213"/>
      <c r="VMM935" s="213"/>
      <c r="VMN935" s="213"/>
      <c r="VMO935" s="213"/>
      <c r="VMP935" s="213"/>
      <c r="VMQ935" s="213"/>
      <c r="VMR935" s="213"/>
      <c r="VMS935" s="213"/>
      <c r="VMT935" s="213"/>
      <c r="VMU935" s="213"/>
      <c r="VMV935" s="213"/>
      <c r="VMW935" s="213"/>
      <c r="VMX935" s="213"/>
      <c r="VMY935" s="213"/>
      <c r="VMZ935" s="213"/>
      <c r="VNA935" s="213"/>
      <c r="VNB935" s="213"/>
      <c r="VNC935" s="213"/>
      <c r="VND935" s="213"/>
      <c r="VNE935" s="213"/>
      <c r="VNF935" s="213"/>
      <c r="VNG935" s="213"/>
      <c r="VNH935" s="213"/>
      <c r="VNI935" s="213"/>
      <c r="VNJ935" s="213"/>
      <c r="VNK935" s="213"/>
      <c r="VNL935" s="213"/>
      <c r="VNM935" s="213"/>
      <c r="VNN935" s="213"/>
      <c r="VNO935" s="213"/>
      <c r="VNP935" s="213"/>
      <c r="VNQ935" s="213"/>
      <c r="VNR935" s="213"/>
      <c r="VNS935" s="213"/>
      <c r="VNT935" s="213"/>
      <c r="VNU935" s="213"/>
      <c r="VNV935" s="213"/>
      <c r="VNW935" s="213"/>
      <c r="VNX935" s="213"/>
      <c r="VNY935" s="213"/>
      <c r="VNZ935" s="213"/>
      <c r="VOA935" s="213"/>
      <c r="VOB935" s="213"/>
      <c r="VOC935" s="213"/>
      <c r="VOD935" s="213"/>
      <c r="VOE935" s="213"/>
      <c r="VOF935" s="213"/>
      <c r="VOG935" s="213"/>
      <c r="VOH935" s="213"/>
      <c r="VOI935" s="213"/>
      <c r="VOJ935" s="213"/>
      <c r="VOK935" s="213"/>
      <c r="VOL935" s="213"/>
      <c r="VOM935" s="213"/>
      <c r="VON935" s="213"/>
      <c r="VOO935" s="213"/>
      <c r="VOP935" s="213"/>
      <c r="VOQ935" s="213"/>
      <c r="VOR935" s="213"/>
      <c r="VOS935" s="213"/>
      <c r="VOT935" s="213"/>
      <c r="VOU935" s="213"/>
      <c r="VOV935" s="213"/>
      <c r="VOW935" s="213"/>
      <c r="VOX935" s="213"/>
      <c r="VOY935" s="213"/>
      <c r="VOZ935" s="213"/>
      <c r="VPA935" s="213"/>
      <c r="VPB935" s="213"/>
      <c r="VPC935" s="213"/>
      <c r="VPD935" s="213"/>
      <c r="VPE935" s="213"/>
      <c r="VPF935" s="213"/>
      <c r="VPG935" s="213"/>
      <c r="VPH935" s="213"/>
      <c r="VPI935" s="213"/>
      <c r="VPJ935" s="213"/>
      <c r="VPK935" s="213"/>
      <c r="VPL935" s="213"/>
      <c r="VPM935" s="213"/>
      <c r="VPN935" s="213"/>
      <c r="VPO935" s="213"/>
      <c r="VPP935" s="213"/>
      <c r="VPQ935" s="213"/>
      <c r="VPR935" s="213"/>
      <c r="VPS935" s="213"/>
      <c r="VPT935" s="213"/>
      <c r="VPU935" s="213"/>
      <c r="VPV935" s="213"/>
      <c r="VPW935" s="213"/>
      <c r="VPX935" s="213"/>
      <c r="VPY935" s="213"/>
      <c r="VPZ935" s="213"/>
      <c r="VQA935" s="213"/>
      <c r="VQB935" s="213"/>
      <c r="VQC935" s="213"/>
      <c r="VQD935" s="213"/>
      <c r="VQE935" s="213"/>
      <c r="VQF935" s="213"/>
      <c r="VQG935" s="213"/>
      <c r="VQH935" s="213"/>
      <c r="VQI935" s="213"/>
      <c r="VQJ935" s="213"/>
      <c r="VQK935" s="213"/>
      <c r="VQL935" s="213"/>
      <c r="VQM935" s="213"/>
      <c r="VQN935" s="213"/>
      <c r="VQO935" s="213"/>
      <c r="VQP935" s="213"/>
      <c r="VQQ935" s="213"/>
      <c r="VQR935" s="213"/>
      <c r="VQS935" s="213"/>
      <c r="VQT935" s="213"/>
      <c r="VQU935" s="213"/>
      <c r="VQV935" s="213"/>
      <c r="VQW935" s="213"/>
      <c r="VQX935" s="213"/>
      <c r="VQY935" s="213"/>
      <c r="VQZ935" s="213"/>
      <c r="VRA935" s="213"/>
      <c r="VRB935" s="213"/>
      <c r="VRC935" s="213"/>
      <c r="VRD935" s="213"/>
      <c r="VRE935" s="213"/>
      <c r="VRF935" s="213"/>
      <c r="VRG935" s="213"/>
      <c r="VRH935" s="213"/>
      <c r="VRI935" s="213"/>
      <c r="VRJ935" s="213"/>
      <c r="VRK935" s="213"/>
      <c r="VRL935" s="213"/>
      <c r="VRM935" s="213"/>
      <c r="VRN935" s="213"/>
      <c r="VRO935" s="213"/>
      <c r="VRP935" s="213"/>
      <c r="VRQ935" s="213"/>
      <c r="VRR935" s="213"/>
      <c r="VRS935" s="213"/>
      <c r="VRT935" s="213"/>
      <c r="VRU935" s="213"/>
      <c r="VRV935" s="213"/>
      <c r="VRW935" s="213"/>
      <c r="VRX935" s="213"/>
      <c r="VRY935" s="213"/>
      <c r="VRZ935" s="213"/>
      <c r="VSA935" s="213"/>
      <c r="VSB935" s="213"/>
      <c r="VSC935" s="213"/>
      <c r="VSD935" s="213"/>
      <c r="VSE935" s="213"/>
      <c r="VSF935" s="213"/>
      <c r="VSG935" s="213"/>
      <c r="VSH935" s="213"/>
      <c r="VSI935" s="213"/>
      <c r="VSJ935" s="213"/>
      <c r="VSK935" s="213"/>
      <c r="VSL935" s="213"/>
      <c r="VSM935" s="213"/>
      <c r="VSN935" s="213"/>
      <c r="VSO935" s="213"/>
      <c r="VSP935" s="213"/>
      <c r="VSQ935" s="213"/>
      <c r="VSR935" s="213"/>
      <c r="VSS935" s="213"/>
      <c r="VST935" s="213"/>
      <c r="VSU935" s="213"/>
      <c r="VSV935" s="213"/>
      <c r="VSW935" s="213"/>
      <c r="VSX935" s="213"/>
      <c r="VSY935" s="213"/>
      <c r="VSZ935" s="213"/>
      <c r="VTA935" s="213"/>
      <c r="VTB935" s="213"/>
      <c r="VTC935" s="213"/>
      <c r="VTD935" s="213"/>
      <c r="VTE935" s="213"/>
      <c r="VTF935" s="213"/>
      <c r="VTG935" s="213"/>
      <c r="VTH935" s="213"/>
      <c r="VTI935" s="213"/>
      <c r="VTJ935" s="213"/>
      <c r="VTK935" s="213"/>
      <c r="VTL935" s="213"/>
      <c r="VTM935" s="213"/>
      <c r="VTN935" s="213"/>
      <c r="VTO935" s="213"/>
      <c r="VTP935" s="213"/>
      <c r="VTQ935" s="213"/>
      <c r="VTR935" s="213"/>
      <c r="VTS935" s="213"/>
      <c r="VTT935" s="213"/>
      <c r="VTU935" s="213"/>
      <c r="VTV935" s="213"/>
      <c r="VTW935" s="213"/>
      <c r="VTX935" s="213"/>
      <c r="VTY935" s="213"/>
      <c r="VTZ935" s="213"/>
      <c r="VUA935" s="213"/>
      <c r="VUB935" s="213"/>
      <c r="VUC935" s="213"/>
      <c r="VUD935" s="213"/>
      <c r="VUE935" s="213"/>
      <c r="VUF935" s="213"/>
      <c r="VUG935" s="213"/>
      <c r="VUH935" s="213"/>
      <c r="VUI935" s="213"/>
      <c r="VUJ935" s="213"/>
      <c r="VUK935" s="213"/>
      <c r="VUL935" s="213"/>
      <c r="VUM935" s="213"/>
      <c r="VUN935" s="213"/>
      <c r="VUO935" s="213"/>
      <c r="VUP935" s="213"/>
      <c r="VUQ935" s="213"/>
      <c r="VUR935" s="213"/>
      <c r="VUS935" s="213"/>
      <c r="VUT935" s="213"/>
      <c r="VUU935" s="213"/>
      <c r="VUV935" s="213"/>
      <c r="VUW935" s="213"/>
      <c r="VUX935" s="213"/>
      <c r="VUY935" s="213"/>
      <c r="VUZ935" s="213"/>
      <c r="VVA935" s="213"/>
      <c r="VVB935" s="213"/>
      <c r="VVC935" s="213"/>
      <c r="VVD935" s="213"/>
      <c r="VVE935" s="213"/>
      <c r="VVF935" s="213"/>
      <c r="VVG935" s="213"/>
      <c r="VVH935" s="213"/>
      <c r="VVI935" s="213"/>
      <c r="VVJ935" s="213"/>
      <c r="VVK935" s="213"/>
      <c r="VVL935" s="213"/>
      <c r="VVM935" s="213"/>
      <c r="VVN935" s="213"/>
      <c r="VVO935" s="213"/>
      <c r="VVP935" s="213"/>
      <c r="VVQ935" s="213"/>
      <c r="VVR935" s="213"/>
      <c r="VVS935" s="213"/>
      <c r="VVT935" s="213"/>
      <c r="VVU935" s="213"/>
      <c r="VVV935" s="213"/>
      <c r="VVW935" s="213"/>
      <c r="VVX935" s="213"/>
      <c r="VVY935" s="213"/>
      <c r="VVZ935" s="213"/>
      <c r="VWA935" s="213"/>
      <c r="VWB935" s="213"/>
      <c r="VWC935" s="213"/>
      <c r="VWD935" s="213"/>
      <c r="VWE935" s="213"/>
      <c r="VWF935" s="213"/>
      <c r="VWG935" s="213"/>
      <c r="VWH935" s="213"/>
      <c r="VWI935" s="213"/>
      <c r="VWJ935" s="213"/>
      <c r="VWK935" s="213"/>
      <c r="VWL935" s="213"/>
      <c r="VWM935" s="213"/>
      <c r="VWN935" s="213"/>
      <c r="VWO935" s="213"/>
      <c r="VWP935" s="213"/>
      <c r="VWQ935" s="213"/>
      <c r="VWR935" s="213"/>
      <c r="VWS935" s="213"/>
      <c r="VWT935" s="213"/>
      <c r="VWU935" s="213"/>
      <c r="VWV935" s="213"/>
      <c r="VWW935" s="213"/>
      <c r="VWX935" s="213"/>
      <c r="VWY935" s="213"/>
      <c r="VWZ935" s="213"/>
      <c r="VXA935" s="213"/>
      <c r="VXB935" s="213"/>
      <c r="VXC935" s="213"/>
      <c r="VXD935" s="213"/>
      <c r="VXE935" s="213"/>
      <c r="VXF935" s="213"/>
      <c r="VXG935" s="213"/>
      <c r="VXH935" s="213"/>
      <c r="VXI935" s="213"/>
      <c r="VXJ935" s="213"/>
      <c r="VXK935" s="213"/>
      <c r="VXL935" s="213"/>
      <c r="VXM935" s="213"/>
      <c r="VXN935" s="213"/>
      <c r="VXO935" s="213"/>
      <c r="VXP935" s="213"/>
      <c r="VXQ935" s="213"/>
      <c r="VXR935" s="213"/>
      <c r="VXS935" s="213"/>
      <c r="VXT935" s="213"/>
      <c r="VXU935" s="213"/>
      <c r="VXV935" s="213"/>
      <c r="VXW935" s="213"/>
      <c r="VXX935" s="213"/>
      <c r="VXY935" s="213"/>
      <c r="VXZ935" s="213"/>
      <c r="VYA935" s="213"/>
      <c r="VYB935" s="213"/>
      <c r="VYC935" s="213"/>
      <c r="VYD935" s="213"/>
      <c r="VYE935" s="213"/>
      <c r="VYF935" s="213"/>
      <c r="VYG935" s="213"/>
      <c r="VYH935" s="213"/>
      <c r="VYI935" s="213"/>
      <c r="VYJ935" s="213"/>
      <c r="VYK935" s="213"/>
      <c r="VYL935" s="213"/>
      <c r="VYM935" s="213"/>
      <c r="VYN935" s="213"/>
      <c r="VYO935" s="213"/>
      <c r="VYP935" s="213"/>
      <c r="VYQ935" s="213"/>
      <c r="VYR935" s="213"/>
      <c r="VYS935" s="213"/>
      <c r="VYT935" s="213"/>
      <c r="VYU935" s="213"/>
      <c r="VYV935" s="213"/>
      <c r="VYW935" s="213"/>
      <c r="VYX935" s="213"/>
      <c r="VYY935" s="213"/>
      <c r="VYZ935" s="213"/>
      <c r="VZA935" s="213"/>
      <c r="VZB935" s="213"/>
      <c r="VZC935" s="213"/>
      <c r="VZD935" s="213"/>
      <c r="VZE935" s="213"/>
      <c r="VZF935" s="213"/>
      <c r="VZG935" s="213"/>
      <c r="VZH935" s="213"/>
      <c r="VZI935" s="213"/>
      <c r="VZJ935" s="213"/>
      <c r="VZK935" s="213"/>
      <c r="VZL935" s="213"/>
      <c r="VZM935" s="213"/>
      <c r="VZN935" s="213"/>
      <c r="VZO935" s="213"/>
      <c r="VZP935" s="213"/>
      <c r="VZQ935" s="213"/>
      <c r="VZR935" s="213"/>
      <c r="VZS935" s="213"/>
      <c r="VZT935" s="213"/>
      <c r="VZU935" s="213"/>
      <c r="VZV935" s="213"/>
      <c r="VZW935" s="213"/>
      <c r="VZX935" s="213"/>
      <c r="VZY935" s="213"/>
      <c r="VZZ935" s="213"/>
      <c r="WAA935" s="213"/>
      <c r="WAB935" s="213"/>
      <c r="WAC935" s="213"/>
      <c r="WAD935" s="213"/>
      <c r="WAE935" s="213"/>
      <c r="WAF935" s="213"/>
      <c r="WAG935" s="213"/>
      <c r="WAH935" s="213"/>
      <c r="WAI935" s="213"/>
      <c r="WAJ935" s="213"/>
      <c r="WAK935" s="213"/>
      <c r="WAL935" s="213"/>
      <c r="WAM935" s="213"/>
      <c r="WAN935" s="213"/>
      <c r="WAO935" s="213"/>
      <c r="WAP935" s="213"/>
      <c r="WAQ935" s="213"/>
      <c r="WAR935" s="213"/>
      <c r="WAS935" s="213"/>
      <c r="WAT935" s="213"/>
      <c r="WAU935" s="213"/>
      <c r="WAV935" s="213"/>
      <c r="WAW935" s="213"/>
      <c r="WAX935" s="213"/>
      <c r="WAY935" s="213"/>
      <c r="WAZ935" s="213"/>
      <c r="WBA935" s="213"/>
      <c r="WBB935" s="213"/>
      <c r="WBC935" s="213"/>
      <c r="WBD935" s="213"/>
      <c r="WBE935" s="213"/>
      <c r="WBF935" s="213"/>
      <c r="WBG935" s="213"/>
      <c r="WBH935" s="213"/>
      <c r="WBI935" s="213"/>
      <c r="WBJ935" s="213"/>
      <c r="WBK935" s="213"/>
      <c r="WBL935" s="213"/>
      <c r="WBM935" s="213"/>
      <c r="WBN935" s="213"/>
      <c r="WBO935" s="213"/>
      <c r="WBP935" s="213"/>
      <c r="WBQ935" s="213"/>
      <c r="WBR935" s="213"/>
      <c r="WBS935" s="213"/>
      <c r="WBT935" s="213"/>
      <c r="WBU935" s="213"/>
      <c r="WBV935" s="213"/>
      <c r="WBW935" s="213"/>
      <c r="WBX935" s="213"/>
      <c r="WBY935" s="213"/>
      <c r="WBZ935" s="213"/>
      <c r="WCA935" s="213"/>
      <c r="WCB935" s="213"/>
      <c r="WCC935" s="213"/>
      <c r="WCD935" s="213"/>
      <c r="WCE935" s="213"/>
      <c r="WCF935" s="213"/>
      <c r="WCG935" s="213"/>
      <c r="WCH935" s="213"/>
      <c r="WCI935" s="213"/>
      <c r="WCJ935" s="213"/>
      <c r="WCK935" s="213"/>
      <c r="WCL935" s="213"/>
      <c r="WCM935" s="213"/>
      <c r="WCN935" s="213"/>
      <c r="WCO935" s="213"/>
      <c r="WCP935" s="213"/>
      <c r="WCQ935" s="213"/>
      <c r="WCR935" s="213"/>
      <c r="WCS935" s="213"/>
      <c r="WCT935" s="213"/>
      <c r="WCU935" s="213"/>
      <c r="WCV935" s="213"/>
      <c r="WCW935" s="213"/>
      <c r="WCX935" s="213"/>
      <c r="WCY935" s="213"/>
      <c r="WCZ935" s="213"/>
      <c r="WDA935" s="213"/>
      <c r="WDB935" s="213"/>
      <c r="WDC935" s="213"/>
      <c r="WDD935" s="213"/>
      <c r="WDE935" s="213"/>
      <c r="WDF935" s="213"/>
      <c r="WDG935" s="213"/>
      <c r="WDH935" s="213"/>
      <c r="WDI935" s="213"/>
      <c r="WDJ935" s="213"/>
      <c r="WDK935" s="213"/>
      <c r="WDL935" s="213"/>
      <c r="WDM935" s="213"/>
      <c r="WDN935" s="213"/>
      <c r="WDO935" s="213"/>
      <c r="WDP935" s="213"/>
      <c r="WDQ935" s="213"/>
      <c r="WDR935" s="213"/>
      <c r="WDS935" s="213"/>
      <c r="WDT935" s="213"/>
      <c r="WDU935" s="213"/>
      <c r="WDV935" s="213"/>
      <c r="WDW935" s="213"/>
      <c r="WDX935" s="213"/>
      <c r="WDY935" s="213"/>
      <c r="WDZ935" s="213"/>
      <c r="WEA935" s="213"/>
      <c r="WEB935" s="213"/>
      <c r="WEC935" s="213"/>
      <c r="WED935" s="213"/>
      <c r="WEE935" s="213"/>
      <c r="WEF935" s="213"/>
      <c r="WEG935" s="213"/>
      <c r="WEH935" s="213"/>
      <c r="WEI935" s="213"/>
      <c r="WEJ935" s="213"/>
      <c r="WEK935" s="213"/>
      <c r="WEL935" s="213"/>
      <c r="WEM935" s="213"/>
      <c r="WEN935" s="213"/>
      <c r="WEO935" s="213"/>
      <c r="WEP935" s="213"/>
      <c r="WEQ935" s="213"/>
      <c r="WER935" s="213"/>
      <c r="WES935" s="213"/>
      <c r="WET935" s="213"/>
      <c r="WEU935" s="213"/>
      <c r="WEV935" s="213"/>
      <c r="WEW935" s="213"/>
      <c r="WEX935" s="213"/>
      <c r="WEY935" s="213"/>
      <c r="WEZ935" s="213"/>
      <c r="WFA935" s="213"/>
      <c r="WFB935" s="213"/>
      <c r="WFC935" s="213"/>
      <c r="WFD935" s="213"/>
      <c r="WFE935" s="213"/>
      <c r="WFF935" s="213"/>
      <c r="WFG935" s="213"/>
      <c r="WFH935" s="213"/>
      <c r="WFI935" s="213"/>
      <c r="WFJ935" s="213"/>
      <c r="WFK935" s="213"/>
      <c r="WFL935" s="213"/>
      <c r="WFM935" s="213"/>
      <c r="WFN935" s="213"/>
      <c r="WFO935" s="213"/>
      <c r="WFP935" s="213"/>
      <c r="WFQ935" s="213"/>
      <c r="WFR935" s="213"/>
      <c r="WFS935" s="213"/>
      <c r="WFT935" s="213"/>
      <c r="WFU935" s="213"/>
      <c r="WFV935" s="213"/>
      <c r="WFW935" s="213"/>
      <c r="WFX935" s="213"/>
      <c r="WFY935" s="213"/>
      <c r="WFZ935" s="213"/>
      <c r="WGA935" s="213"/>
      <c r="WGB935" s="213"/>
      <c r="WGC935" s="213"/>
      <c r="WGD935" s="213"/>
      <c r="WGE935" s="213"/>
      <c r="WGF935" s="213"/>
      <c r="WGG935" s="213"/>
      <c r="WGH935" s="213"/>
      <c r="WGI935" s="213"/>
      <c r="WGJ935" s="213"/>
      <c r="WGK935" s="213"/>
      <c r="WGL935" s="213"/>
      <c r="WGM935" s="213"/>
      <c r="WGN935" s="213"/>
      <c r="WGO935" s="213"/>
      <c r="WGP935" s="213"/>
      <c r="WGQ935" s="213"/>
      <c r="WGR935" s="213"/>
      <c r="WGS935" s="213"/>
      <c r="WGT935" s="213"/>
      <c r="WGU935" s="213"/>
      <c r="WGV935" s="213"/>
      <c r="WGW935" s="213"/>
      <c r="WGX935" s="213"/>
      <c r="WGY935" s="213"/>
      <c r="WGZ935" s="213"/>
      <c r="WHA935" s="213"/>
      <c r="WHB935" s="213"/>
      <c r="WHC935" s="213"/>
      <c r="WHD935" s="213"/>
      <c r="WHE935" s="213"/>
      <c r="WHF935" s="213"/>
      <c r="WHG935" s="213"/>
      <c r="WHH935" s="213"/>
      <c r="WHI935" s="213"/>
      <c r="WHJ935" s="213"/>
      <c r="WHK935" s="213"/>
      <c r="WHL935" s="213"/>
      <c r="WHM935" s="213"/>
      <c r="WHN935" s="213"/>
      <c r="WHO935" s="213"/>
      <c r="WHP935" s="213"/>
      <c r="WHQ935" s="213"/>
      <c r="WHR935" s="213"/>
      <c r="WHS935" s="213"/>
      <c r="WHT935" s="213"/>
      <c r="WHU935" s="213"/>
      <c r="WHV935" s="213"/>
      <c r="WHW935" s="213"/>
      <c r="WHX935" s="213"/>
      <c r="WHY935" s="213"/>
      <c r="WHZ935" s="213"/>
      <c r="WIA935" s="213"/>
      <c r="WIB935" s="213"/>
      <c r="WIC935" s="213"/>
    </row>
    <row r="936" spans="1:23" s="264" customFormat="1" ht="38.25">
      <c r="A936" s="266" t="s">
        <v>3260</v>
      </c>
      <c r="B936" s="266" t="s">
        <v>3261</v>
      </c>
      <c r="C936" s="266" t="s">
        <v>3262</v>
      </c>
      <c r="D936" s="266" t="s">
        <v>3263</v>
      </c>
      <c r="E936" s="326">
        <v>44952</v>
      </c>
      <c r="F936" s="326">
        <v>45105</v>
      </c>
      <c r="G936" s="326">
        <v>45105</v>
      </c>
      <c r="H936" s="312"/>
      <c r="I936" s="352">
        <v>338391</v>
      </c>
      <c r="J936" s="260"/>
      <c r="K936" s="260"/>
      <c r="L936" s="260">
        <v>100</v>
      </c>
      <c r="M936" s="265">
        <v>345</v>
      </c>
      <c r="N936" s="265" t="s">
        <v>22</v>
      </c>
      <c r="O936" s="265" t="s">
        <v>22</v>
      </c>
      <c r="P936" s="260" t="s">
        <v>22</v>
      </c>
      <c r="Q936" s="260" t="s">
        <v>22</v>
      </c>
      <c r="R936" s="260" t="s">
        <v>22</v>
      </c>
      <c r="S936" s="260" t="s">
        <v>22</v>
      </c>
      <c r="T936" s="265" t="s">
        <v>22</v>
      </c>
      <c r="U936" s="265" t="s">
        <v>22</v>
      </c>
      <c r="V936" s="260" t="s">
        <v>1499</v>
      </c>
      <c r="W936" s="260"/>
    </row>
    <row r="937" spans="1:23" s="264" customFormat="1" ht="51">
      <c r="A937" s="311" t="s">
        <v>3411</v>
      </c>
      <c r="B937" s="311" t="s">
        <v>3346</v>
      </c>
      <c r="C937" s="311" t="s">
        <v>1244</v>
      </c>
      <c r="D937" s="311" t="s">
        <v>3348</v>
      </c>
      <c r="E937" s="499">
        <v>45348</v>
      </c>
      <c r="F937" s="499">
        <v>45550</v>
      </c>
      <c r="G937" s="345"/>
      <c r="H937" s="345"/>
      <c r="I937" s="328"/>
      <c r="J937" s="348"/>
      <c r="K937" s="342"/>
      <c r="L937" s="350">
        <v>0</v>
      </c>
      <c r="M937" s="260">
        <v>69</v>
      </c>
      <c r="N937" s="260">
        <v>138</v>
      </c>
      <c r="O937" s="260" t="s">
        <v>22</v>
      </c>
      <c r="P937" s="260" t="s">
        <v>22</v>
      </c>
      <c r="Q937" s="260" t="s">
        <v>22</v>
      </c>
      <c r="R937" s="260" t="s">
        <v>22</v>
      </c>
      <c r="S937" s="260" t="s">
        <v>22</v>
      </c>
      <c r="T937" s="265" t="s">
        <v>22</v>
      </c>
      <c r="U937" s="265" t="s">
        <v>22</v>
      </c>
      <c r="V937" s="260" t="s">
        <v>141</v>
      </c>
      <c r="W937" s="260"/>
    </row>
    <row r="938" spans="1:23" s="264" customFormat="1" ht="25.5">
      <c r="A938" s="311" t="s">
        <v>3412</v>
      </c>
      <c r="B938" s="311" t="s">
        <v>3349</v>
      </c>
      <c r="C938" s="311" t="s">
        <v>43</v>
      </c>
      <c r="D938" s="311" t="s">
        <v>3413</v>
      </c>
      <c r="E938" s="354">
        <v>45390</v>
      </c>
      <c r="F938" s="499">
        <v>45473</v>
      </c>
      <c r="G938" s="345"/>
      <c r="H938" s="345"/>
      <c r="I938" s="328"/>
      <c r="J938" s="348"/>
      <c r="K938" s="342"/>
      <c r="L938" s="350">
        <v>0</v>
      </c>
      <c r="M938" s="260">
        <v>69</v>
      </c>
      <c r="N938" s="260">
        <v>138</v>
      </c>
      <c r="O938" s="260" t="s">
        <v>22</v>
      </c>
      <c r="P938" s="260" t="s">
        <v>22</v>
      </c>
      <c r="Q938" s="260" t="s">
        <v>22</v>
      </c>
      <c r="R938" s="260" t="s">
        <v>22</v>
      </c>
      <c r="S938" s="260" t="s">
        <v>22</v>
      </c>
      <c r="T938" s="265" t="s">
        <v>22</v>
      </c>
      <c r="U938" s="265" t="s">
        <v>22</v>
      </c>
      <c r="V938" s="260" t="s">
        <v>141</v>
      </c>
      <c r="W938" s="260"/>
    </row>
    <row r="939" spans="1:23" s="264" customFormat="1" ht="38.25">
      <c r="A939" s="311" t="s">
        <v>3414</v>
      </c>
      <c r="B939" s="311" t="s">
        <v>3350</v>
      </c>
      <c r="C939" s="311" t="s">
        <v>145</v>
      </c>
      <c r="D939" s="311" t="s">
        <v>3351</v>
      </c>
      <c r="E939" s="499">
        <v>45296</v>
      </c>
      <c r="F939" s="499">
        <v>45473</v>
      </c>
      <c r="G939" s="345"/>
      <c r="H939" s="345"/>
      <c r="I939" s="328"/>
      <c r="J939" s="348"/>
      <c r="K939" s="342"/>
      <c r="L939" s="350">
        <v>0</v>
      </c>
      <c r="M939" s="260">
        <v>138</v>
      </c>
      <c r="N939" s="260" t="s">
        <v>22</v>
      </c>
      <c r="O939" s="260" t="s">
        <v>22</v>
      </c>
      <c r="P939" s="260" t="s">
        <v>22</v>
      </c>
      <c r="Q939" s="260" t="s">
        <v>22</v>
      </c>
      <c r="R939" s="260" t="s">
        <v>22</v>
      </c>
      <c r="S939" s="260" t="s">
        <v>22</v>
      </c>
      <c r="T939" s="265" t="s">
        <v>22</v>
      </c>
      <c r="U939" s="265" t="s">
        <v>22</v>
      </c>
      <c r="V939" s="260" t="s">
        <v>141</v>
      </c>
      <c r="W939" s="260"/>
    </row>
    <row r="940" spans="1:23" s="264" customFormat="1" ht="38.25">
      <c r="A940" s="311" t="s">
        <v>3406</v>
      </c>
      <c r="B940" s="311" t="s">
        <v>3352</v>
      </c>
      <c r="C940" s="311" t="s">
        <v>1207</v>
      </c>
      <c r="D940" s="311" t="s">
        <v>3353</v>
      </c>
      <c r="E940" s="499">
        <v>45334</v>
      </c>
      <c r="F940" s="499">
        <v>45471</v>
      </c>
      <c r="G940" s="345"/>
      <c r="H940" s="345"/>
      <c r="I940" s="328"/>
      <c r="J940" s="348"/>
      <c r="K940" s="342"/>
      <c r="L940" s="350">
        <v>0</v>
      </c>
      <c r="M940" s="260">
        <v>138</v>
      </c>
      <c r="N940" s="260" t="s">
        <v>22</v>
      </c>
      <c r="O940" s="260" t="s">
        <v>22</v>
      </c>
      <c r="P940" s="260" t="s">
        <v>22</v>
      </c>
      <c r="Q940" s="260" t="s">
        <v>22</v>
      </c>
      <c r="R940" s="260" t="s">
        <v>22</v>
      </c>
      <c r="S940" s="260" t="s">
        <v>22</v>
      </c>
      <c r="T940" s="265" t="s">
        <v>22</v>
      </c>
      <c r="U940" s="265" t="s">
        <v>22</v>
      </c>
      <c r="V940" s="260" t="s">
        <v>141</v>
      </c>
      <c r="W940" s="260"/>
    </row>
    <row r="941" spans="1:23" s="264" customFormat="1" ht="25.5">
      <c r="A941" s="311" t="s">
        <v>3415</v>
      </c>
      <c r="B941" s="311" t="s">
        <v>3354</v>
      </c>
      <c r="C941" s="311" t="s">
        <v>110</v>
      </c>
      <c r="D941" s="311" t="s">
        <v>3355</v>
      </c>
      <c r="E941" s="354">
        <v>45323</v>
      </c>
      <c r="F941" s="499">
        <v>45427</v>
      </c>
      <c r="G941" s="345"/>
      <c r="H941" s="345"/>
      <c r="I941" s="328"/>
      <c r="J941" s="348"/>
      <c r="K941" s="342"/>
      <c r="L941" s="350">
        <v>0</v>
      </c>
      <c r="M941" s="260">
        <v>138</v>
      </c>
      <c r="N941" s="260" t="s">
        <v>22</v>
      </c>
      <c r="O941" s="260" t="s">
        <v>22</v>
      </c>
      <c r="P941" s="260" t="s">
        <v>22</v>
      </c>
      <c r="Q941" s="260" t="s">
        <v>22</v>
      </c>
      <c r="R941" s="260" t="s">
        <v>22</v>
      </c>
      <c r="S941" s="260" t="s">
        <v>22</v>
      </c>
      <c r="T941" s="265" t="s">
        <v>22</v>
      </c>
      <c r="U941" s="265" t="s">
        <v>22</v>
      </c>
      <c r="V941" s="260" t="s">
        <v>141</v>
      </c>
      <c r="W941" s="260"/>
    </row>
    <row r="942" spans="1:23" s="264" customFormat="1" ht="38.25">
      <c r="A942" s="311" t="s">
        <v>3381</v>
      </c>
      <c r="B942" s="311" t="s">
        <v>3365</v>
      </c>
      <c r="C942" s="311" t="s">
        <v>93</v>
      </c>
      <c r="D942" s="311" t="s">
        <v>3366</v>
      </c>
      <c r="E942" s="354">
        <v>45334</v>
      </c>
      <c r="F942" s="499">
        <v>45427</v>
      </c>
      <c r="G942" s="345"/>
      <c r="H942" s="345"/>
      <c r="I942" s="328"/>
      <c r="J942" s="348"/>
      <c r="K942" s="342"/>
      <c r="L942" s="350">
        <v>0</v>
      </c>
      <c r="M942" s="260">
        <v>138</v>
      </c>
      <c r="N942" s="260" t="s">
        <v>22</v>
      </c>
      <c r="O942" s="260" t="s">
        <v>22</v>
      </c>
      <c r="P942" s="260" t="s">
        <v>22</v>
      </c>
      <c r="Q942" s="260" t="s">
        <v>22</v>
      </c>
      <c r="R942" s="260" t="s">
        <v>22</v>
      </c>
      <c r="S942" s="260" t="s">
        <v>22</v>
      </c>
      <c r="T942" s="265" t="s">
        <v>22</v>
      </c>
      <c r="U942" s="265" t="s">
        <v>22</v>
      </c>
      <c r="V942" s="260" t="s">
        <v>141</v>
      </c>
      <c r="W942" s="260"/>
    </row>
    <row r="943" spans="1:23" s="264" customFormat="1" ht="25.5">
      <c r="A943" s="311" t="s">
        <v>3380</v>
      </c>
      <c r="B943" s="311" t="s">
        <v>3356</v>
      </c>
      <c r="C943" s="311" t="s">
        <v>1794</v>
      </c>
      <c r="D943" s="311" t="s">
        <v>3357</v>
      </c>
      <c r="E943" s="499">
        <v>45355</v>
      </c>
      <c r="F943" s="499">
        <v>45427</v>
      </c>
      <c r="G943" s="345"/>
      <c r="H943" s="345"/>
      <c r="I943" s="328"/>
      <c r="J943" s="348"/>
      <c r="K943" s="342"/>
      <c r="L943" s="350">
        <v>0</v>
      </c>
      <c r="M943" s="260">
        <v>69</v>
      </c>
      <c r="N943" s="260" t="s">
        <v>22</v>
      </c>
      <c r="O943" s="260" t="s">
        <v>22</v>
      </c>
      <c r="P943" s="260" t="s">
        <v>22</v>
      </c>
      <c r="Q943" s="260" t="s">
        <v>22</v>
      </c>
      <c r="R943" s="260" t="s">
        <v>22</v>
      </c>
      <c r="S943" s="260" t="s">
        <v>22</v>
      </c>
      <c r="T943" s="265" t="s">
        <v>22</v>
      </c>
      <c r="U943" s="265" t="s">
        <v>22</v>
      </c>
      <c r="V943" s="260" t="s">
        <v>141</v>
      </c>
      <c r="W943" s="260"/>
    </row>
    <row r="944" spans="1:23" s="264" customFormat="1" ht="38.25">
      <c r="A944" s="311" t="s">
        <v>3379</v>
      </c>
      <c r="B944" s="311" t="s">
        <v>3358</v>
      </c>
      <c r="C944" s="311" t="s">
        <v>1500</v>
      </c>
      <c r="D944" s="311" t="s">
        <v>3359</v>
      </c>
      <c r="E944" s="354">
        <v>45432</v>
      </c>
      <c r="F944" s="499">
        <v>45610</v>
      </c>
      <c r="G944" s="345"/>
      <c r="H944" s="345"/>
      <c r="I944" s="328"/>
      <c r="J944" s="348"/>
      <c r="K944" s="342"/>
      <c r="L944" s="350">
        <v>0</v>
      </c>
      <c r="M944" s="260" t="s">
        <v>22</v>
      </c>
      <c r="N944" s="260">
        <v>345</v>
      </c>
      <c r="O944" s="260" t="s">
        <v>22</v>
      </c>
      <c r="P944" s="260" t="s">
        <v>22</v>
      </c>
      <c r="Q944" s="260" t="s">
        <v>22</v>
      </c>
      <c r="R944" s="260" t="s">
        <v>22</v>
      </c>
      <c r="S944" s="260" t="s">
        <v>22</v>
      </c>
      <c r="T944" s="265" t="s">
        <v>22</v>
      </c>
      <c r="U944" s="265" t="s">
        <v>22</v>
      </c>
      <c r="V944" s="260" t="s">
        <v>141</v>
      </c>
      <c r="W944" s="260"/>
    </row>
    <row r="945" spans="1:23" s="264" customFormat="1" ht="25.5">
      <c r="A945" s="311" t="s">
        <v>3378</v>
      </c>
      <c r="B945" s="311" t="s">
        <v>3360</v>
      </c>
      <c r="C945" s="311" t="s">
        <v>170</v>
      </c>
      <c r="D945" s="311" t="s">
        <v>1141</v>
      </c>
      <c r="E945" s="291">
        <v>45293</v>
      </c>
      <c r="F945" s="499">
        <v>45427</v>
      </c>
      <c r="G945" s="345"/>
      <c r="H945" s="345"/>
      <c r="I945" s="328"/>
      <c r="J945" s="348"/>
      <c r="K945" s="342"/>
      <c r="L945" s="350">
        <v>0</v>
      </c>
      <c r="M945" s="260" t="s">
        <v>22</v>
      </c>
      <c r="N945" s="260">
        <v>138</v>
      </c>
      <c r="O945" s="260" t="s">
        <v>22</v>
      </c>
      <c r="P945" s="260" t="s">
        <v>22</v>
      </c>
      <c r="Q945" s="260" t="s">
        <v>22</v>
      </c>
      <c r="R945" s="260" t="s">
        <v>22</v>
      </c>
      <c r="S945" s="260" t="s">
        <v>22</v>
      </c>
      <c r="T945" s="265" t="s">
        <v>22</v>
      </c>
      <c r="U945" s="265" t="s">
        <v>22</v>
      </c>
      <c r="V945" s="260" t="s">
        <v>141</v>
      </c>
      <c r="W945" s="260"/>
    </row>
    <row r="946" spans="1:23" s="264" customFormat="1" ht="38.25">
      <c r="A946" s="311" t="s">
        <v>3341</v>
      </c>
      <c r="B946" s="311" t="s">
        <v>3362</v>
      </c>
      <c r="C946" s="311" t="s">
        <v>170</v>
      </c>
      <c r="D946" s="311" t="s">
        <v>3361</v>
      </c>
      <c r="E946" s="291">
        <v>45334</v>
      </c>
      <c r="F946" s="499">
        <v>45427</v>
      </c>
      <c r="G946" s="345"/>
      <c r="H946" s="345"/>
      <c r="I946" s="328"/>
      <c r="J946" s="348"/>
      <c r="K946" s="342"/>
      <c r="L946" s="350">
        <v>0</v>
      </c>
      <c r="M946" s="260">
        <v>138</v>
      </c>
      <c r="N946" s="260" t="s">
        <v>22</v>
      </c>
      <c r="O946" s="260" t="s">
        <v>22</v>
      </c>
      <c r="P946" s="260" t="s">
        <v>22</v>
      </c>
      <c r="Q946" s="260" t="s">
        <v>22</v>
      </c>
      <c r="R946" s="260" t="s">
        <v>22</v>
      </c>
      <c r="S946" s="260" t="s">
        <v>22</v>
      </c>
      <c r="T946" s="260" t="s">
        <v>22</v>
      </c>
      <c r="U946" s="260" t="s">
        <v>22</v>
      </c>
      <c r="V946" s="260" t="s">
        <v>141</v>
      </c>
      <c r="W946" s="260"/>
    </row>
    <row r="947" spans="1:23" s="264" customFormat="1" ht="38.25">
      <c r="A947" s="311" t="s">
        <v>3342</v>
      </c>
      <c r="B947" s="311" t="s">
        <v>3347</v>
      </c>
      <c r="C947" s="311" t="s">
        <v>2335</v>
      </c>
      <c r="D947" s="311" t="s">
        <v>3363</v>
      </c>
      <c r="E947" s="514">
        <v>45299</v>
      </c>
      <c r="F947" s="499">
        <v>45427</v>
      </c>
      <c r="G947" s="345"/>
      <c r="H947" s="345"/>
      <c r="I947" s="328"/>
      <c r="J947" s="348"/>
      <c r="K947" s="342"/>
      <c r="L947" s="350">
        <v>0</v>
      </c>
      <c r="M947" s="260">
        <v>138</v>
      </c>
      <c r="N947" s="260" t="s">
        <v>22</v>
      </c>
      <c r="O947" s="260" t="s">
        <v>22</v>
      </c>
      <c r="P947" s="260" t="s">
        <v>22</v>
      </c>
      <c r="Q947" s="260" t="s">
        <v>22</v>
      </c>
      <c r="R947" s="260" t="s">
        <v>22</v>
      </c>
      <c r="S947" s="260" t="s">
        <v>22</v>
      </c>
      <c r="T947" s="260" t="s">
        <v>22</v>
      </c>
      <c r="U947" s="260" t="s">
        <v>22</v>
      </c>
      <c r="V947" s="260" t="s">
        <v>141</v>
      </c>
      <c r="W947" s="260"/>
    </row>
    <row r="948" spans="1:23" s="264" customFormat="1" ht="38.25">
      <c r="A948" s="311" t="s">
        <v>3343</v>
      </c>
      <c r="B948" s="311" t="s">
        <v>3364</v>
      </c>
      <c r="C948" s="311" t="s">
        <v>922</v>
      </c>
      <c r="D948" s="311" t="s">
        <v>3416</v>
      </c>
      <c r="E948" s="514">
        <v>45299</v>
      </c>
      <c r="F948" s="499">
        <v>45427</v>
      </c>
      <c r="G948" s="345"/>
      <c r="H948" s="345"/>
      <c r="I948" s="328"/>
      <c r="J948" s="348"/>
      <c r="K948" s="342"/>
      <c r="L948" s="350">
        <v>0</v>
      </c>
      <c r="M948" s="260">
        <v>138</v>
      </c>
      <c r="N948" s="260" t="s">
        <v>22</v>
      </c>
      <c r="O948" s="260" t="s">
        <v>22</v>
      </c>
      <c r="P948" s="260" t="s">
        <v>22</v>
      </c>
      <c r="Q948" s="260" t="s">
        <v>22</v>
      </c>
      <c r="R948" s="260" t="s">
        <v>22</v>
      </c>
      <c r="S948" s="260" t="s">
        <v>22</v>
      </c>
      <c r="T948" s="260" t="s">
        <v>22</v>
      </c>
      <c r="U948" s="260" t="s">
        <v>22</v>
      </c>
      <c r="V948" s="260" t="s">
        <v>141</v>
      </c>
      <c r="W948" s="260"/>
    </row>
    <row r="949" spans="1:23" s="264" customFormat="1" ht="25.5">
      <c r="A949" s="311" t="s">
        <v>3368</v>
      </c>
      <c r="B949" s="311" t="s">
        <v>3367</v>
      </c>
      <c r="C949" s="311" t="s">
        <v>188</v>
      </c>
      <c r="D949" s="311" t="s">
        <v>2176</v>
      </c>
      <c r="E949" s="499">
        <v>45296</v>
      </c>
      <c r="F949" s="499">
        <v>45580</v>
      </c>
      <c r="G949" s="345"/>
      <c r="H949" s="345"/>
      <c r="I949" s="328"/>
      <c r="J949" s="348"/>
      <c r="K949" s="342"/>
      <c r="L949" s="350">
        <v>0</v>
      </c>
      <c r="M949" s="260" t="s">
        <v>22</v>
      </c>
      <c r="N949" s="260">
        <v>138</v>
      </c>
      <c r="O949" s="260" t="s">
        <v>22</v>
      </c>
      <c r="P949" s="260" t="s">
        <v>22</v>
      </c>
      <c r="Q949" s="260" t="s">
        <v>22</v>
      </c>
      <c r="R949" s="260" t="s">
        <v>22</v>
      </c>
      <c r="S949" s="260" t="s">
        <v>22</v>
      </c>
      <c r="T949" s="260" t="s">
        <v>22</v>
      </c>
      <c r="U949" s="260" t="s">
        <v>22</v>
      </c>
      <c r="V949" s="260" t="s">
        <v>141</v>
      </c>
      <c r="W949" s="260"/>
    </row>
    <row r="950" spans="1:23" s="264" customFormat="1" ht="25.5">
      <c r="A950" s="311" t="s">
        <v>3369</v>
      </c>
      <c r="B950" s="311" t="s">
        <v>3370</v>
      </c>
      <c r="C950" s="311" t="s">
        <v>212</v>
      </c>
      <c r="D950" s="311" t="s">
        <v>3371</v>
      </c>
      <c r="E950" s="499">
        <v>45306</v>
      </c>
      <c r="F950" s="499">
        <v>45397</v>
      </c>
      <c r="G950" s="345"/>
      <c r="H950" s="345"/>
      <c r="I950" s="328"/>
      <c r="J950" s="348"/>
      <c r="K950" s="342"/>
      <c r="L950" s="350">
        <v>0</v>
      </c>
      <c r="M950" s="260" t="s">
        <v>22</v>
      </c>
      <c r="N950" s="260">
        <v>138</v>
      </c>
      <c r="O950" s="260" t="s">
        <v>22</v>
      </c>
      <c r="P950" s="260" t="s">
        <v>22</v>
      </c>
      <c r="Q950" s="260" t="s">
        <v>22</v>
      </c>
      <c r="R950" s="260" t="s">
        <v>22</v>
      </c>
      <c r="S950" s="260" t="s">
        <v>22</v>
      </c>
      <c r="T950" s="260" t="s">
        <v>22</v>
      </c>
      <c r="U950" s="260" t="s">
        <v>22</v>
      </c>
      <c r="V950" s="260" t="s">
        <v>141</v>
      </c>
      <c r="W950" s="260"/>
    </row>
    <row r="951" spans="1:23" s="264" customFormat="1" ht="38.25">
      <c r="A951" s="311" t="s">
        <v>3372</v>
      </c>
      <c r="B951" s="311" t="s">
        <v>3417</v>
      </c>
      <c r="C951" s="311" t="s">
        <v>646</v>
      </c>
      <c r="D951" s="311" t="s">
        <v>3418</v>
      </c>
      <c r="E951" s="499">
        <v>45327</v>
      </c>
      <c r="F951" s="499">
        <v>45427</v>
      </c>
      <c r="G951" s="345"/>
      <c r="H951" s="345"/>
      <c r="I951" s="328"/>
      <c r="J951" s="348"/>
      <c r="K951" s="342"/>
      <c r="L951" s="350">
        <v>0</v>
      </c>
      <c r="M951" s="260">
        <v>138</v>
      </c>
      <c r="N951" s="260" t="s">
        <v>22</v>
      </c>
      <c r="O951" s="260" t="s">
        <v>22</v>
      </c>
      <c r="P951" s="260" t="s">
        <v>22</v>
      </c>
      <c r="Q951" s="260" t="s">
        <v>22</v>
      </c>
      <c r="R951" s="260" t="s">
        <v>22</v>
      </c>
      <c r="S951" s="260" t="s">
        <v>22</v>
      </c>
      <c r="T951" s="260" t="s">
        <v>22</v>
      </c>
      <c r="U951" s="260" t="s">
        <v>22</v>
      </c>
      <c r="V951" s="260" t="s">
        <v>141</v>
      </c>
      <c r="W951" s="260"/>
    </row>
    <row r="952" spans="1:23" s="264" customFormat="1" ht="25.5">
      <c r="A952" s="311" t="s">
        <v>3374</v>
      </c>
      <c r="B952" s="311" t="s">
        <v>3419</v>
      </c>
      <c r="C952" s="311" t="s">
        <v>32</v>
      </c>
      <c r="D952" s="311" t="s">
        <v>3373</v>
      </c>
      <c r="E952" s="291">
        <v>45299</v>
      </c>
      <c r="F952" s="499">
        <v>45641</v>
      </c>
      <c r="G952" s="345"/>
      <c r="H952" s="345"/>
      <c r="I952" s="328"/>
      <c r="J952" s="348"/>
      <c r="K952" s="342"/>
      <c r="L952" s="350">
        <v>0</v>
      </c>
      <c r="M952" s="260">
        <v>138</v>
      </c>
      <c r="N952" s="260" t="s">
        <v>22</v>
      </c>
      <c r="O952" s="260" t="s">
        <v>22</v>
      </c>
      <c r="P952" s="260" t="s">
        <v>22</v>
      </c>
      <c r="Q952" s="260" t="s">
        <v>22</v>
      </c>
      <c r="R952" s="260" t="s">
        <v>22</v>
      </c>
      <c r="S952" s="260" t="s">
        <v>22</v>
      </c>
      <c r="T952" s="260" t="s">
        <v>22</v>
      </c>
      <c r="U952" s="260" t="s">
        <v>22</v>
      </c>
      <c r="V952" s="260" t="s">
        <v>141</v>
      </c>
      <c r="W952" s="260"/>
    </row>
    <row r="953" spans="1:23" s="264" customFormat="1" ht="25.5">
      <c r="A953" s="311" t="s">
        <v>3344</v>
      </c>
      <c r="B953" s="311" t="s">
        <v>3375</v>
      </c>
      <c r="C953" s="311" t="s">
        <v>1864</v>
      </c>
      <c r="D953" s="311" t="s">
        <v>3376</v>
      </c>
      <c r="E953" s="499">
        <v>45337</v>
      </c>
      <c r="F953" s="499">
        <v>45427</v>
      </c>
      <c r="G953" s="345"/>
      <c r="H953" s="345"/>
      <c r="I953" s="328"/>
      <c r="J953" s="348"/>
      <c r="K953" s="342"/>
      <c r="L953" s="350">
        <v>0</v>
      </c>
      <c r="M953" s="260">
        <v>138</v>
      </c>
      <c r="N953" s="260" t="s">
        <v>22</v>
      </c>
      <c r="O953" s="260" t="s">
        <v>22</v>
      </c>
      <c r="P953" s="260" t="s">
        <v>22</v>
      </c>
      <c r="Q953" s="260" t="s">
        <v>22</v>
      </c>
      <c r="R953" s="260" t="s">
        <v>22</v>
      </c>
      <c r="S953" s="260" t="s">
        <v>22</v>
      </c>
      <c r="T953" s="260" t="s">
        <v>22</v>
      </c>
      <c r="U953" s="260" t="s">
        <v>22</v>
      </c>
      <c r="V953" s="260" t="s">
        <v>141</v>
      </c>
      <c r="W953" s="260"/>
    </row>
    <row r="954" spans="1:23" s="264" customFormat="1" ht="25.5">
      <c r="A954" s="311" t="s">
        <v>3345</v>
      </c>
      <c r="B954" s="311" t="s">
        <v>3377</v>
      </c>
      <c r="C954" s="311" t="s">
        <v>174</v>
      </c>
      <c r="D954" s="311" t="s">
        <v>3376</v>
      </c>
      <c r="E954" s="499">
        <v>45350</v>
      </c>
      <c r="F954" s="499">
        <v>45427</v>
      </c>
      <c r="G954" s="345"/>
      <c r="H954" s="345"/>
      <c r="I954" s="328"/>
      <c r="J954" s="348"/>
      <c r="K954" s="342"/>
      <c r="L954" s="350">
        <v>0</v>
      </c>
      <c r="M954" s="260">
        <v>138</v>
      </c>
      <c r="N954" s="260" t="s">
        <v>22</v>
      </c>
      <c r="O954" s="260" t="s">
        <v>22</v>
      </c>
      <c r="P954" s="260" t="s">
        <v>22</v>
      </c>
      <c r="Q954" s="260" t="s">
        <v>22</v>
      </c>
      <c r="R954" s="260" t="s">
        <v>22</v>
      </c>
      <c r="S954" s="260" t="s">
        <v>22</v>
      </c>
      <c r="T954" s="260" t="s">
        <v>22</v>
      </c>
      <c r="U954" s="260" t="s">
        <v>22</v>
      </c>
      <c r="V954" s="260" t="s">
        <v>141</v>
      </c>
      <c r="W954" s="260"/>
    </row>
    <row r="955" spans="1:23" s="264" customFormat="1" ht="25.5">
      <c r="A955" s="311" t="s">
        <v>3384</v>
      </c>
      <c r="B955" s="311" t="s">
        <v>3382</v>
      </c>
      <c r="C955" s="311" t="s">
        <v>254</v>
      </c>
      <c r="D955" s="311" t="s">
        <v>3383</v>
      </c>
      <c r="E955" s="291">
        <v>45231</v>
      </c>
      <c r="F955" s="499">
        <v>45275</v>
      </c>
      <c r="G955" s="345"/>
      <c r="H955" s="345"/>
      <c r="I955" s="378">
        <v>301610.46999999997</v>
      </c>
      <c r="J955" s="348"/>
      <c r="K955" s="342"/>
      <c r="L955" s="350">
        <v>0</v>
      </c>
      <c r="M955" s="260">
        <v>345</v>
      </c>
      <c r="N955" s="260" t="s">
        <v>22</v>
      </c>
      <c r="O955" s="260" t="s">
        <v>22</v>
      </c>
      <c r="P955" s="260" t="s">
        <v>22</v>
      </c>
      <c r="Q955" s="260" t="s">
        <v>22</v>
      </c>
      <c r="R955" s="260" t="s">
        <v>22</v>
      </c>
      <c r="S955" s="260" t="s">
        <v>22</v>
      </c>
      <c r="T955" s="265" t="s">
        <v>22</v>
      </c>
      <c r="U955" s="265" t="s">
        <v>22</v>
      </c>
      <c r="V955" s="260" t="s">
        <v>141</v>
      </c>
      <c r="W955" s="260"/>
    </row>
    <row r="956" spans="1:15785" s="264" customFormat="1" ht="25.5">
      <c r="A956" s="266" t="s">
        <v>3398</v>
      </c>
      <c r="B956" s="266" t="s">
        <v>3399</v>
      </c>
      <c r="C956" s="266" t="s">
        <v>81</v>
      </c>
      <c r="D956" s="266" t="s">
        <v>3400</v>
      </c>
      <c r="E956" s="326">
        <v>45000</v>
      </c>
      <c r="F956" s="326">
        <v>45156</v>
      </c>
      <c r="G956" s="326">
        <v>45156</v>
      </c>
      <c r="H956" s="266"/>
      <c r="I956" s="471">
        <v>554500</v>
      </c>
      <c r="J956" s="329"/>
      <c r="K956" s="330"/>
      <c r="L956" s="312">
        <v>100</v>
      </c>
      <c r="M956" s="290">
        <v>345</v>
      </c>
      <c r="N956" s="290" t="s">
        <v>22</v>
      </c>
      <c r="O956" s="290" t="s">
        <v>22</v>
      </c>
      <c r="P956" s="290" t="s">
        <v>22</v>
      </c>
      <c r="Q956" s="290" t="s">
        <v>22</v>
      </c>
      <c r="R956" s="290" t="s">
        <v>22</v>
      </c>
      <c r="S956" s="290" t="s">
        <v>22</v>
      </c>
      <c r="T956" s="290" t="s">
        <v>22</v>
      </c>
      <c r="U956" s="290" t="s">
        <v>22</v>
      </c>
      <c r="V956" s="290" t="s">
        <v>1499</v>
      </c>
      <c r="W956" s="289"/>
      <c r="X956" s="213"/>
      <c r="Y956" s="213"/>
      <c r="Z956" s="213"/>
      <c r="AA956" s="213"/>
      <c r="AB956" s="213"/>
      <c r="AC956" s="213"/>
      <c r="AD956" s="213"/>
      <c r="AE956" s="213"/>
      <c r="AF956" s="213"/>
      <c r="AG956" s="213"/>
      <c r="AH956" s="213"/>
      <c r="AI956" s="213"/>
      <c r="AJ956" s="213"/>
      <c r="AK956" s="213"/>
      <c r="AL956" s="213"/>
      <c r="AM956" s="213"/>
      <c r="AN956" s="213"/>
      <c r="AO956" s="213"/>
      <c r="AP956" s="213"/>
      <c r="AQ956" s="213"/>
      <c r="AR956" s="213"/>
      <c r="AS956" s="213"/>
      <c r="AT956" s="213"/>
      <c r="AU956" s="213"/>
      <c r="AV956" s="213"/>
      <c r="AW956" s="213"/>
      <c r="AX956" s="213"/>
      <c r="AY956" s="213"/>
      <c r="AZ956" s="213"/>
      <c r="BA956" s="213"/>
      <c r="BB956" s="213"/>
      <c r="BC956" s="213"/>
      <c r="BD956" s="213"/>
      <c r="BE956" s="213"/>
      <c r="BF956" s="213"/>
      <c r="BG956" s="213"/>
      <c r="BH956" s="213"/>
      <c r="BI956" s="213"/>
      <c r="BJ956" s="213"/>
      <c r="BK956" s="213"/>
      <c r="BL956" s="213"/>
      <c r="BM956" s="213"/>
      <c r="BN956" s="213"/>
      <c r="BO956" s="213"/>
      <c r="BP956" s="213"/>
      <c r="BQ956" s="213"/>
      <c r="BR956" s="213"/>
      <c r="BS956" s="213"/>
      <c r="BT956" s="213"/>
      <c r="BU956" s="213"/>
      <c r="BV956" s="213"/>
      <c r="BW956" s="213"/>
      <c r="BX956" s="213"/>
      <c r="BY956" s="213"/>
      <c r="BZ956" s="213"/>
      <c r="CA956" s="213"/>
      <c r="CB956" s="213"/>
      <c r="CC956" s="213"/>
      <c r="CD956" s="213"/>
      <c r="CE956" s="213"/>
      <c r="CF956" s="213"/>
      <c r="CG956" s="213"/>
      <c r="CH956" s="213"/>
      <c r="CI956" s="213"/>
      <c r="CJ956" s="213"/>
      <c r="CK956" s="213"/>
      <c r="CL956" s="213"/>
      <c r="CM956" s="213"/>
      <c r="CN956" s="213"/>
      <c r="CO956" s="213"/>
      <c r="CP956" s="213"/>
      <c r="CQ956" s="213"/>
      <c r="CR956" s="213"/>
      <c r="CS956" s="213"/>
      <c r="CT956" s="213"/>
      <c r="CU956" s="213"/>
      <c r="CV956" s="213"/>
      <c r="CW956" s="213"/>
      <c r="CX956" s="213"/>
      <c r="CY956" s="213"/>
      <c r="CZ956" s="213"/>
      <c r="DA956" s="213"/>
      <c r="DB956" s="213"/>
      <c r="DC956" s="213"/>
      <c r="DD956" s="213"/>
      <c r="DE956" s="213"/>
      <c r="DF956" s="213"/>
      <c r="DG956" s="213"/>
      <c r="DH956" s="213"/>
      <c r="DI956" s="213"/>
      <c r="DJ956" s="213"/>
      <c r="DK956" s="213"/>
      <c r="DL956" s="213"/>
      <c r="DM956" s="213"/>
      <c r="DN956" s="213"/>
      <c r="DO956" s="213"/>
      <c r="DP956" s="213"/>
      <c r="DQ956" s="213"/>
      <c r="DR956" s="213"/>
      <c r="DS956" s="213"/>
      <c r="DT956" s="213"/>
      <c r="DU956" s="213"/>
      <c r="DV956" s="213"/>
      <c r="DW956" s="213"/>
      <c r="DX956" s="213"/>
      <c r="DY956" s="213"/>
      <c r="DZ956" s="213"/>
      <c r="EA956" s="213"/>
      <c r="EB956" s="213"/>
      <c r="EC956" s="213"/>
      <c r="ED956" s="213"/>
      <c r="EE956" s="213"/>
      <c r="EF956" s="213"/>
      <c r="EG956" s="213"/>
      <c r="EH956" s="213"/>
      <c r="EI956" s="213"/>
      <c r="EJ956" s="213"/>
      <c r="EK956" s="213"/>
      <c r="EL956" s="213"/>
      <c r="EM956" s="213"/>
      <c r="EN956" s="213"/>
      <c r="EO956" s="213"/>
      <c r="EP956" s="213"/>
      <c r="EQ956" s="213"/>
      <c r="ER956" s="213"/>
      <c r="ES956" s="213"/>
      <c r="ET956" s="213"/>
      <c r="EU956" s="213"/>
      <c r="EV956" s="213"/>
      <c r="EW956" s="213"/>
      <c r="EX956" s="213"/>
      <c r="EY956" s="213"/>
      <c r="EZ956" s="213"/>
      <c r="FA956" s="213"/>
      <c r="FB956" s="213"/>
      <c r="FC956" s="213"/>
      <c r="FD956" s="213"/>
      <c r="FE956" s="213"/>
      <c r="FF956" s="213"/>
      <c r="FG956" s="213"/>
      <c r="FH956" s="213"/>
      <c r="FI956" s="213"/>
      <c r="FJ956" s="213"/>
      <c r="FK956" s="213"/>
      <c r="FL956" s="213"/>
      <c r="FM956" s="213"/>
      <c r="FN956" s="213"/>
      <c r="FO956" s="213"/>
      <c r="FP956" s="213"/>
      <c r="FQ956" s="213"/>
      <c r="FR956" s="213"/>
      <c r="FS956" s="213"/>
      <c r="FT956" s="213"/>
      <c r="FU956" s="213"/>
      <c r="FV956" s="213"/>
      <c r="FW956" s="213"/>
      <c r="FX956" s="213"/>
      <c r="FY956" s="213"/>
      <c r="FZ956" s="213"/>
      <c r="GA956" s="213"/>
      <c r="GB956" s="213"/>
      <c r="GC956" s="213"/>
      <c r="GD956" s="213"/>
      <c r="GE956" s="213"/>
      <c r="GF956" s="213"/>
      <c r="GG956" s="213"/>
      <c r="GH956" s="213"/>
      <c r="GI956" s="213"/>
      <c r="GJ956" s="213"/>
      <c r="GK956" s="213"/>
      <c r="GL956" s="213"/>
      <c r="GM956" s="213"/>
      <c r="GN956" s="213"/>
      <c r="GO956" s="213"/>
      <c r="GP956" s="213"/>
      <c r="GQ956" s="213"/>
      <c r="GR956" s="213"/>
      <c r="GS956" s="213"/>
      <c r="GT956" s="213"/>
      <c r="GU956" s="213"/>
      <c r="GV956" s="213"/>
      <c r="GW956" s="213"/>
      <c r="GX956" s="213"/>
      <c r="GY956" s="213"/>
      <c r="GZ956" s="213"/>
      <c r="HA956" s="213"/>
      <c r="HB956" s="213"/>
      <c r="HC956" s="213"/>
      <c r="HD956" s="213"/>
      <c r="HE956" s="213"/>
      <c r="HF956" s="213"/>
      <c r="HG956" s="213"/>
      <c r="HH956" s="213"/>
      <c r="HI956" s="213"/>
      <c r="HJ956" s="213"/>
      <c r="HK956" s="213"/>
      <c r="HL956" s="213"/>
      <c r="HM956" s="213"/>
      <c r="HN956" s="213"/>
      <c r="HO956" s="213"/>
      <c r="HP956" s="213"/>
      <c r="HQ956" s="213"/>
      <c r="HR956" s="213"/>
      <c r="HS956" s="213"/>
      <c r="HT956" s="213"/>
      <c r="HU956" s="213"/>
      <c r="HV956" s="213"/>
      <c r="HW956" s="213"/>
      <c r="HX956" s="213"/>
      <c r="HY956" s="213"/>
      <c r="HZ956" s="213"/>
      <c r="IA956" s="213"/>
      <c r="IB956" s="213"/>
      <c r="IC956" s="213"/>
      <c r="ID956" s="213"/>
      <c r="IE956" s="213"/>
      <c r="IF956" s="213"/>
      <c r="IG956" s="213"/>
      <c r="IH956" s="213"/>
      <c r="II956" s="213"/>
      <c r="IJ956" s="213"/>
      <c r="IK956" s="213"/>
      <c r="IL956" s="213"/>
      <c r="IM956" s="213"/>
      <c r="IN956" s="213"/>
      <c r="IO956" s="213"/>
      <c r="IP956" s="213"/>
      <c r="IQ956" s="213"/>
      <c r="IR956" s="213"/>
      <c r="IS956" s="213"/>
      <c r="IT956" s="213"/>
      <c r="IU956" s="213"/>
      <c r="IV956" s="213"/>
      <c r="IW956" s="213"/>
      <c r="IX956" s="213"/>
      <c r="IY956" s="213"/>
      <c r="IZ956" s="213"/>
      <c r="JA956" s="213"/>
      <c r="JB956" s="213"/>
      <c r="JC956" s="213"/>
      <c r="JD956" s="213"/>
      <c r="JE956" s="213"/>
      <c r="JF956" s="213"/>
      <c r="JG956" s="213"/>
      <c r="JH956" s="213"/>
      <c r="JI956" s="213"/>
      <c r="JJ956" s="213"/>
      <c r="JK956" s="213"/>
      <c r="JL956" s="213"/>
      <c r="JM956" s="213"/>
      <c r="JN956" s="213"/>
      <c r="JO956" s="213"/>
      <c r="JP956" s="213"/>
      <c r="JQ956" s="213"/>
      <c r="JR956" s="213"/>
      <c r="JS956" s="213"/>
      <c r="JT956" s="213"/>
      <c r="JU956" s="213"/>
      <c r="JV956" s="213"/>
      <c r="JW956" s="213"/>
      <c r="JX956" s="213"/>
      <c r="JY956" s="213"/>
      <c r="JZ956" s="213"/>
      <c r="KA956" s="213"/>
      <c r="KB956" s="213"/>
      <c r="KC956" s="213"/>
      <c r="KD956" s="213"/>
      <c r="KE956" s="213"/>
      <c r="KF956" s="213"/>
      <c r="KG956" s="213"/>
      <c r="KH956" s="213"/>
      <c r="KI956" s="213"/>
      <c r="KJ956" s="213"/>
      <c r="KK956" s="213"/>
      <c r="KL956" s="213"/>
      <c r="KM956" s="213"/>
      <c r="KN956" s="213"/>
      <c r="KO956" s="213"/>
      <c r="KP956" s="213"/>
      <c r="KQ956" s="213"/>
      <c r="KR956" s="213"/>
      <c r="KS956" s="213"/>
      <c r="KT956" s="213"/>
      <c r="KU956" s="213"/>
      <c r="KV956" s="213"/>
      <c r="KW956" s="213"/>
      <c r="KX956" s="213"/>
      <c r="KY956" s="213"/>
      <c r="KZ956" s="213"/>
      <c r="LA956" s="213"/>
      <c r="LB956" s="213"/>
      <c r="LC956" s="213"/>
      <c r="LD956" s="213"/>
      <c r="LE956" s="213"/>
      <c r="LF956" s="213"/>
      <c r="LG956" s="213"/>
      <c r="LH956" s="213"/>
      <c r="LI956" s="213"/>
      <c r="LJ956" s="213"/>
      <c r="LK956" s="213"/>
      <c r="LL956" s="213"/>
      <c r="LM956" s="213"/>
      <c r="LN956" s="213"/>
      <c r="LO956" s="213"/>
      <c r="LP956" s="213"/>
      <c r="LQ956" s="213"/>
      <c r="LR956" s="213"/>
      <c r="LS956" s="213"/>
      <c r="LT956" s="213"/>
      <c r="LU956" s="213"/>
      <c r="LV956" s="213"/>
      <c r="LW956" s="213"/>
      <c r="LX956" s="213"/>
      <c r="LY956" s="213"/>
      <c r="LZ956" s="213"/>
      <c r="MA956" s="213"/>
      <c r="MB956" s="213"/>
      <c r="MC956" s="213"/>
      <c r="MD956" s="213"/>
      <c r="ME956" s="213"/>
      <c r="MF956" s="213"/>
      <c r="MG956" s="213"/>
      <c r="MH956" s="213"/>
      <c r="MI956" s="213"/>
      <c r="MJ956" s="213"/>
      <c r="MK956" s="213"/>
      <c r="ML956" s="213"/>
      <c r="MM956" s="213"/>
      <c r="MN956" s="213"/>
      <c r="MO956" s="213"/>
      <c r="MP956" s="213"/>
      <c r="MQ956" s="213"/>
      <c r="MR956" s="213"/>
      <c r="MS956" s="213"/>
      <c r="MT956" s="213"/>
      <c r="MU956" s="213"/>
      <c r="MV956" s="213"/>
      <c r="MW956" s="213"/>
      <c r="MX956" s="213"/>
      <c r="MY956" s="213"/>
      <c r="MZ956" s="213"/>
      <c r="NA956" s="213"/>
      <c r="NB956" s="213"/>
      <c r="NC956" s="213"/>
      <c r="ND956" s="213"/>
      <c r="NE956" s="213"/>
      <c r="NF956" s="213"/>
      <c r="NG956" s="213"/>
      <c r="NH956" s="213"/>
      <c r="NI956" s="213"/>
      <c r="NJ956" s="213"/>
      <c r="NK956" s="213"/>
      <c r="NL956" s="213"/>
      <c r="NM956" s="213"/>
      <c r="NN956" s="213"/>
      <c r="NO956" s="213"/>
      <c r="NP956" s="213"/>
      <c r="NQ956" s="213"/>
      <c r="NR956" s="213"/>
      <c r="NS956" s="213"/>
      <c r="NT956" s="213"/>
      <c r="NU956" s="213"/>
      <c r="NV956" s="213"/>
      <c r="NW956" s="213"/>
      <c r="NX956" s="213"/>
      <c r="NY956" s="213"/>
      <c r="NZ956" s="213"/>
      <c r="OA956" s="213"/>
      <c r="OB956" s="213"/>
      <c r="OC956" s="213"/>
      <c r="OD956" s="213"/>
      <c r="OE956" s="213"/>
      <c r="OF956" s="213"/>
      <c r="OG956" s="213"/>
      <c r="OH956" s="213"/>
      <c r="OI956" s="213"/>
      <c r="OJ956" s="213"/>
      <c r="OK956" s="213"/>
      <c r="OL956" s="213"/>
      <c r="OM956" s="213"/>
      <c r="ON956" s="213"/>
      <c r="OO956" s="213"/>
      <c r="OP956" s="213"/>
      <c r="OQ956" s="213"/>
      <c r="OR956" s="213"/>
      <c r="OS956" s="213"/>
      <c r="OT956" s="213"/>
      <c r="OU956" s="213"/>
      <c r="OV956" s="213"/>
      <c r="OW956" s="213"/>
      <c r="OX956" s="213"/>
      <c r="OY956" s="213"/>
      <c r="OZ956" s="213"/>
      <c r="PA956" s="213"/>
      <c r="PB956" s="213"/>
      <c r="PC956" s="213"/>
      <c r="PD956" s="213"/>
      <c r="PE956" s="213"/>
      <c r="PF956" s="213"/>
      <c r="PG956" s="213"/>
      <c r="PH956" s="213"/>
      <c r="PI956" s="213"/>
      <c r="PJ956" s="213"/>
      <c r="PK956" s="213"/>
      <c r="PL956" s="213"/>
      <c r="PM956" s="213"/>
      <c r="PN956" s="213"/>
      <c r="PO956" s="213"/>
      <c r="PP956" s="213"/>
      <c r="PQ956" s="213"/>
      <c r="PR956" s="213"/>
      <c r="PS956" s="213"/>
      <c r="PT956" s="213"/>
      <c r="PU956" s="213"/>
      <c r="PV956" s="213"/>
      <c r="PW956" s="213"/>
      <c r="PX956" s="213"/>
      <c r="PY956" s="213"/>
      <c r="PZ956" s="213"/>
      <c r="QA956" s="213"/>
      <c r="QB956" s="213"/>
      <c r="QC956" s="213"/>
      <c r="QD956" s="213"/>
      <c r="QE956" s="213"/>
      <c r="QF956" s="213"/>
      <c r="QG956" s="213"/>
      <c r="QH956" s="213"/>
      <c r="QI956" s="213"/>
      <c r="QJ956" s="213"/>
      <c r="QK956" s="213"/>
      <c r="QL956" s="213"/>
      <c r="QM956" s="213"/>
      <c r="QN956" s="213"/>
      <c r="QO956" s="213"/>
      <c r="QP956" s="213"/>
      <c r="QQ956" s="213"/>
      <c r="QR956" s="213"/>
      <c r="QS956" s="213"/>
      <c r="QT956" s="213"/>
      <c r="QU956" s="213"/>
      <c r="QV956" s="213"/>
      <c r="QW956" s="213"/>
      <c r="QX956" s="213"/>
      <c r="QY956" s="213"/>
      <c r="QZ956" s="213"/>
      <c r="RA956" s="213"/>
      <c r="RB956" s="213"/>
      <c r="RC956" s="213"/>
      <c r="RD956" s="213"/>
      <c r="RE956" s="213"/>
      <c r="RF956" s="213"/>
      <c r="RG956" s="213"/>
      <c r="RH956" s="213"/>
      <c r="RI956" s="213"/>
      <c r="RJ956" s="213"/>
      <c r="RK956" s="213"/>
      <c r="RL956" s="213"/>
      <c r="RM956" s="213"/>
      <c r="RN956" s="213"/>
      <c r="RO956" s="213"/>
      <c r="RP956" s="213"/>
      <c r="RQ956" s="213"/>
      <c r="RR956" s="213"/>
      <c r="RS956" s="213"/>
      <c r="RT956" s="213"/>
      <c r="RU956" s="213"/>
      <c r="RV956" s="213"/>
      <c r="RW956" s="213"/>
      <c r="RX956" s="213"/>
      <c r="RY956" s="213"/>
      <c r="RZ956" s="213"/>
      <c r="SA956" s="213"/>
      <c r="SB956" s="213"/>
      <c r="SC956" s="213"/>
      <c r="SD956" s="213"/>
      <c r="SE956" s="213"/>
      <c r="SF956" s="213"/>
      <c r="SG956" s="213"/>
      <c r="SH956" s="213"/>
      <c r="SI956" s="213"/>
      <c r="SJ956" s="213"/>
      <c r="SK956" s="213"/>
      <c r="SL956" s="213"/>
      <c r="SM956" s="213"/>
      <c r="SN956" s="213"/>
      <c r="SO956" s="213"/>
      <c r="SP956" s="213"/>
      <c r="SQ956" s="213"/>
      <c r="SR956" s="213"/>
      <c r="SS956" s="213"/>
      <c r="ST956" s="213"/>
      <c r="SU956" s="213"/>
      <c r="SV956" s="213"/>
      <c r="SW956" s="213"/>
      <c r="SX956" s="213"/>
      <c r="SY956" s="213"/>
      <c r="SZ956" s="213"/>
      <c r="TA956" s="213"/>
      <c r="TB956" s="213"/>
      <c r="TC956" s="213"/>
      <c r="TD956" s="213"/>
      <c r="TE956" s="213"/>
      <c r="TF956" s="213"/>
      <c r="TG956" s="213"/>
      <c r="TH956" s="213"/>
      <c r="TI956" s="213"/>
      <c r="TJ956" s="213"/>
      <c r="TK956" s="213"/>
      <c r="TL956" s="213"/>
      <c r="TM956" s="213"/>
      <c r="TN956" s="213"/>
      <c r="TO956" s="213"/>
      <c r="TP956" s="213"/>
      <c r="TQ956" s="213"/>
      <c r="TR956" s="213"/>
      <c r="TS956" s="213"/>
      <c r="TT956" s="213"/>
      <c r="TU956" s="213"/>
      <c r="TV956" s="213"/>
      <c r="TW956" s="213"/>
      <c r="TX956" s="213"/>
      <c r="TY956" s="213"/>
      <c r="TZ956" s="213"/>
      <c r="UA956" s="213"/>
      <c r="UB956" s="213"/>
      <c r="UC956" s="213"/>
      <c r="UD956" s="213"/>
      <c r="UE956" s="213"/>
      <c r="UF956" s="213"/>
      <c r="UG956" s="213"/>
      <c r="UH956" s="213"/>
      <c r="UI956" s="213"/>
      <c r="UJ956" s="213"/>
      <c r="UK956" s="213"/>
      <c r="UL956" s="213"/>
      <c r="UM956" s="213"/>
      <c r="UN956" s="213"/>
      <c r="UO956" s="213"/>
      <c r="UP956" s="213"/>
      <c r="UQ956" s="213"/>
      <c r="UR956" s="213"/>
      <c r="US956" s="213"/>
      <c r="UT956" s="213"/>
      <c r="UU956" s="213"/>
      <c r="UV956" s="213"/>
      <c r="UW956" s="213"/>
      <c r="UX956" s="213"/>
      <c r="UY956" s="213"/>
      <c r="UZ956" s="213"/>
      <c r="VA956" s="213"/>
      <c r="VB956" s="213"/>
      <c r="VC956" s="213"/>
      <c r="VD956" s="213"/>
      <c r="VE956" s="213"/>
      <c r="VF956" s="213"/>
      <c r="VG956" s="213"/>
      <c r="VH956" s="213"/>
      <c r="VI956" s="213"/>
      <c r="VJ956" s="213"/>
      <c r="VK956" s="213"/>
      <c r="VL956" s="213"/>
      <c r="VM956" s="213"/>
      <c r="VN956" s="213"/>
      <c r="VO956" s="213"/>
      <c r="VP956" s="213"/>
      <c r="VQ956" s="213"/>
      <c r="VR956" s="213"/>
      <c r="VS956" s="213"/>
      <c r="VT956" s="213"/>
      <c r="VU956" s="213"/>
      <c r="VV956" s="213"/>
      <c r="VW956" s="213"/>
      <c r="VX956" s="213"/>
      <c r="VY956" s="213"/>
      <c r="VZ956" s="213"/>
      <c r="WA956" s="213"/>
      <c r="WB956" s="213"/>
      <c r="WC956" s="213"/>
      <c r="WD956" s="213"/>
      <c r="WE956" s="213"/>
      <c r="WF956" s="213"/>
      <c r="WG956" s="213"/>
      <c r="WH956" s="213"/>
      <c r="WI956" s="213"/>
      <c r="WJ956" s="213"/>
      <c r="WK956" s="213"/>
      <c r="WL956" s="213"/>
      <c r="WM956" s="213"/>
      <c r="WN956" s="213"/>
      <c r="WO956" s="213"/>
      <c r="WP956" s="213"/>
      <c r="WQ956" s="213"/>
      <c r="WR956" s="213"/>
      <c r="WS956" s="213"/>
      <c r="WT956" s="213"/>
      <c r="WU956" s="213"/>
      <c r="WV956" s="213"/>
      <c r="WW956" s="213"/>
      <c r="WX956" s="213"/>
      <c r="WY956" s="213"/>
      <c r="WZ956" s="213"/>
      <c r="XA956" s="213"/>
      <c r="XB956" s="213"/>
      <c r="XC956" s="213"/>
      <c r="XD956" s="213"/>
      <c r="XE956" s="213"/>
      <c r="XF956" s="213"/>
      <c r="XG956" s="213"/>
      <c r="XH956" s="213"/>
      <c r="XI956" s="213"/>
      <c r="XJ956" s="213"/>
      <c r="XK956" s="213"/>
      <c r="XL956" s="213"/>
      <c r="XM956" s="213"/>
      <c r="XN956" s="213"/>
      <c r="XO956" s="213"/>
      <c r="XP956" s="213"/>
      <c r="XQ956" s="213"/>
      <c r="XR956" s="213"/>
      <c r="XS956" s="213"/>
      <c r="XT956" s="213"/>
      <c r="XU956" s="213"/>
      <c r="XV956" s="213"/>
      <c r="XW956" s="213"/>
      <c r="XX956" s="213"/>
      <c r="XY956" s="213"/>
      <c r="XZ956" s="213"/>
      <c r="YA956" s="213"/>
      <c r="YB956" s="213"/>
      <c r="YC956" s="213"/>
      <c r="YD956" s="213"/>
      <c r="YE956" s="213"/>
      <c r="YF956" s="213"/>
      <c r="YG956" s="213"/>
      <c r="YH956" s="213"/>
      <c r="YI956" s="213"/>
      <c r="YJ956" s="213"/>
      <c r="YK956" s="213"/>
      <c r="YL956" s="213"/>
      <c r="YM956" s="213"/>
      <c r="YN956" s="213"/>
      <c r="YO956" s="213"/>
      <c r="YP956" s="213"/>
      <c r="YQ956" s="213"/>
      <c r="YR956" s="213"/>
      <c r="YS956" s="213"/>
      <c r="YT956" s="213"/>
      <c r="YU956" s="213"/>
      <c r="YV956" s="213"/>
      <c r="YW956" s="213"/>
      <c r="YX956" s="213"/>
      <c r="YY956" s="213"/>
      <c r="YZ956" s="213"/>
      <c r="ZA956" s="213"/>
      <c r="ZB956" s="213"/>
      <c r="ZC956" s="213"/>
      <c r="ZD956" s="213"/>
      <c r="ZE956" s="213"/>
      <c r="ZF956" s="213"/>
      <c r="ZG956" s="213"/>
      <c r="ZH956" s="213"/>
      <c r="ZI956" s="213"/>
      <c r="ZJ956" s="213"/>
      <c r="ZK956" s="213"/>
      <c r="ZL956" s="213"/>
      <c r="ZM956" s="213"/>
      <c r="ZN956" s="213"/>
      <c r="ZO956" s="213"/>
      <c r="ZP956" s="213"/>
      <c r="ZQ956" s="213"/>
      <c r="ZR956" s="213"/>
      <c r="ZS956" s="213"/>
      <c r="ZT956" s="213"/>
      <c r="ZU956" s="213"/>
      <c r="ZV956" s="213"/>
      <c r="ZW956" s="213"/>
      <c r="ZX956" s="213"/>
      <c r="ZY956" s="213"/>
      <c r="ZZ956" s="213"/>
      <c r="AAA956" s="213"/>
      <c r="AAB956" s="213"/>
      <c r="AAC956" s="213"/>
      <c r="AAD956" s="213"/>
      <c r="AAE956" s="213"/>
      <c r="AAF956" s="213"/>
      <c r="AAG956" s="213"/>
      <c r="AAH956" s="213"/>
      <c r="AAI956" s="213"/>
      <c r="AAJ956" s="213"/>
      <c r="AAK956" s="213"/>
      <c r="AAL956" s="213"/>
      <c r="AAM956" s="213"/>
      <c r="AAN956" s="213"/>
      <c r="AAO956" s="213"/>
      <c r="AAP956" s="213"/>
      <c r="AAQ956" s="213"/>
      <c r="AAR956" s="213"/>
      <c r="AAS956" s="213"/>
      <c r="AAT956" s="213"/>
      <c r="AAU956" s="213"/>
      <c r="AAV956" s="213"/>
      <c r="AAW956" s="213"/>
      <c r="AAX956" s="213"/>
      <c r="AAY956" s="213"/>
      <c r="AAZ956" s="213"/>
      <c r="ABA956" s="213"/>
      <c r="ABB956" s="213"/>
      <c r="ABC956" s="213"/>
      <c r="ABD956" s="213"/>
      <c r="ABE956" s="213"/>
      <c r="ABF956" s="213"/>
      <c r="ABG956" s="213"/>
      <c r="ABH956" s="213"/>
      <c r="ABI956" s="213"/>
      <c r="ABJ956" s="213"/>
      <c r="ABK956" s="213"/>
      <c r="ABL956" s="213"/>
      <c r="ABM956" s="213"/>
      <c r="ABN956" s="213"/>
      <c r="ABO956" s="213"/>
      <c r="ABP956" s="213"/>
      <c r="ABQ956" s="213"/>
      <c r="ABR956" s="213"/>
      <c r="ABS956" s="213"/>
      <c r="ABT956" s="213"/>
      <c r="ABU956" s="213"/>
      <c r="ABV956" s="213"/>
      <c r="ABW956" s="213"/>
      <c r="ABX956" s="213"/>
      <c r="ABY956" s="213"/>
      <c r="ABZ956" s="213"/>
      <c r="ACA956" s="213"/>
      <c r="ACB956" s="213"/>
      <c r="ACC956" s="213"/>
      <c r="ACD956" s="213"/>
      <c r="ACE956" s="213"/>
      <c r="ACF956" s="213"/>
      <c r="ACG956" s="213"/>
      <c r="ACH956" s="213"/>
      <c r="ACI956" s="213"/>
      <c r="ACJ956" s="213"/>
      <c r="ACK956" s="213"/>
      <c r="ACL956" s="213"/>
      <c r="ACM956" s="213"/>
      <c r="ACN956" s="213"/>
      <c r="ACO956" s="213"/>
      <c r="ACP956" s="213"/>
      <c r="ACQ956" s="213"/>
      <c r="ACR956" s="213"/>
      <c r="ACS956" s="213"/>
      <c r="ACT956" s="213"/>
      <c r="ACU956" s="213"/>
      <c r="ACV956" s="213"/>
      <c r="ACW956" s="213"/>
      <c r="ACX956" s="213"/>
      <c r="ACY956" s="213"/>
      <c r="ACZ956" s="213"/>
      <c r="ADA956" s="213"/>
      <c r="ADB956" s="213"/>
      <c r="ADC956" s="213"/>
      <c r="ADD956" s="213"/>
      <c r="ADE956" s="213"/>
      <c r="ADF956" s="213"/>
      <c r="ADG956" s="213"/>
      <c r="ADH956" s="213"/>
      <c r="ADI956" s="213"/>
      <c r="ADJ956" s="213"/>
      <c r="ADK956" s="213"/>
      <c r="ADL956" s="213"/>
      <c r="ADM956" s="213"/>
      <c r="ADN956" s="213"/>
      <c r="ADO956" s="213"/>
      <c r="ADP956" s="213"/>
      <c r="ADQ956" s="213"/>
      <c r="ADR956" s="213"/>
      <c r="ADS956" s="213"/>
      <c r="ADT956" s="213"/>
      <c r="ADU956" s="213"/>
      <c r="ADV956" s="213"/>
      <c r="ADW956" s="213"/>
      <c r="ADX956" s="213"/>
      <c r="ADY956" s="213"/>
      <c r="ADZ956" s="213"/>
      <c r="AEA956" s="213"/>
      <c r="AEB956" s="213"/>
      <c r="AEC956" s="213"/>
      <c r="AED956" s="213"/>
      <c r="AEE956" s="213"/>
      <c r="AEF956" s="213"/>
      <c r="AEG956" s="213"/>
      <c r="AEH956" s="213"/>
      <c r="AEI956" s="213"/>
      <c r="AEJ956" s="213"/>
      <c r="AEK956" s="213"/>
      <c r="AEL956" s="213"/>
      <c r="AEM956" s="213"/>
      <c r="AEN956" s="213"/>
      <c r="AEO956" s="213"/>
      <c r="AEP956" s="213"/>
      <c r="AEQ956" s="213"/>
      <c r="AER956" s="213"/>
      <c r="AES956" s="213"/>
      <c r="AET956" s="213"/>
      <c r="AEU956" s="213"/>
      <c r="AEV956" s="213"/>
      <c r="AEW956" s="213"/>
      <c r="AEX956" s="213"/>
      <c r="AEY956" s="213"/>
      <c r="AEZ956" s="213"/>
      <c r="AFA956" s="213"/>
      <c r="AFB956" s="213"/>
      <c r="AFC956" s="213"/>
      <c r="AFD956" s="213"/>
      <c r="AFE956" s="213"/>
      <c r="AFF956" s="213"/>
      <c r="AFG956" s="213"/>
      <c r="AFH956" s="213"/>
      <c r="AFI956" s="213"/>
      <c r="AFJ956" s="213"/>
      <c r="AFK956" s="213"/>
      <c r="AFL956" s="213"/>
      <c r="AFM956" s="213"/>
      <c r="AFN956" s="213"/>
      <c r="AFO956" s="213"/>
      <c r="AFP956" s="213"/>
      <c r="AFQ956" s="213"/>
      <c r="AFR956" s="213"/>
      <c r="AFS956" s="213"/>
      <c r="AFT956" s="213"/>
      <c r="AFU956" s="213"/>
      <c r="AFV956" s="213"/>
      <c r="AFW956" s="213"/>
      <c r="AFX956" s="213"/>
      <c r="AFY956" s="213"/>
      <c r="AFZ956" s="213"/>
      <c r="AGA956" s="213"/>
      <c r="AGB956" s="213"/>
      <c r="AGC956" s="213"/>
      <c r="AGD956" s="213"/>
      <c r="AGE956" s="213"/>
      <c r="AGF956" s="213"/>
      <c r="AGG956" s="213"/>
      <c r="AGH956" s="213"/>
      <c r="AGI956" s="213"/>
      <c r="AGJ956" s="213"/>
      <c r="AGK956" s="213"/>
      <c r="AGL956" s="213"/>
      <c r="AGM956" s="213"/>
      <c r="AGN956" s="213"/>
      <c r="AGO956" s="213"/>
      <c r="AGP956" s="213"/>
      <c r="AGQ956" s="213"/>
      <c r="AGR956" s="213"/>
      <c r="AGS956" s="213"/>
      <c r="AGT956" s="213"/>
      <c r="AGU956" s="213"/>
      <c r="AGV956" s="213"/>
      <c r="AGW956" s="213"/>
      <c r="AGX956" s="213"/>
      <c r="AGY956" s="213"/>
      <c r="AGZ956" s="213"/>
      <c r="AHA956" s="213"/>
      <c r="AHB956" s="213"/>
      <c r="AHC956" s="213"/>
      <c r="AHD956" s="213"/>
      <c r="AHE956" s="213"/>
      <c r="AHF956" s="213"/>
      <c r="AHG956" s="213"/>
      <c r="AHH956" s="213"/>
      <c r="AHI956" s="213"/>
      <c r="AHJ956" s="213"/>
      <c r="AHK956" s="213"/>
      <c r="AHL956" s="213"/>
      <c r="AHM956" s="213"/>
      <c r="AHN956" s="213"/>
      <c r="AHO956" s="213"/>
      <c r="AHP956" s="213"/>
      <c r="AHQ956" s="213"/>
      <c r="AHR956" s="213"/>
      <c r="AHS956" s="213"/>
      <c r="AHT956" s="213"/>
      <c r="AHU956" s="213"/>
      <c r="AHV956" s="213"/>
      <c r="AHW956" s="213"/>
      <c r="AHX956" s="213"/>
      <c r="AHY956" s="213"/>
      <c r="AHZ956" s="213"/>
      <c r="AIA956" s="213"/>
      <c r="AIB956" s="213"/>
      <c r="AIC956" s="213"/>
      <c r="AID956" s="213"/>
      <c r="AIE956" s="213"/>
      <c r="AIF956" s="213"/>
      <c r="AIG956" s="213"/>
      <c r="AIH956" s="213"/>
      <c r="AII956" s="213"/>
      <c r="AIJ956" s="213"/>
      <c r="AIK956" s="213"/>
      <c r="AIL956" s="213"/>
      <c r="AIM956" s="213"/>
      <c r="AIN956" s="213"/>
      <c r="AIO956" s="213"/>
      <c r="AIP956" s="213"/>
      <c r="AIQ956" s="213"/>
      <c r="AIR956" s="213"/>
      <c r="AIS956" s="213"/>
      <c r="AIT956" s="213"/>
      <c r="AIU956" s="213"/>
      <c r="AIV956" s="213"/>
      <c r="AIW956" s="213"/>
      <c r="AIX956" s="213"/>
      <c r="AIY956" s="213"/>
      <c r="AIZ956" s="213"/>
      <c r="AJA956" s="213"/>
      <c r="AJB956" s="213"/>
      <c r="AJC956" s="213"/>
      <c r="AJD956" s="213"/>
      <c r="AJE956" s="213"/>
      <c r="AJF956" s="213"/>
      <c r="AJG956" s="213"/>
      <c r="AJH956" s="213"/>
      <c r="AJI956" s="213"/>
      <c r="AJJ956" s="213"/>
      <c r="AJK956" s="213"/>
      <c r="AJL956" s="213"/>
      <c r="AJM956" s="213"/>
      <c r="AJN956" s="213"/>
      <c r="AJO956" s="213"/>
      <c r="AJP956" s="213"/>
      <c r="AJQ956" s="213"/>
      <c r="AJR956" s="213"/>
      <c r="AJS956" s="213"/>
      <c r="AJT956" s="213"/>
      <c r="AJU956" s="213"/>
      <c r="AJV956" s="213"/>
      <c r="AJW956" s="213"/>
      <c r="AJX956" s="213"/>
      <c r="AJY956" s="213"/>
      <c r="AJZ956" s="213"/>
      <c r="AKA956" s="213"/>
      <c r="AKB956" s="213"/>
      <c r="AKC956" s="213"/>
      <c r="AKD956" s="213"/>
      <c r="AKE956" s="213"/>
      <c r="AKF956" s="213"/>
      <c r="AKG956" s="213"/>
      <c r="AKH956" s="213"/>
      <c r="AKI956" s="213"/>
      <c r="AKJ956" s="213"/>
      <c r="AKK956" s="213"/>
      <c r="AKL956" s="213"/>
      <c r="AKM956" s="213"/>
      <c r="AKN956" s="213"/>
      <c r="AKO956" s="213"/>
      <c r="AKP956" s="213"/>
      <c r="AKQ956" s="213"/>
      <c r="AKR956" s="213"/>
      <c r="AKS956" s="213"/>
      <c r="AKT956" s="213"/>
      <c r="AKU956" s="213"/>
      <c r="AKV956" s="213"/>
      <c r="AKW956" s="213"/>
      <c r="AKX956" s="213"/>
      <c r="AKY956" s="213"/>
      <c r="AKZ956" s="213"/>
      <c r="ALA956" s="213"/>
      <c r="ALB956" s="213"/>
      <c r="ALC956" s="213"/>
      <c r="ALD956" s="213"/>
      <c r="ALE956" s="213"/>
      <c r="ALF956" s="213"/>
      <c r="ALG956" s="213"/>
      <c r="ALH956" s="213"/>
      <c r="ALI956" s="213"/>
      <c r="ALJ956" s="213"/>
      <c r="ALK956" s="213"/>
      <c r="ALL956" s="213"/>
      <c r="ALM956" s="213"/>
      <c r="ALN956" s="213"/>
      <c r="ALO956" s="213"/>
      <c r="ALP956" s="213"/>
      <c r="ALQ956" s="213"/>
      <c r="ALR956" s="213"/>
      <c r="ALS956" s="213"/>
      <c r="ALT956" s="213"/>
      <c r="ALU956" s="213"/>
      <c r="ALV956" s="213"/>
      <c r="ALW956" s="213"/>
      <c r="ALX956" s="213"/>
      <c r="ALY956" s="213"/>
      <c r="ALZ956" s="213"/>
      <c r="AMA956" s="213"/>
      <c r="AMB956" s="213"/>
      <c r="AMC956" s="213"/>
      <c r="AMD956" s="213"/>
      <c r="AME956" s="213"/>
      <c r="AMF956" s="213"/>
      <c r="AMG956" s="213"/>
      <c r="AMH956" s="213"/>
      <c r="AMI956" s="213"/>
      <c r="AMJ956" s="213"/>
      <c r="AMK956" s="213"/>
      <c r="AML956" s="213"/>
      <c r="AMM956" s="213"/>
      <c r="AMN956" s="213"/>
      <c r="AMO956" s="213"/>
      <c r="AMP956" s="213"/>
      <c r="AMQ956" s="213"/>
      <c r="AMR956" s="213"/>
      <c r="AMS956" s="213"/>
      <c r="AMT956" s="213"/>
      <c r="AMU956" s="213"/>
      <c r="AMV956" s="213"/>
      <c r="AMW956" s="213"/>
      <c r="AMX956" s="213"/>
      <c r="AMY956" s="213"/>
      <c r="AMZ956" s="213"/>
      <c r="ANA956" s="213"/>
      <c r="ANB956" s="213"/>
      <c r="ANC956" s="213"/>
      <c r="AND956" s="213"/>
      <c r="ANE956" s="213"/>
      <c r="ANF956" s="213"/>
      <c r="ANG956" s="213"/>
      <c r="ANH956" s="213"/>
      <c r="ANI956" s="213"/>
      <c r="ANJ956" s="213"/>
      <c r="ANK956" s="213"/>
      <c r="ANL956" s="213"/>
      <c r="ANM956" s="213"/>
      <c r="ANN956" s="213"/>
      <c r="ANO956" s="213"/>
      <c r="ANP956" s="213"/>
      <c r="ANQ956" s="213"/>
      <c r="ANR956" s="213"/>
      <c r="ANS956" s="213"/>
      <c r="ANT956" s="213"/>
      <c r="ANU956" s="213"/>
      <c r="ANV956" s="213"/>
      <c r="ANW956" s="213"/>
      <c r="ANX956" s="213"/>
      <c r="ANY956" s="213"/>
      <c r="ANZ956" s="213"/>
      <c r="AOA956" s="213"/>
      <c r="AOB956" s="213"/>
      <c r="AOC956" s="213"/>
      <c r="AOD956" s="213"/>
      <c r="AOE956" s="213"/>
      <c r="AOF956" s="213"/>
      <c r="AOG956" s="213"/>
      <c r="AOH956" s="213"/>
      <c r="AOI956" s="213"/>
      <c r="AOJ956" s="213"/>
      <c r="AOK956" s="213"/>
      <c r="AOL956" s="213"/>
      <c r="AOM956" s="213"/>
      <c r="AON956" s="213"/>
      <c r="AOO956" s="213"/>
      <c r="AOP956" s="213"/>
      <c r="AOQ956" s="213"/>
      <c r="AOR956" s="213"/>
      <c r="AOS956" s="213"/>
      <c r="AOT956" s="213"/>
      <c r="AOU956" s="213"/>
      <c r="AOV956" s="213"/>
      <c r="AOW956" s="213"/>
      <c r="AOX956" s="213"/>
      <c r="AOY956" s="213"/>
      <c r="AOZ956" s="213"/>
      <c r="APA956" s="213"/>
      <c r="APB956" s="213"/>
      <c r="APC956" s="213"/>
      <c r="APD956" s="213"/>
      <c r="APE956" s="213"/>
      <c r="APF956" s="213"/>
      <c r="APG956" s="213"/>
      <c r="APH956" s="213"/>
      <c r="API956" s="213"/>
      <c r="APJ956" s="213"/>
      <c r="APK956" s="213"/>
      <c r="APL956" s="213"/>
      <c r="APM956" s="213"/>
      <c r="APN956" s="213"/>
      <c r="APO956" s="213"/>
      <c r="APP956" s="213"/>
      <c r="APQ956" s="213"/>
      <c r="APR956" s="213"/>
      <c r="APS956" s="213"/>
      <c r="APT956" s="213"/>
      <c r="APU956" s="213"/>
      <c r="APV956" s="213"/>
      <c r="APW956" s="213"/>
      <c r="APX956" s="213"/>
      <c r="APY956" s="213"/>
      <c r="APZ956" s="213"/>
      <c r="AQA956" s="213"/>
      <c r="AQB956" s="213"/>
      <c r="AQC956" s="213"/>
      <c r="AQD956" s="213"/>
      <c r="AQE956" s="213"/>
      <c r="AQF956" s="213"/>
      <c r="AQG956" s="213"/>
      <c r="AQH956" s="213"/>
      <c r="AQI956" s="213"/>
      <c r="AQJ956" s="213"/>
      <c r="AQK956" s="213"/>
      <c r="AQL956" s="213"/>
      <c r="AQM956" s="213"/>
      <c r="AQN956" s="213"/>
      <c r="AQO956" s="213"/>
      <c r="AQP956" s="213"/>
      <c r="AQQ956" s="213"/>
      <c r="AQR956" s="213"/>
      <c r="AQS956" s="213"/>
      <c r="AQT956" s="213"/>
      <c r="AQU956" s="213"/>
      <c r="AQV956" s="213"/>
      <c r="AQW956" s="213"/>
      <c r="AQX956" s="213"/>
      <c r="AQY956" s="213"/>
      <c r="AQZ956" s="213"/>
      <c r="ARA956" s="213"/>
      <c r="ARB956" s="213"/>
      <c r="ARC956" s="213"/>
      <c r="ARD956" s="213"/>
      <c r="ARE956" s="213"/>
      <c r="ARF956" s="213"/>
      <c r="ARG956" s="213"/>
      <c r="ARH956" s="213"/>
      <c r="ARI956" s="213"/>
      <c r="ARJ956" s="213"/>
      <c r="ARK956" s="213"/>
      <c r="ARL956" s="213"/>
      <c r="ARM956" s="213"/>
      <c r="ARN956" s="213"/>
      <c r="ARO956" s="213"/>
      <c r="ARP956" s="213"/>
      <c r="ARQ956" s="213"/>
      <c r="ARR956" s="213"/>
      <c r="ARS956" s="213"/>
      <c r="ART956" s="213"/>
      <c r="ARU956" s="213"/>
      <c r="ARV956" s="213"/>
      <c r="ARW956" s="213"/>
      <c r="ARX956" s="213"/>
      <c r="ARY956" s="213"/>
      <c r="ARZ956" s="213"/>
      <c r="ASA956" s="213"/>
      <c r="ASB956" s="213"/>
      <c r="ASC956" s="213"/>
      <c r="ASD956" s="213"/>
      <c r="ASE956" s="213"/>
      <c r="ASF956" s="213"/>
      <c r="ASG956" s="213"/>
      <c r="ASH956" s="213"/>
      <c r="ASI956" s="213"/>
      <c r="ASJ956" s="213"/>
      <c r="ASK956" s="213"/>
      <c r="ASL956" s="213"/>
      <c r="ASM956" s="213"/>
      <c r="ASN956" s="213"/>
      <c r="ASO956" s="213"/>
      <c r="ASP956" s="213"/>
      <c r="ASQ956" s="213"/>
      <c r="ASR956" s="213"/>
      <c r="ASS956" s="213"/>
      <c r="AST956" s="213"/>
      <c r="ASU956" s="213"/>
      <c r="ASV956" s="213"/>
      <c r="ASW956" s="213"/>
      <c r="ASX956" s="213"/>
      <c r="ASY956" s="213"/>
      <c r="ASZ956" s="213"/>
      <c r="ATA956" s="213"/>
      <c r="ATB956" s="213"/>
      <c r="ATC956" s="213"/>
      <c r="ATD956" s="213"/>
      <c r="ATE956" s="213"/>
      <c r="ATF956" s="213"/>
      <c r="ATG956" s="213"/>
      <c r="ATH956" s="213"/>
      <c r="ATI956" s="213"/>
      <c r="ATJ956" s="213"/>
      <c r="ATK956" s="213"/>
      <c r="ATL956" s="213"/>
      <c r="ATM956" s="213"/>
      <c r="ATN956" s="213"/>
      <c r="ATO956" s="213"/>
      <c r="ATP956" s="213"/>
      <c r="ATQ956" s="213"/>
      <c r="ATR956" s="213"/>
      <c r="ATS956" s="213"/>
      <c r="ATT956" s="213"/>
      <c r="ATU956" s="213"/>
      <c r="ATV956" s="213"/>
      <c r="ATW956" s="213"/>
      <c r="ATX956" s="213"/>
      <c r="ATY956" s="213"/>
      <c r="ATZ956" s="213"/>
      <c r="AUA956" s="213"/>
      <c r="AUB956" s="213"/>
      <c r="AUC956" s="213"/>
      <c r="AUD956" s="213"/>
      <c r="AUE956" s="213"/>
      <c r="AUF956" s="213"/>
      <c r="AUG956" s="213"/>
      <c r="AUH956" s="213"/>
      <c r="AUI956" s="213"/>
      <c r="AUJ956" s="213"/>
      <c r="AUK956" s="213"/>
      <c r="AUL956" s="213"/>
      <c r="AUM956" s="213"/>
      <c r="AUN956" s="213"/>
      <c r="AUO956" s="213"/>
      <c r="AUP956" s="213"/>
      <c r="AUQ956" s="213"/>
      <c r="AUR956" s="213"/>
      <c r="AUS956" s="213"/>
      <c r="AUT956" s="213"/>
      <c r="AUU956" s="213"/>
      <c r="AUV956" s="213"/>
      <c r="AUW956" s="213"/>
      <c r="AUX956" s="213"/>
      <c r="AUY956" s="213"/>
      <c r="AUZ956" s="213"/>
      <c r="AVA956" s="213"/>
      <c r="AVB956" s="213"/>
      <c r="AVC956" s="213"/>
      <c r="AVD956" s="213"/>
      <c r="AVE956" s="213"/>
      <c r="AVF956" s="213"/>
      <c r="AVG956" s="213"/>
      <c r="AVH956" s="213"/>
      <c r="AVI956" s="213"/>
      <c r="AVJ956" s="213"/>
      <c r="AVK956" s="213"/>
      <c r="AVL956" s="213"/>
      <c r="AVM956" s="213"/>
      <c r="AVN956" s="213"/>
      <c r="AVO956" s="213"/>
      <c r="AVP956" s="213"/>
      <c r="AVQ956" s="213"/>
      <c r="AVR956" s="213"/>
      <c r="AVS956" s="213"/>
      <c r="AVT956" s="213"/>
      <c r="AVU956" s="213"/>
      <c r="AVV956" s="213"/>
      <c r="AVW956" s="213"/>
      <c r="AVX956" s="213"/>
      <c r="AVY956" s="213"/>
      <c r="AVZ956" s="213"/>
      <c r="AWA956" s="213"/>
      <c r="AWB956" s="213"/>
      <c r="AWC956" s="213"/>
      <c r="AWD956" s="213"/>
      <c r="AWE956" s="213"/>
      <c r="AWF956" s="213"/>
      <c r="AWG956" s="213"/>
      <c r="AWH956" s="213"/>
      <c r="AWI956" s="213"/>
      <c r="AWJ956" s="213"/>
      <c r="AWK956" s="213"/>
      <c r="AWL956" s="213"/>
      <c r="AWM956" s="213"/>
      <c r="AWN956" s="213"/>
      <c r="AWO956" s="213"/>
      <c r="AWP956" s="213"/>
      <c r="AWQ956" s="213"/>
      <c r="AWR956" s="213"/>
      <c r="AWS956" s="213"/>
      <c r="AWT956" s="213"/>
      <c r="AWU956" s="213"/>
      <c r="AWV956" s="213"/>
      <c r="AWW956" s="213"/>
      <c r="AWX956" s="213"/>
      <c r="AWY956" s="213"/>
      <c r="AWZ956" s="213"/>
      <c r="AXA956" s="213"/>
      <c r="AXB956" s="213"/>
      <c r="AXC956" s="213"/>
      <c r="AXD956" s="213"/>
      <c r="AXE956" s="213"/>
      <c r="AXF956" s="213"/>
      <c r="AXG956" s="213"/>
      <c r="AXH956" s="213"/>
      <c r="AXI956" s="213"/>
      <c r="AXJ956" s="213"/>
      <c r="AXK956" s="213"/>
      <c r="AXL956" s="213"/>
      <c r="AXM956" s="213"/>
      <c r="AXN956" s="213"/>
      <c r="AXO956" s="213"/>
      <c r="AXP956" s="213"/>
      <c r="AXQ956" s="213"/>
      <c r="AXR956" s="213"/>
      <c r="AXS956" s="213"/>
      <c r="AXT956" s="213"/>
      <c r="AXU956" s="213"/>
      <c r="AXV956" s="213"/>
      <c r="AXW956" s="213"/>
      <c r="AXX956" s="213"/>
      <c r="AXY956" s="213"/>
      <c r="AXZ956" s="213"/>
      <c r="AYA956" s="213"/>
      <c r="AYB956" s="213"/>
      <c r="AYC956" s="213"/>
      <c r="AYD956" s="213"/>
      <c r="AYE956" s="213"/>
      <c r="AYF956" s="213"/>
      <c r="AYG956" s="213"/>
      <c r="AYH956" s="213"/>
      <c r="AYI956" s="213"/>
      <c r="AYJ956" s="213"/>
      <c r="AYK956" s="213"/>
      <c r="AYL956" s="213"/>
      <c r="AYM956" s="213"/>
      <c r="AYN956" s="213"/>
      <c r="AYO956" s="213"/>
      <c r="AYP956" s="213"/>
      <c r="AYQ956" s="213"/>
      <c r="AYR956" s="213"/>
      <c r="AYS956" s="213"/>
      <c r="AYT956" s="213"/>
      <c r="AYU956" s="213"/>
      <c r="AYV956" s="213"/>
      <c r="AYW956" s="213"/>
      <c r="AYX956" s="213"/>
      <c r="AYY956" s="213"/>
      <c r="AYZ956" s="213"/>
      <c r="AZA956" s="213"/>
      <c r="AZB956" s="213"/>
      <c r="AZC956" s="213"/>
      <c r="AZD956" s="213"/>
      <c r="AZE956" s="213"/>
      <c r="AZF956" s="213"/>
      <c r="AZG956" s="213"/>
      <c r="AZH956" s="213"/>
      <c r="AZI956" s="213"/>
      <c r="AZJ956" s="213"/>
      <c r="AZK956" s="213"/>
      <c r="AZL956" s="213"/>
      <c r="AZM956" s="213"/>
      <c r="AZN956" s="213"/>
      <c r="AZO956" s="213"/>
      <c r="AZP956" s="213"/>
      <c r="AZQ956" s="213"/>
      <c r="AZR956" s="213"/>
      <c r="AZS956" s="213"/>
      <c r="AZT956" s="213"/>
      <c r="AZU956" s="213"/>
      <c r="AZV956" s="213"/>
      <c r="AZW956" s="213"/>
      <c r="AZX956" s="213"/>
      <c r="AZY956" s="213"/>
      <c r="AZZ956" s="213"/>
      <c r="BAA956" s="213"/>
      <c r="BAB956" s="213"/>
      <c r="BAC956" s="213"/>
      <c r="BAD956" s="213"/>
      <c r="BAE956" s="213"/>
      <c r="BAF956" s="213"/>
      <c r="BAG956" s="213"/>
      <c r="BAH956" s="213"/>
      <c r="BAI956" s="213"/>
      <c r="BAJ956" s="213"/>
      <c r="BAK956" s="213"/>
      <c r="BAL956" s="213"/>
      <c r="BAM956" s="213"/>
      <c r="BAN956" s="213"/>
      <c r="BAO956" s="213"/>
      <c r="BAP956" s="213"/>
      <c r="BAQ956" s="213"/>
      <c r="BAR956" s="213"/>
      <c r="BAS956" s="213"/>
      <c r="BAT956" s="213"/>
      <c r="BAU956" s="213"/>
      <c r="BAV956" s="213"/>
      <c r="BAW956" s="213"/>
      <c r="BAX956" s="213"/>
      <c r="BAY956" s="213"/>
      <c r="BAZ956" s="213"/>
      <c r="BBA956" s="213"/>
      <c r="BBB956" s="213"/>
      <c r="BBC956" s="213"/>
      <c r="BBD956" s="213"/>
      <c r="BBE956" s="213"/>
      <c r="BBF956" s="213"/>
      <c r="BBG956" s="213"/>
      <c r="BBH956" s="213"/>
      <c r="BBI956" s="213"/>
      <c r="BBJ956" s="213"/>
      <c r="BBK956" s="213"/>
      <c r="BBL956" s="213"/>
      <c r="BBM956" s="213"/>
      <c r="BBN956" s="213"/>
      <c r="BBO956" s="213"/>
      <c r="BBP956" s="213"/>
      <c r="BBQ956" s="213"/>
      <c r="BBR956" s="213"/>
      <c r="BBS956" s="213"/>
      <c r="BBT956" s="213"/>
      <c r="BBU956" s="213"/>
      <c r="BBV956" s="213"/>
      <c r="BBW956" s="213"/>
      <c r="BBX956" s="213"/>
      <c r="BBY956" s="213"/>
      <c r="BBZ956" s="213"/>
      <c r="BCA956" s="213"/>
      <c r="BCB956" s="213"/>
      <c r="BCC956" s="213"/>
      <c r="BCD956" s="213"/>
      <c r="BCE956" s="213"/>
      <c r="BCF956" s="213"/>
      <c r="BCG956" s="213"/>
      <c r="BCH956" s="213"/>
      <c r="BCI956" s="213"/>
      <c r="BCJ956" s="213"/>
      <c r="BCK956" s="213"/>
      <c r="BCL956" s="213"/>
      <c r="BCM956" s="213"/>
      <c r="BCN956" s="213"/>
      <c r="BCO956" s="213"/>
      <c r="BCP956" s="213"/>
      <c r="BCQ956" s="213"/>
      <c r="BCR956" s="213"/>
      <c r="BCS956" s="213"/>
      <c r="BCT956" s="213"/>
      <c r="BCU956" s="213"/>
      <c r="BCV956" s="213"/>
      <c r="BCW956" s="213"/>
      <c r="BCX956" s="213"/>
      <c r="BCY956" s="213"/>
      <c r="BCZ956" s="213"/>
      <c r="BDA956" s="213"/>
      <c r="BDB956" s="213"/>
      <c r="BDC956" s="213"/>
      <c r="BDD956" s="213"/>
      <c r="BDE956" s="213"/>
      <c r="BDF956" s="213"/>
      <c r="BDG956" s="213"/>
      <c r="BDH956" s="213"/>
      <c r="BDI956" s="213"/>
      <c r="BDJ956" s="213"/>
      <c r="BDK956" s="213"/>
      <c r="BDL956" s="213"/>
      <c r="BDM956" s="213"/>
      <c r="BDN956" s="213"/>
      <c r="BDO956" s="213"/>
      <c r="BDP956" s="213"/>
      <c r="BDQ956" s="213"/>
      <c r="BDR956" s="213"/>
      <c r="BDS956" s="213"/>
      <c r="BDT956" s="213"/>
      <c r="BDU956" s="213"/>
      <c r="BDV956" s="213"/>
      <c r="BDW956" s="213"/>
      <c r="BDX956" s="213"/>
      <c r="BDY956" s="213"/>
      <c r="BDZ956" s="213"/>
      <c r="BEA956" s="213"/>
      <c r="BEB956" s="213"/>
      <c r="BEC956" s="213"/>
      <c r="BED956" s="213"/>
      <c r="BEE956" s="213"/>
      <c r="BEF956" s="213"/>
      <c r="BEG956" s="213"/>
      <c r="BEH956" s="213"/>
      <c r="BEI956" s="213"/>
      <c r="BEJ956" s="213"/>
      <c r="BEK956" s="213"/>
      <c r="BEL956" s="213"/>
      <c r="BEM956" s="213"/>
      <c r="BEN956" s="213"/>
      <c r="BEO956" s="213"/>
      <c r="BEP956" s="213"/>
      <c r="BEQ956" s="213"/>
      <c r="BER956" s="213"/>
      <c r="BES956" s="213"/>
      <c r="BET956" s="213"/>
      <c r="BEU956" s="213"/>
      <c r="BEV956" s="213"/>
      <c r="BEW956" s="213"/>
      <c r="BEX956" s="213"/>
      <c r="BEY956" s="213"/>
      <c r="BEZ956" s="213"/>
      <c r="BFA956" s="213"/>
      <c r="BFB956" s="213"/>
      <c r="BFC956" s="213"/>
      <c r="BFD956" s="213"/>
      <c r="BFE956" s="213"/>
      <c r="BFF956" s="213"/>
      <c r="BFG956" s="213"/>
      <c r="BFH956" s="213"/>
      <c r="BFI956" s="213"/>
      <c r="BFJ956" s="213"/>
      <c r="BFK956" s="213"/>
      <c r="BFL956" s="213"/>
      <c r="BFM956" s="213"/>
      <c r="BFN956" s="213"/>
      <c r="BFO956" s="213"/>
      <c r="BFP956" s="213"/>
      <c r="BFQ956" s="213"/>
      <c r="BFR956" s="213"/>
      <c r="BFS956" s="213"/>
      <c r="BFT956" s="213"/>
      <c r="BFU956" s="213"/>
      <c r="BFV956" s="213"/>
      <c r="BFW956" s="213"/>
      <c r="BFX956" s="213"/>
      <c r="BFY956" s="213"/>
      <c r="BFZ956" s="213"/>
      <c r="BGA956" s="213"/>
      <c r="BGB956" s="213"/>
      <c r="BGC956" s="213"/>
      <c r="BGD956" s="213"/>
      <c r="BGE956" s="213"/>
      <c r="BGF956" s="213"/>
      <c r="BGG956" s="213"/>
      <c r="BGH956" s="213"/>
      <c r="BGI956" s="213"/>
      <c r="BGJ956" s="213"/>
      <c r="BGK956" s="213"/>
      <c r="BGL956" s="213"/>
      <c r="BGM956" s="213"/>
      <c r="BGN956" s="213"/>
      <c r="BGO956" s="213"/>
      <c r="BGP956" s="213"/>
      <c r="BGQ956" s="213"/>
      <c r="BGR956" s="213"/>
      <c r="BGS956" s="213"/>
      <c r="BGT956" s="213"/>
      <c r="BGU956" s="213"/>
      <c r="BGV956" s="213"/>
      <c r="BGW956" s="213"/>
      <c r="BGX956" s="213"/>
      <c r="BGY956" s="213"/>
      <c r="BGZ956" s="213"/>
      <c r="BHA956" s="213"/>
      <c r="BHB956" s="213"/>
      <c r="BHC956" s="213"/>
      <c r="BHD956" s="213"/>
      <c r="BHE956" s="213"/>
      <c r="BHF956" s="213"/>
      <c r="BHG956" s="213"/>
      <c r="BHH956" s="213"/>
      <c r="BHI956" s="213"/>
      <c r="BHJ956" s="213"/>
      <c r="BHK956" s="213"/>
      <c r="BHL956" s="213"/>
      <c r="BHM956" s="213"/>
      <c r="BHN956" s="213"/>
      <c r="BHO956" s="213"/>
      <c r="BHP956" s="213"/>
      <c r="BHQ956" s="213"/>
      <c r="BHR956" s="213"/>
      <c r="BHS956" s="213"/>
      <c r="BHT956" s="213"/>
      <c r="BHU956" s="213"/>
      <c r="BHV956" s="213"/>
      <c r="BHW956" s="213"/>
      <c r="BHX956" s="213"/>
      <c r="BHY956" s="213"/>
      <c r="BHZ956" s="213"/>
      <c r="BIA956" s="213"/>
      <c r="BIB956" s="213"/>
      <c r="BIC956" s="213"/>
      <c r="BID956" s="213"/>
      <c r="BIE956" s="213"/>
      <c r="BIF956" s="213"/>
      <c r="BIG956" s="213"/>
      <c r="BIH956" s="213"/>
      <c r="BII956" s="213"/>
      <c r="BIJ956" s="213"/>
      <c r="BIK956" s="213"/>
      <c r="BIL956" s="213"/>
      <c r="BIM956" s="213"/>
      <c r="BIN956" s="213"/>
      <c r="BIO956" s="213"/>
      <c r="BIP956" s="213"/>
      <c r="BIQ956" s="213"/>
      <c r="BIR956" s="213"/>
      <c r="BIS956" s="213"/>
      <c r="BIT956" s="213"/>
      <c r="BIU956" s="213"/>
      <c r="BIV956" s="213"/>
      <c r="BIW956" s="213"/>
      <c r="BIX956" s="213"/>
      <c r="BIY956" s="213"/>
      <c r="BIZ956" s="213"/>
      <c r="BJA956" s="213"/>
      <c r="BJB956" s="213"/>
      <c r="BJC956" s="213"/>
      <c r="BJD956" s="213"/>
      <c r="BJE956" s="213"/>
      <c r="BJF956" s="213"/>
      <c r="BJG956" s="213"/>
      <c r="BJH956" s="213"/>
      <c r="BJI956" s="213"/>
      <c r="BJJ956" s="213"/>
      <c r="BJK956" s="213"/>
      <c r="BJL956" s="213"/>
      <c r="BJM956" s="213"/>
      <c r="BJN956" s="213"/>
      <c r="BJO956" s="213"/>
      <c r="BJP956" s="213"/>
      <c r="BJQ956" s="213"/>
      <c r="BJR956" s="213"/>
      <c r="BJS956" s="213"/>
      <c r="BJT956" s="213"/>
      <c r="BJU956" s="213"/>
      <c r="BJV956" s="213"/>
      <c r="BJW956" s="213"/>
      <c r="BJX956" s="213"/>
      <c r="BJY956" s="213"/>
      <c r="BJZ956" s="213"/>
      <c r="BKA956" s="213"/>
      <c r="BKB956" s="213"/>
      <c r="BKC956" s="213"/>
      <c r="BKD956" s="213"/>
      <c r="BKE956" s="213"/>
      <c r="BKF956" s="213"/>
      <c r="BKG956" s="213"/>
      <c r="BKH956" s="213"/>
      <c r="BKI956" s="213"/>
      <c r="BKJ956" s="213"/>
      <c r="BKK956" s="213"/>
      <c r="BKL956" s="213"/>
      <c r="BKM956" s="213"/>
      <c r="BKN956" s="213"/>
      <c r="BKO956" s="213"/>
      <c r="BKP956" s="213"/>
      <c r="BKQ956" s="213"/>
      <c r="BKR956" s="213"/>
      <c r="BKS956" s="213"/>
      <c r="BKT956" s="213"/>
      <c r="BKU956" s="213"/>
      <c r="BKV956" s="213"/>
      <c r="BKW956" s="213"/>
      <c r="BKX956" s="213"/>
      <c r="BKY956" s="213"/>
      <c r="BKZ956" s="213"/>
      <c r="BLA956" s="213"/>
      <c r="BLB956" s="213"/>
      <c r="BLC956" s="213"/>
      <c r="BLD956" s="213"/>
      <c r="BLE956" s="213"/>
      <c r="BLF956" s="213"/>
      <c r="BLG956" s="213"/>
      <c r="BLH956" s="213"/>
      <c r="BLI956" s="213"/>
      <c r="BLJ956" s="213"/>
      <c r="BLK956" s="213"/>
      <c r="BLL956" s="213"/>
      <c r="BLM956" s="213"/>
      <c r="BLN956" s="213"/>
      <c r="BLO956" s="213"/>
      <c r="BLP956" s="213"/>
      <c r="BLQ956" s="213"/>
      <c r="BLR956" s="213"/>
      <c r="BLS956" s="213"/>
      <c r="BLT956" s="213"/>
      <c r="BLU956" s="213"/>
      <c r="BLV956" s="213"/>
      <c r="BLW956" s="213"/>
      <c r="BLX956" s="213"/>
      <c r="BLY956" s="213"/>
      <c r="BLZ956" s="213"/>
      <c r="BMA956" s="213"/>
      <c r="BMB956" s="213"/>
      <c r="BMC956" s="213"/>
      <c r="BMD956" s="213"/>
      <c r="BME956" s="213"/>
      <c r="BMF956" s="213"/>
      <c r="BMG956" s="213"/>
      <c r="BMH956" s="213"/>
      <c r="BMI956" s="213"/>
      <c r="BMJ956" s="213"/>
      <c r="BMK956" s="213"/>
      <c r="BML956" s="213"/>
      <c r="BMM956" s="213"/>
      <c r="BMN956" s="213"/>
      <c r="BMO956" s="213"/>
      <c r="BMP956" s="213"/>
      <c r="BMQ956" s="213"/>
      <c r="BMR956" s="213"/>
      <c r="BMS956" s="213"/>
      <c r="BMT956" s="213"/>
      <c r="BMU956" s="213"/>
      <c r="BMV956" s="213"/>
      <c r="BMW956" s="213"/>
      <c r="BMX956" s="213"/>
      <c r="BMY956" s="213"/>
      <c r="BMZ956" s="213"/>
      <c r="BNA956" s="213"/>
      <c r="BNB956" s="213"/>
      <c r="BNC956" s="213"/>
      <c r="BND956" s="213"/>
      <c r="BNE956" s="213"/>
      <c r="BNF956" s="213"/>
      <c r="BNG956" s="213"/>
      <c r="BNH956" s="213"/>
      <c r="BNI956" s="213"/>
      <c r="BNJ956" s="213"/>
      <c r="BNK956" s="213"/>
      <c r="BNL956" s="213"/>
      <c r="BNM956" s="213"/>
      <c r="BNN956" s="213"/>
      <c r="BNO956" s="213"/>
      <c r="BNP956" s="213"/>
      <c r="BNQ956" s="213"/>
      <c r="BNR956" s="213"/>
      <c r="BNS956" s="213"/>
      <c r="BNT956" s="213"/>
      <c r="BNU956" s="213"/>
      <c r="BNV956" s="213"/>
      <c r="BNW956" s="213"/>
      <c r="BNX956" s="213"/>
      <c r="BNY956" s="213"/>
      <c r="BNZ956" s="213"/>
      <c r="BOA956" s="213"/>
      <c r="BOB956" s="213"/>
      <c r="BOC956" s="213"/>
      <c r="BOD956" s="213"/>
      <c r="BOE956" s="213"/>
      <c r="BOF956" s="213"/>
      <c r="BOG956" s="213"/>
      <c r="BOH956" s="213"/>
      <c r="BOI956" s="213"/>
      <c r="BOJ956" s="213"/>
      <c r="BOK956" s="213"/>
      <c r="BOL956" s="213"/>
      <c r="BOM956" s="213"/>
      <c r="BON956" s="213"/>
      <c r="BOO956" s="213"/>
      <c r="BOP956" s="213"/>
      <c r="BOQ956" s="213"/>
      <c r="BOR956" s="213"/>
      <c r="BOS956" s="213"/>
      <c r="BOT956" s="213"/>
      <c r="BOU956" s="213"/>
      <c r="BOV956" s="213"/>
      <c r="BOW956" s="213"/>
      <c r="BOX956" s="213"/>
      <c r="BOY956" s="213"/>
      <c r="BOZ956" s="213"/>
      <c r="BPA956" s="213"/>
      <c r="BPB956" s="213"/>
      <c r="BPC956" s="213"/>
      <c r="BPD956" s="213"/>
      <c r="BPE956" s="213"/>
      <c r="BPF956" s="213"/>
      <c r="BPG956" s="213"/>
      <c r="BPH956" s="213"/>
      <c r="BPI956" s="213"/>
      <c r="BPJ956" s="213"/>
      <c r="BPK956" s="213"/>
      <c r="BPL956" s="213"/>
      <c r="BPM956" s="213"/>
      <c r="BPN956" s="213"/>
      <c r="BPO956" s="213"/>
      <c r="BPP956" s="213"/>
      <c r="BPQ956" s="213"/>
      <c r="BPR956" s="213"/>
      <c r="BPS956" s="213"/>
      <c r="BPT956" s="213"/>
      <c r="BPU956" s="213"/>
      <c r="BPV956" s="213"/>
      <c r="BPW956" s="213"/>
      <c r="BPX956" s="213"/>
      <c r="BPY956" s="213"/>
      <c r="BPZ956" s="213"/>
      <c r="BQA956" s="213"/>
      <c r="BQB956" s="213"/>
      <c r="BQC956" s="213"/>
      <c r="BQD956" s="213"/>
      <c r="BQE956" s="213"/>
      <c r="BQF956" s="213"/>
      <c r="BQG956" s="213"/>
      <c r="BQH956" s="213"/>
      <c r="BQI956" s="213"/>
      <c r="BQJ956" s="213"/>
      <c r="BQK956" s="213"/>
      <c r="BQL956" s="213"/>
      <c r="BQM956" s="213"/>
      <c r="BQN956" s="213"/>
      <c r="BQO956" s="213"/>
      <c r="BQP956" s="213"/>
      <c r="BQQ956" s="213"/>
      <c r="BQR956" s="213"/>
      <c r="BQS956" s="213"/>
      <c r="BQT956" s="213"/>
      <c r="BQU956" s="213"/>
      <c r="BQV956" s="213"/>
      <c r="BQW956" s="213"/>
      <c r="BQX956" s="213"/>
      <c r="BQY956" s="213"/>
      <c r="BQZ956" s="213"/>
      <c r="BRA956" s="213"/>
      <c r="BRB956" s="213"/>
      <c r="BRC956" s="213"/>
      <c r="BRD956" s="213"/>
      <c r="BRE956" s="213"/>
      <c r="BRF956" s="213"/>
      <c r="BRG956" s="213"/>
      <c r="BRH956" s="213"/>
      <c r="BRI956" s="213"/>
      <c r="BRJ956" s="213"/>
      <c r="BRK956" s="213"/>
      <c r="BRL956" s="213"/>
      <c r="BRM956" s="213"/>
      <c r="BRN956" s="213"/>
      <c r="BRO956" s="213"/>
      <c r="BRP956" s="213"/>
      <c r="BRQ956" s="213"/>
      <c r="BRR956" s="213"/>
      <c r="BRS956" s="213"/>
      <c r="BRT956" s="213"/>
      <c r="BRU956" s="213"/>
      <c r="BRV956" s="213"/>
      <c r="BRW956" s="213"/>
      <c r="BRX956" s="213"/>
      <c r="BRY956" s="213"/>
      <c r="BRZ956" s="213"/>
      <c r="BSA956" s="213"/>
      <c r="BSB956" s="213"/>
      <c r="BSC956" s="213"/>
      <c r="BSD956" s="213"/>
      <c r="BSE956" s="213"/>
      <c r="BSF956" s="213"/>
      <c r="BSG956" s="213"/>
      <c r="BSH956" s="213"/>
      <c r="BSI956" s="213"/>
      <c r="BSJ956" s="213"/>
      <c r="BSK956" s="213"/>
      <c r="BSL956" s="213"/>
      <c r="BSM956" s="213"/>
      <c r="BSN956" s="213"/>
      <c r="BSO956" s="213"/>
      <c r="BSP956" s="213"/>
      <c r="BSQ956" s="213"/>
      <c r="BSR956" s="213"/>
      <c r="BSS956" s="213"/>
      <c r="BST956" s="213"/>
      <c r="BSU956" s="213"/>
      <c r="BSV956" s="213"/>
      <c r="BSW956" s="213"/>
      <c r="BSX956" s="213"/>
      <c r="BSY956" s="213"/>
      <c r="BSZ956" s="213"/>
      <c r="BTA956" s="213"/>
      <c r="BTB956" s="213"/>
      <c r="BTC956" s="213"/>
      <c r="BTD956" s="213"/>
      <c r="BTE956" s="213"/>
      <c r="BTF956" s="213"/>
      <c r="BTG956" s="213"/>
      <c r="BTH956" s="213"/>
      <c r="BTI956" s="213"/>
      <c r="BTJ956" s="213"/>
      <c r="BTK956" s="213"/>
      <c r="BTL956" s="213"/>
      <c r="BTM956" s="213"/>
      <c r="BTN956" s="213"/>
      <c r="BTO956" s="213"/>
      <c r="BTP956" s="213"/>
      <c r="BTQ956" s="213"/>
      <c r="BTR956" s="213"/>
      <c r="BTS956" s="213"/>
      <c r="BTT956" s="213"/>
      <c r="BTU956" s="213"/>
      <c r="BTV956" s="213"/>
      <c r="BTW956" s="213"/>
      <c r="BTX956" s="213"/>
      <c r="BTY956" s="213"/>
      <c r="BTZ956" s="213"/>
      <c r="BUA956" s="213"/>
      <c r="BUB956" s="213"/>
      <c r="BUC956" s="213"/>
      <c r="BUD956" s="213"/>
      <c r="BUE956" s="213"/>
      <c r="BUF956" s="213"/>
      <c r="BUG956" s="213"/>
      <c r="BUH956" s="213"/>
      <c r="BUI956" s="213"/>
      <c r="BUJ956" s="213"/>
      <c r="BUK956" s="213"/>
      <c r="BUL956" s="213"/>
      <c r="BUM956" s="213"/>
      <c r="BUN956" s="213"/>
      <c r="BUO956" s="213"/>
      <c r="BUP956" s="213"/>
      <c r="BUQ956" s="213"/>
      <c r="BUR956" s="213"/>
      <c r="BUS956" s="213"/>
      <c r="BUT956" s="213"/>
      <c r="BUU956" s="213"/>
      <c r="BUV956" s="213"/>
      <c r="BUW956" s="213"/>
      <c r="BUX956" s="213"/>
      <c r="BUY956" s="213"/>
      <c r="BUZ956" s="213"/>
      <c r="BVA956" s="213"/>
      <c r="BVB956" s="213"/>
      <c r="BVC956" s="213"/>
      <c r="BVD956" s="213"/>
      <c r="BVE956" s="213"/>
      <c r="BVF956" s="213"/>
      <c r="BVG956" s="213"/>
      <c r="BVH956" s="213"/>
      <c r="BVI956" s="213"/>
      <c r="BVJ956" s="213"/>
      <c r="BVK956" s="213"/>
      <c r="BVL956" s="213"/>
      <c r="BVM956" s="213"/>
      <c r="BVN956" s="213"/>
      <c r="BVO956" s="213"/>
      <c r="BVP956" s="213"/>
      <c r="BVQ956" s="213"/>
      <c r="BVR956" s="213"/>
      <c r="BVS956" s="213"/>
      <c r="BVT956" s="213"/>
      <c r="BVU956" s="213"/>
      <c r="BVV956" s="213"/>
      <c r="BVW956" s="213"/>
      <c r="BVX956" s="213"/>
      <c r="BVY956" s="213"/>
      <c r="BVZ956" s="213"/>
      <c r="BWA956" s="213"/>
      <c r="BWB956" s="213"/>
      <c r="BWC956" s="213"/>
      <c r="BWD956" s="213"/>
      <c r="BWE956" s="213"/>
      <c r="BWF956" s="213"/>
      <c r="BWG956" s="213"/>
      <c r="BWH956" s="213"/>
      <c r="BWI956" s="213"/>
      <c r="BWJ956" s="213"/>
      <c r="BWK956" s="213"/>
      <c r="BWL956" s="213"/>
      <c r="BWM956" s="213"/>
      <c r="BWN956" s="213"/>
      <c r="BWO956" s="213"/>
      <c r="BWP956" s="213"/>
      <c r="BWQ956" s="213"/>
      <c r="BWR956" s="213"/>
      <c r="BWS956" s="213"/>
      <c r="BWT956" s="213"/>
      <c r="BWU956" s="213"/>
      <c r="BWV956" s="213"/>
      <c r="BWW956" s="213"/>
      <c r="BWX956" s="213"/>
      <c r="BWY956" s="213"/>
      <c r="BWZ956" s="213"/>
      <c r="BXA956" s="213"/>
      <c r="BXB956" s="213"/>
      <c r="BXC956" s="213"/>
      <c r="BXD956" s="213"/>
      <c r="BXE956" s="213"/>
      <c r="BXF956" s="213"/>
      <c r="BXG956" s="213"/>
      <c r="BXH956" s="213"/>
      <c r="BXI956" s="213"/>
      <c r="BXJ956" s="213"/>
      <c r="BXK956" s="213"/>
      <c r="BXL956" s="213"/>
      <c r="BXM956" s="213"/>
      <c r="BXN956" s="213"/>
      <c r="BXO956" s="213"/>
      <c r="BXP956" s="213"/>
      <c r="BXQ956" s="213"/>
      <c r="BXR956" s="213"/>
      <c r="BXS956" s="213"/>
      <c r="BXT956" s="213"/>
      <c r="BXU956" s="213"/>
      <c r="BXV956" s="213"/>
      <c r="BXW956" s="213"/>
      <c r="BXX956" s="213"/>
      <c r="BXY956" s="213"/>
      <c r="BXZ956" s="213"/>
      <c r="BYA956" s="213"/>
      <c r="BYB956" s="213"/>
      <c r="BYC956" s="213"/>
      <c r="BYD956" s="213"/>
      <c r="BYE956" s="213"/>
      <c r="BYF956" s="213"/>
      <c r="BYG956" s="213"/>
      <c r="BYH956" s="213"/>
      <c r="BYI956" s="213"/>
      <c r="BYJ956" s="213"/>
      <c r="BYK956" s="213"/>
      <c r="BYL956" s="213"/>
      <c r="BYM956" s="213"/>
      <c r="BYN956" s="213"/>
      <c r="BYO956" s="213"/>
      <c r="BYP956" s="213"/>
      <c r="BYQ956" s="213"/>
      <c r="BYR956" s="213"/>
      <c r="BYS956" s="213"/>
      <c r="BYT956" s="213"/>
      <c r="BYU956" s="213"/>
      <c r="BYV956" s="213"/>
      <c r="BYW956" s="213"/>
      <c r="BYX956" s="213"/>
      <c r="BYY956" s="213"/>
      <c r="BYZ956" s="213"/>
      <c r="BZA956" s="213"/>
      <c r="BZB956" s="213"/>
      <c r="BZC956" s="213"/>
      <c r="BZD956" s="213"/>
      <c r="BZE956" s="213"/>
      <c r="BZF956" s="213"/>
      <c r="BZG956" s="213"/>
      <c r="BZH956" s="213"/>
      <c r="BZI956" s="213"/>
      <c r="BZJ956" s="213"/>
      <c r="BZK956" s="213"/>
      <c r="BZL956" s="213"/>
      <c r="BZM956" s="213"/>
      <c r="BZN956" s="213"/>
      <c r="BZO956" s="213"/>
      <c r="BZP956" s="213"/>
      <c r="BZQ956" s="213"/>
      <c r="BZR956" s="213"/>
      <c r="BZS956" s="213"/>
      <c r="BZT956" s="213"/>
      <c r="BZU956" s="213"/>
      <c r="BZV956" s="213"/>
      <c r="BZW956" s="213"/>
      <c r="BZX956" s="213"/>
      <c r="BZY956" s="213"/>
      <c r="BZZ956" s="213"/>
      <c r="CAA956" s="213"/>
      <c r="CAB956" s="213"/>
      <c r="CAC956" s="213"/>
      <c r="CAD956" s="213"/>
      <c r="CAE956" s="213"/>
      <c r="CAF956" s="213"/>
      <c r="CAG956" s="213"/>
      <c r="CAH956" s="213"/>
      <c r="CAI956" s="213"/>
      <c r="CAJ956" s="213"/>
      <c r="CAK956" s="213"/>
      <c r="CAL956" s="213"/>
      <c r="CAM956" s="213"/>
      <c r="CAN956" s="213"/>
      <c r="CAO956" s="213"/>
      <c r="CAP956" s="213"/>
      <c r="CAQ956" s="213"/>
      <c r="CAR956" s="213"/>
      <c r="CAS956" s="213"/>
      <c r="CAT956" s="213"/>
      <c r="CAU956" s="213"/>
      <c r="CAV956" s="213"/>
      <c r="CAW956" s="213"/>
      <c r="CAX956" s="213"/>
      <c r="CAY956" s="213"/>
      <c r="CAZ956" s="213"/>
      <c r="CBA956" s="213"/>
      <c r="CBB956" s="213"/>
      <c r="CBC956" s="213"/>
      <c r="CBD956" s="213"/>
      <c r="CBE956" s="213"/>
      <c r="CBF956" s="213"/>
      <c r="CBG956" s="213"/>
      <c r="CBH956" s="213"/>
      <c r="CBI956" s="213"/>
      <c r="CBJ956" s="213"/>
      <c r="CBK956" s="213"/>
      <c r="CBL956" s="213"/>
      <c r="CBM956" s="213"/>
      <c r="CBN956" s="213"/>
      <c r="CBO956" s="213"/>
      <c r="CBP956" s="213"/>
      <c r="CBQ956" s="213"/>
      <c r="CBR956" s="213"/>
      <c r="CBS956" s="213"/>
      <c r="CBT956" s="213"/>
      <c r="CBU956" s="213"/>
      <c r="CBV956" s="213"/>
      <c r="CBW956" s="213"/>
      <c r="CBX956" s="213"/>
      <c r="CBY956" s="213"/>
      <c r="CBZ956" s="213"/>
      <c r="CCA956" s="213"/>
      <c r="CCB956" s="213"/>
      <c r="CCC956" s="213"/>
      <c r="CCD956" s="213"/>
      <c r="CCE956" s="213"/>
      <c r="CCF956" s="213"/>
      <c r="CCG956" s="213"/>
      <c r="CCH956" s="213"/>
      <c r="CCI956" s="213"/>
      <c r="CCJ956" s="213"/>
      <c r="CCK956" s="213"/>
      <c r="CCL956" s="213"/>
      <c r="CCM956" s="213"/>
      <c r="CCN956" s="213"/>
      <c r="CCO956" s="213"/>
      <c r="CCP956" s="213"/>
      <c r="CCQ956" s="213"/>
      <c r="CCR956" s="213"/>
      <c r="CCS956" s="213"/>
      <c r="CCT956" s="213"/>
      <c r="CCU956" s="213"/>
      <c r="CCV956" s="213"/>
      <c r="CCW956" s="213"/>
      <c r="CCX956" s="213"/>
      <c r="CCY956" s="213"/>
      <c r="CCZ956" s="213"/>
      <c r="CDA956" s="213"/>
      <c r="CDB956" s="213"/>
      <c r="CDC956" s="213"/>
      <c r="CDD956" s="213"/>
      <c r="CDE956" s="213"/>
      <c r="CDF956" s="213"/>
      <c r="CDG956" s="213"/>
      <c r="CDH956" s="213"/>
      <c r="CDI956" s="213"/>
      <c r="CDJ956" s="213"/>
      <c r="CDK956" s="213"/>
      <c r="CDL956" s="213"/>
      <c r="CDM956" s="213"/>
      <c r="CDN956" s="213"/>
      <c r="CDO956" s="213"/>
      <c r="CDP956" s="213"/>
      <c r="CDQ956" s="213"/>
      <c r="CDR956" s="213"/>
      <c r="CDS956" s="213"/>
      <c r="CDT956" s="213"/>
      <c r="CDU956" s="213"/>
      <c r="CDV956" s="213"/>
      <c r="CDW956" s="213"/>
      <c r="CDX956" s="213"/>
      <c r="CDY956" s="213"/>
      <c r="CDZ956" s="213"/>
      <c r="CEA956" s="213"/>
      <c r="CEB956" s="213"/>
      <c r="CEC956" s="213"/>
      <c r="CED956" s="213"/>
      <c r="CEE956" s="213"/>
      <c r="CEF956" s="213"/>
      <c r="CEG956" s="213"/>
      <c r="CEH956" s="213"/>
      <c r="CEI956" s="213"/>
      <c r="CEJ956" s="213"/>
      <c r="CEK956" s="213"/>
      <c r="CEL956" s="213"/>
      <c r="CEM956" s="213"/>
      <c r="CEN956" s="213"/>
      <c r="CEO956" s="213"/>
      <c r="CEP956" s="213"/>
      <c r="CEQ956" s="213"/>
      <c r="CER956" s="213"/>
      <c r="CES956" s="213"/>
      <c r="CET956" s="213"/>
      <c r="CEU956" s="213"/>
      <c r="CEV956" s="213"/>
      <c r="CEW956" s="213"/>
      <c r="CEX956" s="213"/>
      <c r="CEY956" s="213"/>
      <c r="CEZ956" s="213"/>
      <c r="CFA956" s="213"/>
      <c r="CFB956" s="213"/>
      <c r="CFC956" s="213"/>
      <c r="CFD956" s="213"/>
      <c r="CFE956" s="213"/>
      <c r="CFF956" s="213"/>
      <c r="CFG956" s="213"/>
      <c r="CFH956" s="213"/>
      <c r="CFI956" s="213"/>
      <c r="CFJ956" s="213"/>
      <c r="CFK956" s="213"/>
      <c r="CFL956" s="213"/>
      <c r="CFM956" s="213"/>
      <c r="CFN956" s="213"/>
      <c r="CFO956" s="213"/>
      <c r="CFP956" s="213"/>
      <c r="CFQ956" s="213"/>
      <c r="CFR956" s="213"/>
      <c r="CFS956" s="213"/>
      <c r="CFT956" s="213"/>
      <c r="CFU956" s="213"/>
      <c r="CFV956" s="213"/>
      <c r="CFW956" s="213"/>
      <c r="CFX956" s="213"/>
      <c r="CFY956" s="213"/>
      <c r="CFZ956" s="213"/>
      <c r="CGA956" s="213"/>
      <c r="CGB956" s="213"/>
      <c r="CGC956" s="213"/>
      <c r="CGD956" s="213"/>
      <c r="CGE956" s="213"/>
      <c r="CGF956" s="213"/>
      <c r="CGG956" s="213"/>
      <c r="CGH956" s="213"/>
      <c r="CGI956" s="213"/>
      <c r="CGJ956" s="213"/>
      <c r="CGK956" s="213"/>
      <c r="CGL956" s="213"/>
      <c r="CGM956" s="213"/>
      <c r="CGN956" s="213"/>
      <c r="CGO956" s="213"/>
      <c r="CGP956" s="213"/>
      <c r="CGQ956" s="213"/>
      <c r="CGR956" s="213"/>
      <c r="CGS956" s="213"/>
      <c r="CGT956" s="213"/>
      <c r="CGU956" s="213"/>
      <c r="CGV956" s="213"/>
      <c r="CGW956" s="213"/>
      <c r="CGX956" s="213"/>
      <c r="CGY956" s="213"/>
      <c r="CGZ956" s="213"/>
      <c r="CHA956" s="213"/>
      <c r="CHB956" s="213"/>
      <c r="CHC956" s="213"/>
      <c r="CHD956" s="213"/>
      <c r="CHE956" s="213"/>
      <c r="CHF956" s="213"/>
      <c r="CHG956" s="213"/>
      <c r="CHH956" s="213"/>
      <c r="CHI956" s="213"/>
      <c r="CHJ956" s="213"/>
      <c r="CHK956" s="213"/>
      <c r="CHL956" s="213"/>
      <c r="CHM956" s="213"/>
      <c r="CHN956" s="213"/>
      <c r="CHO956" s="213"/>
      <c r="CHP956" s="213"/>
      <c r="CHQ956" s="213"/>
      <c r="CHR956" s="213"/>
      <c r="CHS956" s="213"/>
      <c r="CHT956" s="213"/>
      <c r="CHU956" s="213"/>
      <c r="CHV956" s="213"/>
      <c r="CHW956" s="213"/>
      <c r="CHX956" s="213"/>
      <c r="CHY956" s="213"/>
      <c r="CHZ956" s="213"/>
      <c r="CIA956" s="213"/>
      <c r="CIB956" s="213"/>
      <c r="CIC956" s="213"/>
      <c r="CID956" s="213"/>
      <c r="CIE956" s="213"/>
      <c r="CIF956" s="213"/>
      <c r="CIG956" s="213"/>
      <c r="CIH956" s="213"/>
      <c r="CII956" s="213"/>
      <c r="CIJ956" s="213"/>
      <c r="CIK956" s="213"/>
      <c r="CIL956" s="213"/>
      <c r="CIM956" s="213"/>
      <c r="CIN956" s="213"/>
      <c r="CIO956" s="213"/>
      <c r="CIP956" s="213"/>
      <c r="CIQ956" s="213"/>
      <c r="CIR956" s="213"/>
      <c r="CIS956" s="213"/>
      <c r="CIT956" s="213"/>
      <c r="CIU956" s="213"/>
      <c r="CIV956" s="213"/>
      <c r="CIW956" s="213"/>
      <c r="CIX956" s="213"/>
      <c r="CIY956" s="213"/>
      <c r="CIZ956" s="213"/>
      <c r="CJA956" s="213"/>
      <c r="CJB956" s="213"/>
      <c r="CJC956" s="213"/>
      <c r="CJD956" s="213"/>
      <c r="CJE956" s="213"/>
      <c r="CJF956" s="213"/>
      <c r="CJG956" s="213"/>
      <c r="CJH956" s="213"/>
      <c r="CJI956" s="213"/>
      <c r="CJJ956" s="213"/>
      <c r="CJK956" s="213"/>
      <c r="CJL956" s="213"/>
      <c r="CJM956" s="213"/>
      <c r="CJN956" s="213"/>
      <c r="CJO956" s="213"/>
      <c r="CJP956" s="213"/>
      <c r="CJQ956" s="213"/>
      <c r="CJR956" s="213"/>
      <c r="CJS956" s="213"/>
      <c r="CJT956" s="213"/>
      <c r="CJU956" s="213"/>
      <c r="CJV956" s="213"/>
      <c r="CJW956" s="213"/>
      <c r="CJX956" s="213"/>
      <c r="CJY956" s="213"/>
      <c r="CJZ956" s="213"/>
      <c r="CKA956" s="213"/>
      <c r="CKB956" s="213"/>
      <c r="CKC956" s="213"/>
      <c r="CKD956" s="213"/>
      <c r="CKE956" s="213"/>
      <c r="CKF956" s="213"/>
      <c r="CKG956" s="213"/>
      <c r="CKH956" s="213"/>
      <c r="CKI956" s="213"/>
      <c r="CKJ956" s="213"/>
      <c r="CKK956" s="213"/>
      <c r="CKL956" s="213"/>
      <c r="CKM956" s="213"/>
      <c r="CKN956" s="213"/>
      <c r="CKO956" s="213"/>
      <c r="CKP956" s="213"/>
      <c r="CKQ956" s="213"/>
      <c r="CKR956" s="213"/>
      <c r="CKS956" s="213"/>
      <c r="CKT956" s="213"/>
      <c r="CKU956" s="213"/>
      <c r="CKV956" s="213"/>
      <c r="CKW956" s="213"/>
      <c r="CKX956" s="213"/>
      <c r="CKY956" s="213"/>
      <c r="CKZ956" s="213"/>
      <c r="CLA956" s="213"/>
      <c r="CLB956" s="213"/>
      <c r="CLC956" s="213"/>
      <c r="CLD956" s="213"/>
      <c r="CLE956" s="213"/>
      <c r="CLF956" s="213"/>
      <c r="CLG956" s="213"/>
      <c r="CLH956" s="213"/>
      <c r="CLI956" s="213"/>
      <c r="CLJ956" s="213"/>
      <c r="CLK956" s="213"/>
      <c r="CLL956" s="213"/>
      <c r="CLM956" s="213"/>
      <c r="CLN956" s="213"/>
      <c r="CLO956" s="213"/>
      <c r="CLP956" s="213"/>
      <c r="CLQ956" s="213"/>
      <c r="CLR956" s="213"/>
      <c r="CLS956" s="213"/>
      <c r="CLT956" s="213"/>
      <c r="CLU956" s="213"/>
      <c r="CLV956" s="213"/>
      <c r="CLW956" s="213"/>
      <c r="CLX956" s="213"/>
      <c r="CLY956" s="213"/>
      <c r="CLZ956" s="213"/>
      <c r="CMA956" s="213"/>
      <c r="CMB956" s="213"/>
      <c r="CMC956" s="213"/>
      <c r="CMD956" s="213"/>
      <c r="CME956" s="213"/>
      <c r="CMF956" s="213"/>
      <c r="CMG956" s="213"/>
      <c r="CMH956" s="213"/>
      <c r="CMI956" s="213"/>
      <c r="CMJ956" s="213"/>
      <c r="CMK956" s="213"/>
      <c r="CML956" s="213"/>
      <c r="CMM956" s="213"/>
      <c r="CMN956" s="213"/>
      <c r="CMO956" s="213"/>
      <c r="CMP956" s="213"/>
      <c r="CMQ956" s="213"/>
      <c r="CMR956" s="213"/>
      <c r="CMS956" s="213"/>
      <c r="CMT956" s="213"/>
      <c r="CMU956" s="213"/>
      <c r="CMV956" s="213"/>
      <c r="CMW956" s="213"/>
      <c r="CMX956" s="213"/>
      <c r="CMY956" s="213"/>
      <c r="CMZ956" s="213"/>
      <c r="CNA956" s="213"/>
      <c r="CNB956" s="213"/>
      <c r="CNC956" s="213"/>
      <c r="CND956" s="213"/>
      <c r="CNE956" s="213"/>
      <c r="CNF956" s="213"/>
      <c r="CNG956" s="213"/>
      <c r="CNH956" s="213"/>
      <c r="CNI956" s="213"/>
      <c r="CNJ956" s="213"/>
      <c r="CNK956" s="213"/>
      <c r="CNL956" s="213"/>
      <c r="CNM956" s="213"/>
      <c r="CNN956" s="213"/>
      <c r="CNO956" s="213"/>
      <c r="CNP956" s="213"/>
      <c r="CNQ956" s="213"/>
      <c r="CNR956" s="213"/>
      <c r="CNS956" s="213"/>
      <c r="CNT956" s="213"/>
      <c r="CNU956" s="213"/>
      <c r="CNV956" s="213"/>
      <c r="CNW956" s="213"/>
      <c r="CNX956" s="213"/>
      <c r="CNY956" s="213"/>
      <c r="CNZ956" s="213"/>
      <c r="COA956" s="213"/>
      <c r="COB956" s="213"/>
      <c r="COC956" s="213"/>
      <c r="COD956" s="213"/>
      <c r="COE956" s="213"/>
      <c r="COF956" s="213"/>
      <c r="COG956" s="213"/>
      <c r="COH956" s="213"/>
      <c r="COI956" s="213"/>
      <c r="COJ956" s="213"/>
      <c r="COK956" s="213"/>
      <c r="COL956" s="213"/>
      <c r="COM956" s="213"/>
      <c r="CON956" s="213"/>
      <c r="COO956" s="213"/>
      <c r="COP956" s="213"/>
      <c r="COQ956" s="213"/>
      <c r="COR956" s="213"/>
      <c r="COS956" s="213"/>
      <c r="COT956" s="213"/>
      <c r="COU956" s="213"/>
      <c r="COV956" s="213"/>
      <c r="COW956" s="213"/>
      <c r="COX956" s="213"/>
      <c r="COY956" s="213"/>
      <c r="COZ956" s="213"/>
      <c r="CPA956" s="213"/>
      <c r="CPB956" s="213"/>
      <c r="CPC956" s="213"/>
      <c r="CPD956" s="213"/>
      <c r="CPE956" s="213"/>
      <c r="CPF956" s="213"/>
      <c r="CPG956" s="213"/>
      <c r="CPH956" s="213"/>
      <c r="CPI956" s="213"/>
      <c r="CPJ956" s="213"/>
      <c r="CPK956" s="213"/>
      <c r="CPL956" s="213"/>
      <c r="CPM956" s="213"/>
      <c r="CPN956" s="213"/>
      <c r="CPO956" s="213"/>
      <c r="CPP956" s="213"/>
      <c r="CPQ956" s="213"/>
      <c r="CPR956" s="213"/>
      <c r="CPS956" s="213"/>
      <c r="CPT956" s="213"/>
      <c r="CPU956" s="213"/>
      <c r="CPV956" s="213"/>
      <c r="CPW956" s="213"/>
      <c r="CPX956" s="213"/>
      <c r="CPY956" s="213"/>
      <c r="CPZ956" s="213"/>
      <c r="CQA956" s="213"/>
      <c r="CQB956" s="213"/>
      <c r="CQC956" s="213"/>
      <c r="CQD956" s="213"/>
      <c r="CQE956" s="213"/>
      <c r="CQF956" s="213"/>
      <c r="CQG956" s="213"/>
      <c r="CQH956" s="213"/>
      <c r="CQI956" s="213"/>
      <c r="CQJ956" s="213"/>
      <c r="CQK956" s="213"/>
      <c r="CQL956" s="213"/>
      <c r="CQM956" s="213"/>
      <c r="CQN956" s="213"/>
      <c r="CQO956" s="213"/>
      <c r="CQP956" s="213"/>
      <c r="CQQ956" s="213"/>
      <c r="CQR956" s="213"/>
      <c r="CQS956" s="213"/>
      <c r="CQT956" s="213"/>
      <c r="CQU956" s="213"/>
      <c r="CQV956" s="213"/>
      <c r="CQW956" s="213"/>
      <c r="CQX956" s="213"/>
      <c r="CQY956" s="213"/>
      <c r="CQZ956" s="213"/>
      <c r="CRA956" s="213"/>
      <c r="CRB956" s="213"/>
      <c r="CRC956" s="213"/>
      <c r="CRD956" s="213"/>
      <c r="CRE956" s="213"/>
      <c r="CRF956" s="213"/>
      <c r="CRG956" s="213"/>
      <c r="CRH956" s="213"/>
      <c r="CRI956" s="213"/>
      <c r="CRJ956" s="213"/>
      <c r="CRK956" s="213"/>
      <c r="CRL956" s="213"/>
      <c r="CRM956" s="213"/>
      <c r="CRN956" s="213"/>
      <c r="CRO956" s="213"/>
      <c r="CRP956" s="213"/>
      <c r="CRQ956" s="213"/>
      <c r="CRR956" s="213"/>
      <c r="CRS956" s="213"/>
      <c r="CRT956" s="213"/>
      <c r="CRU956" s="213"/>
      <c r="CRV956" s="213"/>
      <c r="CRW956" s="213"/>
      <c r="CRX956" s="213"/>
      <c r="CRY956" s="213"/>
      <c r="CRZ956" s="213"/>
      <c r="CSA956" s="213"/>
      <c r="CSB956" s="213"/>
      <c r="CSC956" s="213"/>
      <c r="CSD956" s="213"/>
      <c r="CSE956" s="213"/>
      <c r="CSF956" s="213"/>
      <c r="CSG956" s="213"/>
      <c r="CSH956" s="213"/>
      <c r="CSI956" s="213"/>
      <c r="CSJ956" s="213"/>
      <c r="CSK956" s="213"/>
      <c r="CSL956" s="213"/>
      <c r="CSM956" s="213"/>
      <c r="CSN956" s="213"/>
      <c r="CSO956" s="213"/>
      <c r="CSP956" s="213"/>
      <c r="CSQ956" s="213"/>
      <c r="CSR956" s="213"/>
      <c r="CSS956" s="213"/>
      <c r="CST956" s="213"/>
      <c r="CSU956" s="213"/>
      <c r="CSV956" s="213"/>
      <c r="CSW956" s="213"/>
      <c r="CSX956" s="213"/>
      <c r="CSY956" s="213"/>
      <c r="CSZ956" s="213"/>
      <c r="CTA956" s="213"/>
      <c r="CTB956" s="213"/>
      <c r="CTC956" s="213"/>
      <c r="CTD956" s="213"/>
      <c r="CTE956" s="213"/>
      <c r="CTF956" s="213"/>
      <c r="CTG956" s="213"/>
      <c r="CTH956" s="213"/>
      <c r="CTI956" s="213"/>
      <c r="CTJ956" s="213"/>
      <c r="CTK956" s="213"/>
      <c r="CTL956" s="213"/>
      <c r="CTM956" s="213"/>
      <c r="CTN956" s="213"/>
      <c r="CTO956" s="213"/>
      <c r="CTP956" s="213"/>
      <c r="CTQ956" s="213"/>
      <c r="CTR956" s="213"/>
      <c r="CTS956" s="213"/>
      <c r="CTT956" s="213"/>
      <c r="CTU956" s="213"/>
      <c r="CTV956" s="213"/>
      <c r="CTW956" s="213"/>
      <c r="CTX956" s="213"/>
      <c r="CTY956" s="213"/>
      <c r="CTZ956" s="213"/>
      <c r="CUA956" s="213"/>
      <c r="CUB956" s="213"/>
      <c r="CUC956" s="213"/>
      <c r="CUD956" s="213"/>
      <c r="CUE956" s="213"/>
      <c r="CUF956" s="213"/>
      <c r="CUG956" s="213"/>
      <c r="CUH956" s="213"/>
      <c r="CUI956" s="213"/>
      <c r="CUJ956" s="213"/>
      <c r="CUK956" s="213"/>
      <c r="CUL956" s="213"/>
      <c r="CUM956" s="213"/>
      <c r="CUN956" s="213"/>
      <c r="CUO956" s="213"/>
      <c r="CUP956" s="213"/>
      <c r="CUQ956" s="213"/>
      <c r="CUR956" s="213"/>
      <c r="CUS956" s="213"/>
      <c r="CUT956" s="213"/>
      <c r="CUU956" s="213"/>
      <c r="CUV956" s="213"/>
      <c r="CUW956" s="213"/>
      <c r="CUX956" s="213"/>
      <c r="CUY956" s="213"/>
      <c r="CUZ956" s="213"/>
      <c r="CVA956" s="213"/>
      <c r="CVB956" s="213"/>
      <c r="CVC956" s="213"/>
      <c r="CVD956" s="213"/>
      <c r="CVE956" s="213"/>
      <c r="CVF956" s="213"/>
      <c r="CVG956" s="213"/>
      <c r="CVH956" s="213"/>
      <c r="CVI956" s="213"/>
      <c r="CVJ956" s="213"/>
      <c r="CVK956" s="213"/>
      <c r="CVL956" s="213"/>
      <c r="CVM956" s="213"/>
      <c r="CVN956" s="213"/>
      <c r="CVO956" s="213"/>
      <c r="CVP956" s="213"/>
      <c r="CVQ956" s="213"/>
      <c r="CVR956" s="213"/>
      <c r="CVS956" s="213"/>
      <c r="CVT956" s="213"/>
      <c r="CVU956" s="213"/>
      <c r="CVV956" s="213"/>
      <c r="CVW956" s="213"/>
      <c r="CVX956" s="213"/>
      <c r="CVY956" s="213"/>
      <c r="CVZ956" s="213"/>
      <c r="CWA956" s="213"/>
      <c r="CWB956" s="213"/>
      <c r="CWC956" s="213"/>
      <c r="CWD956" s="213"/>
      <c r="CWE956" s="213"/>
      <c r="CWF956" s="213"/>
      <c r="CWG956" s="213"/>
      <c r="CWH956" s="213"/>
      <c r="CWI956" s="213"/>
      <c r="CWJ956" s="213"/>
      <c r="CWK956" s="213"/>
      <c r="CWL956" s="213"/>
      <c r="CWM956" s="213"/>
      <c r="CWN956" s="213"/>
      <c r="CWO956" s="213"/>
      <c r="CWP956" s="213"/>
      <c r="CWQ956" s="213"/>
      <c r="CWR956" s="213"/>
      <c r="CWS956" s="213"/>
      <c r="CWT956" s="213"/>
      <c r="CWU956" s="213"/>
      <c r="CWV956" s="213"/>
      <c r="CWW956" s="213"/>
      <c r="CWX956" s="213"/>
      <c r="CWY956" s="213"/>
      <c r="CWZ956" s="213"/>
      <c r="CXA956" s="213"/>
      <c r="CXB956" s="213"/>
      <c r="CXC956" s="213"/>
      <c r="CXD956" s="213"/>
      <c r="CXE956" s="213"/>
      <c r="CXF956" s="213"/>
      <c r="CXG956" s="213"/>
      <c r="CXH956" s="213"/>
      <c r="CXI956" s="213"/>
      <c r="CXJ956" s="213"/>
      <c r="CXK956" s="213"/>
      <c r="CXL956" s="213"/>
      <c r="CXM956" s="213"/>
      <c r="CXN956" s="213"/>
      <c r="CXO956" s="213"/>
      <c r="CXP956" s="213"/>
      <c r="CXQ956" s="213"/>
      <c r="CXR956" s="213"/>
      <c r="CXS956" s="213"/>
      <c r="CXT956" s="213"/>
      <c r="CXU956" s="213"/>
      <c r="CXV956" s="213"/>
      <c r="CXW956" s="213"/>
      <c r="CXX956" s="213"/>
      <c r="CXY956" s="213"/>
      <c r="CXZ956" s="213"/>
      <c r="CYA956" s="213"/>
      <c r="CYB956" s="213"/>
      <c r="CYC956" s="213"/>
      <c r="CYD956" s="213"/>
      <c r="CYE956" s="213"/>
      <c r="CYF956" s="213"/>
      <c r="CYG956" s="213"/>
      <c r="CYH956" s="213"/>
      <c r="CYI956" s="213"/>
      <c r="CYJ956" s="213"/>
      <c r="CYK956" s="213"/>
      <c r="CYL956" s="213"/>
      <c r="CYM956" s="213"/>
      <c r="CYN956" s="213"/>
      <c r="CYO956" s="213"/>
      <c r="CYP956" s="213"/>
      <c r="CYQ956" s="213"/>
      <c r="CYR956" s="213"/>
      <c r="CYS956" s="213"/>
      <c r="CYT956" s="213"/>
      <c r="CYU956" s="213"/>
      <c r="CYV956" s="213"/>
      <c r="CYW956" s="213"/>
      <c r="CYX956" s="213"/>
      <c r="CYY956" s="213"/>
      <c r="CYZ956" s="213"/>
      <c r="CZA956" s="213"/>
      <c r="CZB956" s="213"/>
      <c r="CZC956" s="213"/>
      <c r="CZD956" s="213"/>
      <c r="CZE956" s="213"/>
      <c r="CZF956" s="213"/>
      <c r="CZG956" s="213"/>
      <c r="CZH956" s="213"/>
      <c r="CZI956" s="213"/>
      <c r="CZJ956" s="213"/>
      <c r="CZK956" s="213"/>
      <c r="CZL956" s="213"/>
      <c r="CZM956" s="213"/>
      <c r="CZN956" s="213"/>
      <c r="CZO956" s="213"/>
      <c r="CZP956" s="213"/>
      <c r="CZQ956" s="213"/>
      <c r="CZR956" s="213"/>
      <c r="CZS956" s="213"/>
      <c r="CZT956" s="213"/>
      <c r="CZU956" s="213"/>
      <c r="CZV956" s="213"/>
      <c r="CZW956" s="213"/>
      <c r="CZX956" s="213"/>
      <c r="CZY956" s="213"/>
      <c r="CZZ956" s="213"/>
      <c r="DAA956" s="213"/>
      <c r="DAB956" s="213"/>
      <c r="DAC956" s="213"/>
      <c r="DAD956" s="213"/>
      <c r="DAE956" s="213"/>
      <c r="DAF956" s="213"/>
      <c r="DAG956" s="213"/>
      <c r="DAH956" s="213"/>
      <c r="DAI956" s="213"/>
      <c r="DAJ956" s="213"/>
      <c r="DAK956" s="213"/>
      <c r="DAL956" s="213"/>
      <c r="DAM956" s="213"/>
      <c r="DAN956" s="213"/>
      <c r="DAO956" s="213"/>
      <c r="DAP956" s="213"/>
      <c r="DAQ956" s="213"/>
      <c r="DAR956" s="213"/>
      <c r="DAS956" s="213"/>
      <c r="DAT956" s="213"/>
      <c r="DAU956" s="213"/>
      <c r="DAV956" s="213"/>
      <c r="DAW956" s="213"/>
      <c r="DAX956" s="213"/>
      <c r="DAY956" s="213"/>
      <c r="DAZ956" s="213"/>
      <c r="DBA956" s="213"/>
      <c r="DBB956" s="213"/>
      <c r="DBC956" s="213"/>
      <c r="DBD956" s="213"/>
      <c r="DBE956" s="213"/>
      <c r="DBF956" s="213"/>
      <c r="DBG956" s="213"/>
      <c r="DBH956" s="213"/>
      <c r="DBI956" s="213"/>
      <c r="DBJ956" s="213"/>
      <c r="DBK956" s="213"/>
      <c r="DBL956" s="213"/>
      <c r="DBM956" s="213"/>
      <c r="DBN956" s="213"/>
      <c r="DBO956" s="213"/>
      <c r="DBP956" s="213"/>
      <c r="DBQ956" s="213"/>
      <c r="DBR956" s="213"/>
      <c r="DBS956" s="213"/>
      <c r="DBT956" s="213"/>
      <c r="DBU956" s="213"/>
      <c r="DBV956" s="213"/>
      <c r="DBW956" s="213"/>
      <c r="DBX956" s="213"/>
      <c r="DBY956" s="213"/>
      <c r="DBZ956" s="213"/>
      <c r="DCA956" s="213"/>
      <c r="DCB956" s="213"/>
      <c r="DCC956" s="213"/>
      <c r="DCD956" s="213"/>
      <c r="DCE956" s="213"/>
      <c r="DCF956" s="213"/>
      <c r="DCG956" s="213"/>
      <c r="DCH956" s="213"/>
      <c r="DCI956" s="213"/>
      <c r="DCJ956" s="213"/>
      <c r="DCK956" s="213"/>
      <c r="DCL956" s="213"/>
      <c r="DCM956" s="213"/>
      <c r="DCN956" s="213"/>
      <c r="DCO956" s="213"/>
      <c r="DCP956" s="213"/>
      <c r="DCQ956" s="213"/>
      <c r="DCR956" s="213"/>
      <c r="DCS956" s="213"/>
      <c r="DCT956" s="213"/>
      <c r="DCU956" s="213"/>
      <c r="DCV956" s="213"/>
      <c r="DCW956" s="213"/>
      <c r="DCX956" s="213"/>
      <c r="DCY956" s="213"/>
      <c r="DCZ956" s="213"/>
      <c r="DDA956" s="213"/>
      <c r="DDB956" s="213"/>
      <c r="DDC956" s="213"/>
      <c r="DDD956" s="213"/>
      <c r="DDE956" s="213"/>
      <c r="DDF956" s="213"/>
      <c r="DDG956" s="213"/>
      <c r="DDH956" s="213"/>
      <c r="DDI956" s="213"/>
      <c r="DDJ956" s="213"/>
      <c r="DDK956" s="213"/>
      <c r="DDL956" s="213"/>
      <c r="DDM956" s="213"/>
      <c r="DDN956" s="213"/>
      <c r="DDO956" s="213"/>
      <c r="DDP956" s="213"/>
      <c r="DDQ956" s="213"/>
      <c r="DDR956" s="213"/>
      <c r="DDS956" s="213"/>
      <c r="DDT956" s="213"/>
      <c r="DDU956" s="213"/>
      <c r="DDV956" s="213"/>
      <c r="DDW956" s="213"/>
      <c r="DDX956" s="213"/>
      <c r="DDY956" s="213"/>
      <c r="DDZ956" s="213"/>
      <c r="DEA956" s="213"/>
      <c r="DEB956" s="213"/>
      <c r="DEC956" s="213"/>
      <c r="DED956" s="213"/>
      <c r="DEE956" s="213"/>
      <c r="DEF956" s="213"/>
      <c r="DEG956" s="213"/>
      <c r="DEH956" s="213"/>
      <c r="DEI956" s="213"/>
      <c r="DEJ956" s="213"/>
      <c r="DEK956" s="213"/>
      <c r="DEL956" s="213"/>
      <c r="DEM956" s="213"/>
      <c r="DEN956" s="213"/>
      <c r="DEO956" s="213"/>
      <c r="DEP956" s="213"/>
      <c r="DEQ956" s="213"/>
      <c r="DER956" s="213"/>
      <c r="DES956" s="213"/>
      <c r="DET956" s="213"/>
      <c r="DEU956" s="213"/>
      <c r="DEV956" s="213"/>
      <c r="DEW956" s="213"/>
      <c r="DEX956" s="213"/>
      <c r="DEY956" s="213"/>
      <c r="DEZ956" s="213"/>
      <c r="DFA956" s="213"/>
      <c r="DFB956" s="213"/>
      <c r="DFC956" s="213"/>
      <c r="DFD956" s="213"/>
      <c r="DFE956" s="213"/>
      <c r="DFF956" s="213"/>
      <c r="DFG956" s="213"/>
      <c r="DFH956" s="213"/>
      <c r="DFI956" s="213"/>
      <c r="DFJ956" s="213"/>
      <c r="DFK956" s="213"/>
      <c r="DFL956" s="213"/>
      <c r="DFM956" s="213"/>
      <c r="DFN956" s="213"/>
      <c r="DFO956" s="213"/>
      <c r="DFP956" s="213"/>
      <c r="DFQ956" s="213"/>
      <c r="DFR956" s="213"/>
      <c r="DFS956" s="213"/>
      <c r="DFT956" s="213"/>
      <c r="DFU956" s="213"/>
      <c r="DFV956" s="213"/>
      <c r="DFW956" s="213"/>
      <c r="DFX956" s="213"/>
      <c r="DFY956" s="213"/>
      <c r="DFZ956" s="213"/>
      <c r="DGA956" s="213"/>
      <c r="DGB956" s="213"/>
      <c r="DGC956" s="213"/>
      <c r="DGD956" s="213"/>
      <c r="DGE956" s="213"/>
      <c r="DGF956" s="213"/>
      <c r="DGG956" s="213"/>
      <c r="DGH956" s="213"/>
      <c r="DGI956" s="213"/>
      <c r="DGJ956" s="213"/>
      <c r="DGK956" s="213"/>
      <c r="DGL956" s="213"/>
      <c r="DGM956" s="213"/>
      <c r="DGN956" s="213"/>
      <c r="DGO956" s="213"/>
      <c r="DGP956" s="213"/>
      <c r="DGQ956" s="213"/>
      <c r="DGR956" s="213"/>
      <c r="DGS956" s="213"/>
      <c r="DGT956" s="213"/>
      <c r="DGU956" s="213"/>
      <c r="DGV956" s="213"/>
      <c r="DGW956" s="213"/>
      <c r="DGX956" s="213"/>
      <c r="DGY956" s="213"/>
      <c r="DGZ956" s="213"/>
      <c r="DHA956" s="213"/>
      <c r="DHB956" s="213"/>
      <c r="DHC956" s="213"/>
      <c r="DHD956" s="213"/>
      <c r="DHE956" s="213"/>
      <c r="DHF956" s="213"/>
      <c r="DHG956" s="213"/>
      <c r="DHH956" s="213"/>
      <c r="DHI956" s="213"/>
      <c r="DHJ956" s="213"/>
      <c r="DHK956" s="213"/>
      <c r="DHL956" s="213"/>
      <c r="DHM956" s="213"/>
      <c r="DHN956" s="213"/>
      <c r="DHO956" s="213"/>
      <c r="DHP956" s="213"/>
      <c r="DHQ956" s="213"/>
      <c r="DHR956" s="213"/>
      <c r="DHS956" s="213"/>
      <c r="DHT956" s="213"/>
      <c r="DHU956" s="213"/>
      <c r="DHV956" s="213"/>
      <c r="DHW956" s="213"/>
      <c r="DHX956" s="213"/>
      <c r="DHY956" s="213"/>
      <c r="DHZ956" s="213"/>
      <c r="DIA956" s="213"/>
      <c r="DIB956" s="213"/>
      <c r="DIC956" s="213"/>
      <c r="DID956" s="213"/>
      <c r="DIE956" s="213"/>
      <c r="DIF956" s="213"/>
      <c r="DIG956" s="213"/>
      <c r="DIH956" s="213"/>
      <c r="DII956" s="213"/>
      <c r="DIJ956" s="213"/>
      <c r="DIK956" s="213"/>
      <c r="DIL956" s="213"/>
      <c r="DIM956" s="213"/>
      <c r="DIN956" s="213"/>
      <c r="DIO956" s="213"/>
      <c r="DIP956" s="213"/>
      <c r="DIQ956" s="213"/>
      <c r="DIR956" s="213"/>
      <c r="DIS956" s="213"/>
      <c r="DIT956" s="213"/>
      <c r="DIU956" s="213"/>
      <c r="DIV956" s="213"/>
      <c r="DIW956" s="213"/>
      <c r="DIX956" s="213"/>
      <c r="DIY956" s="213"/>
      <c r="DIZ956" s="213"/>
      <c r="DJA956" s="213"/>
      <c r="DJB956" s="213"/>
      <c r="DJC956" s="213"/>
      <c r="DJD956" s="213"/>
      <c r="DJE956" s="213"/>
      <c r="DJF956" s="213"/>
      <c r="DJG956" s="213"/>
      <c r="DJH956" s="213"/>
      <c r="DJI956" s="213"/>
      <c r="DJJ956" s="213"/>
      <c r="DJK956" s="213"/>
      <c r="DJL956" s="213"/>
      <c r="DJM956" s="213"/>
      <c r="DJN956" s="213"/>
      <c r="DJO956" s="213"/>
      <c r="DJP956" s="213"/>
      <c r="DJQ956" s="213"/>
      <c r="DJR956" s="213"/>
      <c r="DJS956" s="213"/>
      <c r="DJT956" s="213"/>
      <c r="DJU956" s="213"/>
      <c r="DJV956" s="213"/>
      <c r="DJW956" s="213"/>
      <c r="DJX956" s="213"/>
      <c r="DJY956" s="213"/>
      <c r="DJZ956" s="213"/>
      <c r="DKA956" s="213"/>
      <c r="DKB956" s="213"/>
      <c r="DKC956" s="213"/>
      <c r="DKD956" s="213"/>
      <c r="DKE956" s="213"/>
      <c r="DKF956" s="213"/>
      <c r="DKG956" s="213"/>
      <c r="DKH956" s="213"/>
      <c r="DKI956" s="213"/>
      <c r="DKJ956" s="213"/>
      <c r="DKK956" s="213"/>
      <c r="DKL956" s="213"/>
      <c r="DKM956" s="213"/>
      <c r="DKN956" s="213"/>
      <c r="DKO956" s="213"/>
      <c r="DKP956" s="213"/>
      <c r="DKQ956" s="213"/>
      <c r="DKR956" s="213"/>
      <c r="DKS956" s="213"/>
      <c r="DKT956" s="213"/>
      <c r="DKU956" s="213"/>
      <c r="DKV956" s="213"/>
      <c r="DKW956" s="213"/>
      <c r="DKX956" s="213"/>
      <c r="DKY956" s="213"/>
      <c r="DKZ956" s="213"/>
      <c r="DLA956" s="213"/>
      <c r="DLB956" s="213"/>
      <c r="DLC956" s="213"/>
      <c r="DLD956" s="213"/>
      <c r="DLE956" s="213"/>
      <c r="DLF956" s="213"/>
      <c r="DLG956" s="213"/>
      <c r="DLH956" s="213"/>
      <c r="DLI956" s="213"/>
      <c r="DLJ956" s="213"/>
      <c r="DLK956" s="213"/>
      <c r="DLL956" s="213"/>
      <c r="DLM956" s="213"/>
      <c r="DLN956" s="213"/>
      <c r="DLO956" s="213"/>
      <c r="DLP956" s="213"/>
      <c r="DLQ956" s="213"/>
      <c r="DLR956" s="213"/>
      <c r="DLS956" s="213"/>
      <c r="DLT956" s="213"/>
      <c r="DLU956" s="213"/>
      <c r="DLV956" s="213"/>
      <c r="DLW956" s="213"/>
      <c r="DLX956" s="213"/>
      <c r="DLY956" s="213"/>
      <c r="DLZ956" s="213"/>
      <c r="DMA956" s="213"/>
      <c r="DMB956" s="213"/>
      <c r="DMC956" s="213"/>
      <c r="DMD956" s="213"/>
      <c r="DME956" s="213"/>
      <c r="DMF956" s="213"/>
      <c r="DMG956" s="213"/>
      <c r="DMH956" s="213"/>
      <c r="DMI956" s="213"/>
      <c r="DMJ956" s="213"/>
      <c r="DMK956" s="213"/>
      <c r="DML956" s="213"/>
      <c r="DMM956" s="213"/>
      <c r="DMN956" s="213"/>
      <c r="DMO956" s="213"/>
      <c r="DMP956" s="213"/>
      <c r="DMQ956" s="213"/>
      <c r="DMR956" s="213"/>
      <c r="DMS956" s="213"/>
      <c r="DMT956" s="213"/>
      <c r="DMU956" s="213"/>
      <c r="DMV956" s="213"/>
      <c r="DMW956" s="213"/>
      <c r="DMX956" s="213"/>
      <c r="DMY956" s="213"/>
      <c r="DMZ956" s="213"/>
      <c r="DNA956" s="213"/>
      <c r="DNB956" s="213"/>
      <c r="DNC956" s="213"/>
      <c r="DND956" s="213"/>
      <c r="DNE956" s="213"/>
      <c r="DNF956" s="213"/>
      <c r="DNG956" s="213"/>
      <c r="DNH956" s="213"/>
      <c r="DNI956" s="213"/>
      <c r="DNJ956" s="213"/>
      <c r="DNK956" s="213"/>
      <c r="DNL956" s="213"/>
      <c r="DNM956" s="213"/>
      <c r="DNN956" s="213"/>
      <c r="DNO956" s="213"/>
      <c r="DNP956" s="213"/>
      <c r="DNQ956" s="213"/>
      <c r="DNR956" s="213"/>
      <c r="DNS956" s="213"/>
      <c r="DNT956" s="213"/>
      <c r="DNU956" s="213"/>
      <c r="DNV956" s="213"/>
      <c r="DNW956" s="213"/>
      <c r="DNX956" s="213"/>
      <c r="DNY956" s="213"/>
      <c r="DNZ956" s="213"/>
      <c r="DOA956" s="213"/>
      <c r="DOB956" s="213"/>
      <c r="DOC956" s="213"/>
      <c r="DOD956" s="213"/>
      <c r="DOE956" s="213"/>
      <c r="DOF956" s="213"/>
      <c r="DOG956" s="213"/>
      <c r="DOH956" s="213"/>
      <c r="DOI956" s="213"/>
      <c r="DOJ956" s="213"/>
      <c r="DOK956" s="213"/>
      <c r="DOL956" s="213"/>
      <c r="DOM956" s="213"/>
      <c r="DON956" s="213"/>
      <c r="DOO956" s="213"/>
      <c r="DOP956" s="213"/>
      <c r="DOQ956" s="213"/>
      <c r="DOR956" s="213"/>
      <c r="DOS956" s="213"/>
      <c r="DOT956" s="213"/>
      <c r="DOU956" s="213"/>
      <c r="DOV956" s="213"/>
      <c r="DOW956" s="213"/>
      <c r="DOX956" s="213"/>
      <c r="DOY956" s="213"/>
      <c r="DOZ956" s="213"/>
      <c r="DPA956" s="213"/>
      <c r="DPB956" s="213"/>
      <c r="DPC956" s="213"/>
      <c r="DPD956" s="213"/>
      <c r="DPE956" s="213"/>
      <c r="DPF956" s="213"/>
      <c r="DPG956" s="213"/>
      <c r="DPH956" s="213"/>
      <c r="DPI956" s="213"/>
      <c r="DPJ956" s="213"/>
      <c r="DPK956" s="213"/>
      <c r="DPL956" s="213"/>
      <c r="DPM956" s="213"/>
      <c r="DPN956" s="213"/>
      <c r="DPO956" s="213"/>
      <c r="DPP956" s="213"/>
      <c r="DPQ956" s="213"/>
      <c r="DPR956" s="213"/>
      <c r="DPS956" s="213"/>
      <c r="DPT956" s="213"/>
      <c r="DPU956" s="213"/>
      <c r="DPV956" s="213"/>
      <c r="DPW956" s="213"/>
      <c r="DPX956" s="213"/>
      <c r="DPY956" s="213"/>
      <c r="DPZ956" s="213"/>
      <c r="DQA956" s="213"/>
      <c r="DQB956" s="213"/>
      <c r="DQC956" s="213"/>
      <c r="DQD956" s="213"/>
      <c r="DQE956" s="213"/>
      <c r="DQF956" s="213"/>
      <c r="DQG956" s="213"/>
      <c r="DQH956" s="213"/>
      <c r="DQI956" s="213"/>
      <c r="DQJ956" s="213"/>
      <c r="DQK956" s="213"/>
      <c r="DQL956" s="213"/>
      <c r="DQM956" s="213"/>
      <c r="DQN956" s="213"/>
      <c r="DQO956" s="213"/>
      <c r="DQP956" s="213"/>
      <c r="DQQ956" s="213"/>
      <c r="DQR956" s="213"/>
      <c r="DQS956" s="213"/>
      <c r="DQT956" s="213"/>
      <c r="DQU956" s="213"/>
      <c r="DQV956" s="213"/>
      <c r="DQW956" s="213"/>
      <c r="DQX956" s="213"/>
      <c r="DQY956" s="213"/>
      <c r="DQZ956" s="213"/>
      <c r="DRA956" s="213"/>
      <c r="DRB956" s="213"/>
      <c r="DRC956" s="213"/>
      <c r="DRD956" s="213"/>
      <c r="DRE956" s="213"/>
      <c r="DRF956" s="213"/>
      <c r="DRG956" s="213"/>
      <c r="DRH956" s="213"/>
      <c r="DRI956" s="213"/>
      <c r="DRJ956" s="213"/>
      <c r="DRK956" s="213"/>
      <c r="DRL956" s="213"/>
      <c r="DRM956" s="213"/>
      <c r="DRN956" s="213"/>
      <c r="DRO956" s="213"/>
      <c r="DRP956" s="213"/>
      <c r="DRQ956" s="213"/>
      <c r="DRR956" s="213"/>
      <c r="DRS956" s="213"/>
      <c r="DRT956" s="213"/>
      <c r="DRU956" s="213"/>
      <c r="DRV956" s="213"/>
      <c r="DRW956" s="213"/>
      <c r="DRX956" s="213"/>
      <c r="DRY956" s="213"/>
      <c r="DRZ956" s="213"/>
      <c r="DSA956" s="213"/>
      <c r="DSB956" s="213"/>
      <c r="DSC956" s="213"/>
      <c r="DSD956" s="213"/>
      <c r="DSE956" s="213"/>
      <c r="DSF956" s="213"/>
      <c r="DSG956" s="213"/>
      <c r="DSH956" s="213"/>
      <c r="DSI956" s="213"/>
      <c r="DSJ956" s="213"/>
      <c r="DSK956" s="213"/>
      <c r="DSL956" s="213"/>
      <c r="DSM956" s="213"/>
      <c r="DSN956" s="213"/>
      <c r="DSO956" s="213"/>
      <c r="DSP956" s="213"/>
      <c r="DSQ956" s="213"/>
      <c r="DSR956" s="213"/>
      <c r="DSS956" s="213"/>
      <c r="DST956" s="213"/>
      <c r="DSU956" s="213"/>
      <c r="DSV956" s="213"/>
      <c r="DSW956" s="213"/>
      <c r="DSX956" s="213"/>
      <c r="DSY956" s="213"/>
      <c r="DSZ956" s="213"/>
      <c r="DTA956" s="213"/>
      <c r="DTB956" s="213"/>
      <c r="DTC956" s="213"/>
      <c r="DTD956" s="213"/>
      <c r="DTE956" s="213"/>
      <c r="DTF956" s="213"/>
      <c r="DTG956" s="213"/>
      <c r="DTH956" s="213"/>
      <c r="DTI956" s="213"/>
      <c r="DTJ956" s="213"/>
      <c r="DTK956" s="213"/>
      <c r="DTL956" s="213"/>
      <c r="DTM956" s="213"/>
      <c r="DTN956" s="213"/>
      <c r="DTO956" s="213"/>
      <c r="DTP956" s="213"/>
      <c r="DTQ956" s="213"/>
      <c r="DTR956" s="213"/>
      <c r="DTS956" s="213"/>
      <c r="DTT956" s="213"/>
      <c r="DTU956" s="213"/>
      <c r="DTV956" s="213"/>
      <c r="DTW956" s="213"/>
      <c r="DTX956" s="213"/>
      <c r="DTY956" s="213"/>
      <c r="DTZ956" s="213"/>
      <c r="DUA956" s="213"/>
      <c r="DUB956" s="213"/>
      <c r="DUC956" s="213"/>
      <c r="DUD956" s="213"/>
      <c r="DUE956" s="213"/>
      <c r="DUF956" s="213"/>
      <c r="DUG956" s="213"/>
      <c r="DUH956" s="213"/>
      <c r="DUI956" s="213"/>
      <c r="DUJ956" s="213"/>
      <c r="DUK956" s="213"/>
      <c r="DUL956" s="213"/>
      <c r="DUM956" s="213"/>
      <c r="DUN956" s="213"/>
      <c r="DUO956" s="213"/>
      <c r="DUP956" s="213"/>
      <c r="DUQ956" s="213"/>
      <c r="DUR956" s="213"/>
      <c r="DUS956" s="213"/>
      <c r="DUT956" s="213"/>
      <c r="DUU956" s="213"/>
      <c r="DUV956" s="213"/>
      <c r="DUW956" s="213"/>
      <c r="DUX956" s="213"/>
      <c r="DUY956" s="213"/>
      <c r="DUZ956" s="213"/>
      <c r="DVA956" s="213"/>
      <c r="DVB956" s="213"/>
      <c r="DVC956" s="213"/>
      <c r="DVD956" s="213"/>
      <c r="DVE956" s="213"/>
      <c r="DVF956" s="213"/>
      <c r="DVG956" s="213"/>
      <c r="DVH956" s="213"/>
      <c r="DVI956" s="213"/>
      <c r="DVJ956" s="213"/>
      <c r="DVK956" s="213"/>
      <c r="DVL956" s="213"/>
      <c r="DVM956" s="213"/>
      <c r="DVN956" s="213"/>
      <c r="DVO956" s="213"/>
      <c r="DVP956" s="213"/>
      <c r="DVQ956" s="213"/>
      <c r="DVR956" s="213"/>
      <c r="DVS956" s="213"/>
      <c r="DVT956" s="213"/>
      <c r="DVU956" s="213"/>
      <c r="DVV956" s="213"/>
      <c r="DVW956" s="213"/>
      <c r="DVX956" s="213"/>
      <c r="DVY956" s="213"/>
      <c r="DVZ956" s="213"/>
      <c r="DWA956" s="213"/>
      <c r="DWB956" s="213"/>
      <c r="DWC956" s="213"/>
      <c r="DWD956" s="213"/>
      <c r="DWE956" s="213"/>
      <c r="DWF956" s="213"/>
      <c r="DWG956" s="213"/>
      <c r="DWH956" s="213"/>
      <c r="DWI956" s="213"/>
      <c r="DWJ956" s="213"/>
      <c r="DWK956" s="213"/>
      <c r="DWL956" s="213"/>
      <c r="DWM956" s="213"/>
      <c r="DWN956" s="213"/>
      <c r="DWO956" s="213"/>
      <c r="DWP956" s="213"/>
      <c r="DWQ956" s="213"/>
      <c r="DWR956" s="213"/>
      <c r="DWS956" s="213"/>
      <c r="DWT956" s="213"/>
      <c r="DWU956" s="213"/>
      <c r="DWV956" s="213"/>
      <c r="DWW956" s="213"/>
      <c r="DWX956" s="213"/>
      <c r="DWY956" s="213"/>
      <c r="DWZ956" s="213"/>
      <c r="DXA956" s="213"/>
      <c r="DXB956" s="213"/>
      <c r="DXC956" s="213"/>
      <c r="DXD956" s="213"/>
      <c r="DXE956" s="213"/>
      <c r="DXF956" s="213"/>
      <c r="DXG956" s="213"/>
      <c r="DXH956" s="213"/>
      <c r="DXI956" s="213"/>
      <c r="DXJ956" s="213"/>
      <c r="DXK956" s="213"/>
      <c r="DXL956" s="213"/>
      <c r="DXM956" s="213"/>
      <c r="DXN956" s="213"/>
      <c r="DXO956" s="213"/>
      <c r="DXP956" s="213"/>
      <c r="DXQ956" s="213"/>
      <c r="DXR956" s="213"/>
      <c r="DXS956" s="213"/>
      <c r="DXT956" s="213"/>
      <c r="DXU956" s="213"/>
      <c r="DXV956" s="213"/>
      <c r="DXW956" s="213"/>
      <c r="DXX956" s="213"/>
      <c r="DXY956" s="213"/>
      <c r="DXZ956" s="213"/>
      <c r="DYA956" s="213"/>
      <c r="DYB956" s="213"/>
      <c r="DYC956" s="213"/>
      <c r="DYD956" s="213"/>
      <c r="DYE956" s="213"/>
      <c r="DYF956" s="213"/>
      <c r="DYG956" s="213"/>
      <c r="DYH956" s="213"/>
      <c r="DYI956" s="213"/>
      <c r="DYJ956" s="213"/>
      <c r="DYK956" s="213"/>
      <c r="DYL956" s="213"/>
      <c r="DYM956" s="213"/>
      <c r="DYN956" s="213"/>
      <c r="DYO956" s="213"/>
      <c r="DYP956" s="213"/>
      <c r="DYQ956" s="213"/>
      <c r="DYR956" s="213"/>
      <c r="DYS956" s="213"/>
      <c r="DYT956" s="213"/>
      <c r="DYU956" s="213"/>
      <c r="DYV956" s="213"/>
      <c r="DYW956" s="213"/>
      <c r="DYX956" s="213"/>
      <c r="DYY956" s="213"/>
      <c r="DYZ956" s="213"/>
      <c r="DZA956" s="213"/>
      <c r="DZB956" s="213"/>
      <c r="DZC956" s="213"/>
      <c r="DZD956" s="213"/>
      <c r="DZE956" s="213"/>
      <c r="DZF956" s="213"/>
      <c r="DZG956" s="213"/>
      <c r="DZH956" s="213"/>
      <c r="DZI956" s="213"/>
      <c r="DZJ956" s="213"/>
      <c r="DZK956" s="213"/>
      <c r="DZL956" s="213"/>
      <c r="DZM956" s="213"/>
      <c r="DZN956" s="213"/>
      <c r="DZO956" s="213"/>
      <c r="DZP956" s="213"/>
      <c r="DZQ956" s="213"/>
      <c r="DZR956" s="213"/>
      <c r="DZS956" s="213"/>
      <c r="DZT956" s="213"/>
      <c r="DZU956" s="213"/>
      <c r="DZV956" s="213"/>
      <c r="DZW956" s="213"/>
      <c r="DZX956" s="213"/>
      <c r="DZY956" s="213"/>
      <c r="DZZ956" s="213"/>
      <c r="EAA956" s="213"/>
      <c r="EAB956" s="213"/>
      <c r="EAC956" s="213"/>
      <c r="EAD956" s="213"/>
      <c r="EAE956" s="213"/>
      <c r="EAF956" s="213"/>
      <c r="EAG956" s="213"/>
      <c r="EAH956" s="213"/>
      <c r="EAI956" s="213"/>
      <c r="EAJ956" s="213"/>
      <c r="EAK956" s="213"/>
      <c r="EAL956" s="213"/>
      <c r="EAM956" s="213"/>
      <c r="EAN956" s="213"/>
      <c r="EAO956" s="213"/>
      <c r="EAP956" s="213"/>
      <c r="EAQ956" s="213"/>
      <c r="EAR956" s="213"/>
      <c r="EAS956" s="213"/>
      <c r="EAT956" s="213"/>
      <c r="EAU956" s="213"/>
      <c r="EAV956" s="213"/>
      <c r="EAW956" s="213"/>
      <c r="EAX956" s="213"/>
      <c r="EAY956" s="213"/>
      <c r="EAZ956" s="213"/>
      <c r="EBA956" s="213"/>
      <c r="EBB956" s="213"/>
      <c r="EBC956" s="213"/>
      <c r="EBD956" s="213"/>
      <c r="EBE956" s="213"/>
      <c r="EBF956" s="213"/>
      <c r="EBG956" s="213"/>
      <c r="EBH956" s="213"/>
      <c r="EBI956" s="213"/>
      <c r="EBJ956" s="213"/>
      <c r="EBK956" s="213"/>
      <c r="EBL956" s="213"/>
      <c r="EBM956" s="213"/>
      <c r="EBN956" s="213"/>
      <c r="EBO956" s="213"/>
      <c r="EBP956" s="213"/>
      <c r="EBQ956" s="213"/>
      <c r="EBR956" s="213"/>
      <c r="EBS956" s="213"/>
      <c r="EBT956" s="213"/>
      <c r="EBU956" s="213"/>
      <c r="EBV956" s="213"/>
      <c r="EBW956" s="213"/>
      <c r="EBX956" s="213"/>
      <c r="EBY956" s="213"/>
      <c r="EBZ956" s="213"/>
      <c r="ECA956" s="213"/>
      <c r="ECB956" s="213"/>
      <c r="ECC956" s="213"/>
      <c r="ECD956" s="213"/>
      <c r="ECE956" s="213"/>
      <c r="ECF956" s="213"/>
      <c r="ECG956" s="213"/>
      <c r="ECH956" s="213"/>
      <c r="ECI956" s="213"/>
      <c r="ECJ956" s="213"/>
      <c r="ECK956" s="213"/>
      <c r="ECL956" s="213"/>
      <c r="ECM956" s="213"/>
      <c r="ECN956" s="213"/>
      <c r="ECO956" s="213"/>
      <c r="ECP956" s="213"/>
      <c r="ECQ956" s="213"/>
      <c r="ECR956" s="213"/>
      <c r="ECS956" s="213"/>
      <c r="ECT956" s="213"/>
      <c r="ECU956" s="213"/>
      <c r="ECV956" s="213"/>
      <c r="ECW956" s="213"/>
      <c r="ECX956" s="213"/>
      <c r="ECY956" s="213"/>
      <c r="ECZ956" s="213"/>
      <c r="EDA956" s="213"/>
      <c r="EDB956" s="213"/>
      <c r="EDC956" s="213"/>
      <c r="EDD956" s="213"/>
      <c r="EDE956" s="213"/>
      <c r="EDF956" s="213"/>
      <c r="EDG956" s="213"/>
      <c r="EDH956" s="213"/>
      <c r="EDI956" s="213"/>
      <c r="EDJ956" s="213"/>
      <c r="EDK956" s="213"/>
      <c r="EDL956" s="213"/>
      <c r="EDM956" s="213"/>
      <c r="EDN956" s="213"/>
      <c r="EDO956" s="213"/>
      <c r="EDP956" s="213"/>
      <c r="EDQ956" s="213"/>
      <c r="EDR956" s="213"/>
      <c r="EDS956" s="213"/>
      <c r="EDT956" s="213"/>
      <c r="EDU956" s="213"/>
      <c r="EDV956" s="213"/>
      <c r="EDW956" s="213"/>
      <c r="EDX956" s="213"/>
      <c r="EDY956" s="213"/>
      <c r="EDZ956" s="213"/>
      <c r="EEA956" s="213"/>
      <c r="EEB956" s="213"/>
      <c r="EEC956" s="213"/>
      <c r="EED956" s="213"/>
      <c r="EEE956" s="213"/>
      <c r="EEF956" s="213"/>
      <c r="EEG956" s="213"/>
      <c r="EEH956" s="213"/>
      <c r="EEI956" s="213"/>
      <c r="EEJ956" s="213"/>
      <c r="EEK956" s="213"/>
      <c r="EEL956" s="213"/>
      <c r="EEM956" s="213"/>
      <c r="EEN956" s="213"/>
      <c r="EEO956" s="213"/>
      <c r="EEP956" s="213"/>
      <c r="EEQ956" s="213"/>
      <c r="EER956" s="213"/>
      <c r="EES956" s="213"/>
      <c r="EET956" s="213"/>
      <c r="EEU956" s="213"/>
      <c r="EEV956" s="213"/>
      <c r="EEW956" s="213"/>
      <c r="EEX956" s="213"/>
      <c r="EEY956" s="213"/>
      <c r="EEZ956" s="213"/>
      <c r="EFA956" s="213"/>
      <c r="EFB956" s="213"/>
      <c r="EFC956" s="213"/>
      <c r="EFD956" s="213"/>
      <c r="EFE956" s="213"/>
      <c r="EFF956" s="213"/>
      <c r="EFG956" s="213"/>
      <c r="EFH956" s="213"/>
      <c r="EFI956" s="213"/>
      <c r="EFJ956" s="213"/>
      <c r="EFK956" s="213"/>
      <c r="EFL956" s="213"/>
      <c r="EFM956" s="213"/>
      <c r="EFN956" s="213"/>
      <c r="EFO956" s="213"/>
      <c r="EFP956" s="213"/>
      <c r="EFQ956" s="213"/>
      <c r="EFR956" s="213"/>
      <c r="EFS956" s="213"/>
      <c r="EFT956" s="213"/>
      <c r="EFU956" s="213"/>
      <c r="EFV956" s="213"/>
      <c r="EFW956" s="213"/>
      <c r="EFX956" s="213"/>
      <c r="EFY956" s="213"/>
      <c r="EFZ956" s="213"/>
      <c r="EGA956" s="213"/>
      <c r="EGB956" s="213"/>
      <c r="EGC956" s="213"/>
      <c r="EGD956" s="213"/>
      <c r="EGE956" s="213"/>
      <c r="EGF956" s="213"/>
      <c r="EGG956" s="213"/>
      <c r="EGH956" s="213"/>
      <c r="EGI956" s="213"/>
      <c r="EGJ956" s="213"/>
      <c r="EGK956" s="213"/>
      <c r="EGL956" s="213"/>
      <c r="EGM956" s="213"/>
      <c r="EGN956" s="213"/>
      <c r="EGO956" s="213"/>
      <c r="EGP956" s="213"/>
      <c r="EGQ956" s="213"/>
      <c r="EGR956" s="213"/>
      <c r="EGS956" s="213"/>
      <c r="EGT956" s="213"/>
      <c r="EGU956" s="213"/>
      <c r="EGV956" s="213"/>
      <c r="EGW956" s="213"/>
      <c r="EGX956" s="213"/>
      <c r="EGY956" s="213"/>
      <c r="EGZ956" s="213"/>
      <c r="EHA956" s="213"/>
      <c r="EHB956" s="213"/>
      <c r="EHC956" s="213"/>
      <c r="EHD956" s="213"/>
      <c r="EHE956" s="213"/>
      <c r="EHF956" s="213"/>
      <c r="EHG956" s="213"/>
      <c r="EHH956" s="213"/>
      <c r="EHI956" s="213"/>
      <c r="EHJ956" s="213"/>
      <c r="EHK956" s="213"/>
      <c r="EHL956" s="213"/>
      <c r="EHM956" s="213"/>
      <c r="EHN956" s="213"/>
      <c r="EHO956" s="213"/>
      <c r="EHP956" s="213"/>
      <c r="EHQ956" s="213"/>
      <c r="EHR956" s="213"/>
      <c r="EHS956" s="213"/>
      <c r="EHT956" s="213"/>
      <c r="EHU956" s="213"/>
      <c r="EHV956" s="213"/>
      <c r="EHW956" s="213"/>
      <c r="EHX956" s="213"/>
      <c r="EHY956" s="213"/>
      <c r="EHZ956" s="213"/>
      <c r="EIA956" s="213"/>
      <c r="EIB956" s="213"/>
      <c r="EIC956" s="213"/>
      <c r="EID956" s="213"/>
      <c r="EIE956" s="213"/>
      <c r="EIF956" s="213"/>
      <c r="EIG956" s="213"/>
      <c r="EIH956" s="213"/>
      <c r="EII956" s="213"/>
      <c r="EIJ956" s="213"/>
      <c r="EIK956" s="213"/>
      <c r="EIL956" s="213"/>
      <c r="EIM956" s="213"/>
      <c r="EIN956" s="213"/>
      <c r="EIO956" s="213"/>
      <c r="EIP956" s="213"/>
      <c r="EIQ956" s="213"/>
      <c r="EIR956" s="213"/>
      <c r="EIS956" s="213"/>
      <c r="EIT956" s="213"/>
      <c r="EIU956" s="213"/>
      <c r="EIV956" s="213"/>
      <c r="EIW956" s="213"/>
      <c r="EIX956" s="213"/>
      <c r="EIY956" s="213"/>
      <c r="EIZ956" s="213"/>
      <c r="EJA956" s="213"/>
      <c r="EJB956" s="213"/>
      <c r="EJC956" s="213"/>
      <c r="EJD956" s="213"/>
      <c r="EJE956" s="213"/>
      <c r="EJF956" s="213"/>
      <c r="EJG956" s="213"/>
      <c r="EJH956" s="213"/>
      <c r="EJI956" s="213"/>
      <c r="EJJ956" s="213"/>
      <c r="EJK956" s="213"/>
      <c r="EJL956" s="213"/>
      <c r="EJM956" s="213"/>
      <c r="EJN956" s="213"/>
      <c r="EJO956" s="213"/>
      <c r="EJP956" s="213"/>
      <c r="EJQ956" s="213"/>
      <c r="EJR956" s="213"/>
      <c r="EJS956" s="213"/>
      <c r="EJT956" s="213"/>
      <c r="EJU956" s="213"/>
      <c r="EJV956" s="213"/>
      <c r="EJW956" s="213"/>
      <c r="EJX956" s="213"/>
      <c r="EJY956" s="213"/>
      <c r="EJZ956" s="213"/>
      <c r="EKA956" s="213"/>
      <c r="EKB956" s="213"/>
      <c r="EKC956" s="213"/>
      <c r="EKD956" s="213"/>
      <c r="EKE956" s="213"/>
      <c r="EKF956" s="213"/>
      <c r="EKG956" s="213"/>
      <c r="EKH956" s="213"/>
      <c r="EKI956" s="213"/>
      <c r="EKJ956" s="213"/>
      <c r="EKK956" s="213"/>
      <c r="EKL956" s="213"/>
      <c r="EKM956" s="213"/>
      <c r="EKN956" s="213"/>
      <c r="EKO956" s="213"/>
      <c r="EKP956" s="213"/>
      <c r="EKQ956" s="213"/>
      <c r="EKR956" s="213"/>
      <c r="EKS956" s="213"/>
      <c r="EKT956" s="213"/>
      <c r="EKU956" s="213"/>
      <c r="EKV956" s="213"/>
      <c r="EKW956" s="213"/>
      <c r="EKX956" s="213"/>
      <c r="EKY956" s="213"/>
      <c r="EKZ956" s="213"/>
      <c r="ELA956" s="213"/>
      <c r="ELB956" s="213"/>
      <c r="ELC956" s="213"/>
      <c r="ELD956" s="213"/>
      <c r="ELE956" s="213"/>
      <c r="ELF956" s="213"/>
      <c r="ELG956" s="213"/>
      <c r="ELH956" s="213"/>
      <c r="ELI956" s="213"/>
      <c r="ELJ956" s="213"/>
      <c r="ELK956" s="213"/>
      <c r="ELL956" s="213"/>
      <c r="ELM956" s="213"/>
      <c r="ELN956" s="213"/>
      <c r="ELO956" s="213"/>
      <c r="ELP956" s="213"/>
      <c r="ELQ956" s="213"/>
      <c r="ELR956" s="213"/>
      <c r="ELS956" s="213"/>
      <c r="ELT956" s="213"/>
      <c r="ELU956" s="213"/>
      <c r="ELV956" s="213"/>
      <c r="ELW956" s="213"/>
      <c r="ELX956" s="213"/>
      <c r="ELY956" s="213"/>
      <c r="ELZ956" s="213"/>
      <c r="EMA956" s="213"/>
      <c r="EMB956" s="213"/>
      <c r="EMC956" s="213"/>
      <c r="EMD956" s="213"/>
      <c r="EME956" s="213"/>
      <c r="EMF956" s="213"/>
      <c r="EMG956" s="213"/>
      <c r="EMH956" s="213"/>
      <c r="EMI956" s="213"/>
      <c r="EMJ956" s="213"/>
      <c r="EMK956" s="213"/>
      <c r="EML956" s="213"/>
      <c r="EMM956" s="213"/>
      <c r="EMN956" s="213"/>
      <c r="EMO956" s="213"/>
      <c r="EMP956" s="213"/>
      <c r="EMQ956" s="213"/>
      <c r="EMR956" s="213"/>
      <c r="EMS956" s="213"/>
      <c r="EMT956" s="213"/>
      <c r="EMU956" s="213"/>
      <c r="EMV956" s="213"/>
      <c r="EMW956" s="213"/>
      <c r="EMX956" s="213"/>
      <c r="EMY956" s="213"/>
      <c r="EMZ956" s="213"/>
      <c r="ENA956" s="213"/>
      <c r="ENB956" s="213"/>
      <c r="ENC956" s="213"/>
      <c r="END956" s="213"/>
      <c r="ENE956" s="213"/>
      <c r="ENF956" s="213"/>
      <c r="ENG956" s="213"/>
      <c r="ENH956" s="213"/>
      <c r="ENI956" s="213"/>
      <c r="ENJ956" s="213"/>
      <c r="ENK956" s="213"/>
      <c r="ENL956" s="213"/>
      <c r="ENM956" s="213"/>
      <c r="ENN956" s="213"/>
      <c r="ENO956" s="213"/>
      <c r="ENP956" s="213"/>
      <c r="ENQ956" s="213"/>
      <c r="ENR956" s="213"/>
      <c r="ENS956" s="213"/>
      <c r="ENT956" s="213"/>
      <c r="ENU956" s="213"/>
      <c r="ENV956" s="213"/>
      <c r="ENW956" s="213"/>
      <c r="ENX956" s="213"/>
      <c r="ENY956" s="213"/>
      <c r="ENZ956" s="213"/>
      <c r="EOA956" s="213"/>
      <c r="EOB956" s="213"/>
      <c r="EOC956" s="213"/>
      <c r="EOD956" s="213"/>
      <c r="EOE956" s="213"/>
      <c r="EOF956" s="213"/>
      <c r="EOG956" s="213"/>
      <c r="EOH956" s="213"/>
      <c r="EOI956" s="213"/>
      <c r="EOJ956" s="213"/>
      <c r="EOK956" s="213"/>
      <c r="EOL956" s="213"/>
      <c r="EOM956" s="213"/>
      <c r="EON956" s="213"/>
      <c r="EOO956" s="213"/>
      <c r="EOP956" s="213"/>
      <c r="EOQ956" s="213"/>
      <c r="EOR956" s="213"/>
      <c r="EOS956" s="213"/>
      <c r="EOT956" s="213"/>
      <c r="EOU956" s="213"/>
      <c r="EOV956" s="213"/>
      <c r="EOW956" s="213"/>
      <c r="EOX956" s="213"/>
      <c r="EOY956" s="213"/>
      <c r="EOZ956" s="213"/>
      <c r="EPA956" s="213"/>
      <c r="EPB956" s="213"/>
      <c r="EPC956" s="213"/>
      <c r="EPD956" s="213"/>
      <c r="EPE956" s="213"/>
      <c r="EPF956" s="213"/>
      <c r="EPG956" s="213"/>
      <c r="EPH956" s="213"/>
      <c r="EPI956" s="213"/>
      <c r="EPJ956" s="213"/>
      <c r="EPK956" s="213"/>
      <c r="EPL956" s="213"/>
      <c r="EPM956" s="213"/>
      <c r="EPN956" s="213"/>
      <c r="EPO956" s="213"/>
      <c r="EPP956" s="213"/>
      <c r="EPQ956" s="213"/>
      <c r="EPR956" s="213"/>
      <c r="EPS956" s="213"/>
      <c r="EPT956" s="213"/>
      <c r="EPU956" s="213"/>
      <c r="EPV956" s="213"/>
      <c r="EPW956" s="213"/>
      <c r="EPX956" s="213"/>
      <c r="EPY956" s="213"/>
      <c r="EPZ956" s="213"/>
      <c r="EQA956" s="213"/>
      <c r="EQB956" s="213"/>
      <c r="EQC956" s="213"/>
      <c r="EQD956" s="213"/>
      <c r="EQE956" s="213"/>
      <c r="EQF956" s="213"/>
      <c r="EQG956" s="213"/>
      <c r="EQH956" s="213"/>
      <c r="EQI956" s="213"/>
      <c r="EQJ956" s="213"/>
      <c r="EQK956" s="213"/>
      <c r="EQL956" s="213"/>
      <c r="EQM956" s="213"/>
      <c r="EQN956" s="213"/>
      <c r="EQO956" s="213"/>
      <c r="EQP956" s="213"/>
      <c r="EQQ956" s="213"/>
      <c r="EQR956" s="213"/>
      <c r="EQS956" s="213"/>
      <c r="EQT956" s="213"/>
      <c r="EQU956" s="213"/>
      <c r="EQV956" s="213"/>
      <c r="EQW956" s="213"/>
      <c r="EQX956" s="213"/>
      <c r="EQY956" s="213"/>
      <c r="EQZ956" s="213"/>
      <c r="ERA956" s="213"/>
      <c r="ERB956" s="213"/>
      <c r="ERC956" s="213"/>
      <c r="ERD956" s="213"/>
      <c r="ERE956" s="213"/>
      <c r="ERF956" s="213"/>
      <c r="ERG956" s="213"/>
      <c r="ERH956" s="213"/>
      <c r="ERI956" s="213"/>
      <c r="ERJ956" s="213"/>
      <c r="ERK956" s="213"/>
      <c r="ERL956" s="213"/>
      <c r="ERM956" s="213"/>
      <c r="ERN956" s="213"/>
      <c r="ERO956" s="213"/>
      <c r="ERP956" s="213"/>
      <c r="ERQ956" s="213"/>
      <c r="ERR956" s="213"/>
      <c r="ERS956" s="213"/>
      <c r="ERT956" s="213"/>
      <c r="ERU956" s="213"/>
      <c r="ERV956" s="213"/>
      <c r="ERW956" s="213"/>
      <c r="ERX956" s="213"/>
      <c r="ERY956" s="213"/>
      <c r="ERZ956" s="213"/>
      <c r="ESA956" s="213"/>
      <c r="ESB956" s="213"/>
      <c r="ESC956" s="213"/>
      <c r="ESD956" s="213"/>
      <c r="ESE956" s="213"/>
      <c r="ESF956" s="213"/>
      <c r="ESG956" s="213"/>
      <c r="ESH956" s="213"/>
      <c r="ESI956" s="213"/>
      <c r="ESJ956" s="213"/>
      <c r="ESK956" s="213"/>
      <c r="ESL956" s="213"/>
      <c r="ESM956" s="213"/>
      <c r="ESN956" s="213"/>
      <c r="ESO956" s="213"/>
      <c r="ESP956" s="213"/>
      <c r="ESQ956" s="213"/>
      <c r="ESR956" s="213"/>
      <c r="ESS956" s="213"/>
      <c r="EST956" s="213"/>
      <c r="ESU956" s="213"/>
      <c r="ESV956" s="213"/>
      <c r="ESW956" s="213"/>
      <c r="ESX956" s="213"/>
      <c r="ESY956" s="213"/>
      <c r="ESZ956" s="213"/>
      <c r="ETA956" s="213"/>
      <c r="ETB956" s="213"/>
      <c r="ETC956" s="213"/>
      <c r="ETD956" s="213"/>
      <c r="ETE956" s="213"/>
      <c r="ETF956" s="213"/>
      <c r="ETG956" s="213"/>
      <c r="ETH956" s="213"/>
      <c r="ETI956" s="213"/>
      <c r="ETJ956" s="213"/>
      <c r="ETK956" s="213"/>
      <c r="ETL956" s="213"/>
      <c r="ETM956" s="213"/>
      <c r="ETN956" s="213"/>
      <c r="ETO956" s="213"/>
      <c r="ETP956" s="213"/>
      <c r="ETQ956" s="213"/>
      <c r="ETR956" s="213"/>
      <c r="ETS956" s="213"/>
      <c r="ETT956" s="213"/>
      <c r="ETU956" s="213"/>
      <c r="ETV956" s="213"/>
      <c r="ETW956" s="213"/>
      <c r="ETX956" s="213"/>
      <c r="ETY956" s="213"/>
      <c r="ETZ956" s="213"/>
      <c r="EUA956" s="213"/>
      <c r="EUB956" s="213"/>
      <c r="EUC956" s="213"/>
      <c r="EUD956" s="213"/>
      <c r="EUE956" s="213"/>
      <c r="EUF956" s="213"/>
      <c r="EUG956" s="213"/>
      <c r="EUH956" s="213"/>
      <c r="EUI956" s="213"/>
      <c r="EUJ956" s="213"/>
      <c r="EUK956" s="213"/>
      <c r="EUL956" s="213"/>
      <c r="EUM956" s="213"/>
      <c r="EUN956" s="213"/>
      <c r="EUO956" s="213"/>
      <c r="EUP956" s="213"/>
      <c r="EUQ956" s="213"/>
      <c r="EUR956" s="213"/>
      <c r="EUS956" s="213"/>
      <c r="EUT956" s="213"/>
      <c r="EUU956" s="213"/>
      <c r="EUV956" s="213"/>
      <c r="EUW956" s="213"/>
      <c r="EUX956" s="213"/>
      <c r="EUY956" s="213"/>
      <c r="EUZ956" s="213"/>
      <c r="EVA956" s="213"/>
      <c r="EVB956" s="213"/>
      <c r="EVC956" s="213"/>
      <c r="EVD956" s="213"/>
      <c r="EVE956" s="213"/>
      <c r="EVF956" s="213"/>
      <c r="EVG956" s="213"/>
      <c r="EVH956" s="213"/>
      <c r="EVI956" s="213"/>
      <c r="EVJ956" s="213"/>
      <c r="EVK956" s="213"/>
      <c r="EVL956" s="213"/>
      <c r="EVM956" s="213"/>
      <c r="EVN956" s="213"/>
      <c r="EVO956" s="213"/>
      <c r="EVP956" s="213"/>
      <c r="EVQ956" s="213"/>
      <c r="EVR956" s="213"/>
      <c r="EVS956" s="213"/>
      <c r="EVT956" s="213"/>
      <c r="EVU956" s="213"/>
      <c r="EVV956" s="213"/>
      <c r="EVW956" s="213"/>
      <c r="EVX956" s="213"/>
      <c r="EVY956" s="213"/>
      <c r="EVZ956" s="213"/>
      <c r="EWA956" s="213"/>
      <c r="EWB956" s="213"/>
      <c r="EWC956" s="213"/>
      <c r="EWD956" s="213"/>
      <c r="EWE956" s="213"/>
      <c r="EWF956" s="213"/>
      <c r="EWG956" s="213"/>
      <c r="EWH956" s="213"/>
      <c r="EWI956" s="213"/>
      <c r="EWJ956" s="213"/>
      <c r="EWK956" s="213"/>
      <c r="EWL956" s="213"/>
      <c r="EWM956" s="213"/>
      <c r="EWN956" s="213"/>
      <c r="EWO956" s="213"/>
      <c r="EWP956" s="213"/>
      <c r="EWQ956" s="213"/>
      <c r="EWR956" s="213"/>
      <c r="EWS956" s="213"/>
      <c r="EWT956" s="213"/>
      <c r="EWU956" s="213"/>
      <c r="EWV956" s="213"/>
      <c r="EWW956" s="213"/>
      <c r="EWX956" s="213"/>
      <c r="EWY956" s="213"/>
      <c r="EWZ956" s="213"/>
      <c r="EXA956" s="213"/>
      <c r="EXB956" s="213"/>
      <c r="EXC956" s="213"/>
      <c r="EXD956" s="213"/>
      <c r="EXE956" s="213"/>
      <c r="EXF956" s="213"/>
      <c r="EXG956" s="213"/>
      <c r="EXH956" s="213"/>
      <c r="EXI956" s="213"/>
      <c r="EXJ956" s="213"/>
      <c r="EXK956" s="213"/>
      <c r="EXL956" s="213"/>
      <c r="EXM956" s="213"/>
      <c r="EXN956" s="213"/>
      <c r="EXO956" s="213"/>
      <c r="EXP956" s="213"/>
      <c r="EXQ956" s="213"/>
      <c r="EXR956" s="213"/>
      <c r="EXS956" s="213"/>
      <c r="EXT956" s="213"/>
      <c r="EXU956" s="213"/>
      <c r="EXV956" s="213"/>
      <c r="EXW956" s="213"/>
      <c r="EXX956" s="213"/>
      <c r="EXY956" s="213"/>
      <c r="EXZ956" s="213"/>
      <c r="EYA956" s="213"/>
      <c r="EYB956" s="213"/>
      <c r="EYC956" s="213"/>
      <c r="EYD956" s="213"/>
      <c r="EYE956" s="213"/>
      <c r="EYF956" s="213"/>
      <c r="EYG956" s="213"/>
      <c r="EYH956" s="213"/>
      <c r="EYI956" s="213"/>
      <c r="EYJ956" s="213"/>
      <c r="EYK956" s="213"/>
      <c r="EYL956" s="213"/>
      <c r="EYM956" s="213"/>
      <c r="EYN956" s="213"/>
      <c r="EYO956" s="213"/>
      <c r="EYP956" s="213"/>
      <c r="EYQ956" s="213"/>
      <c r="EYR956" s="213"/>
      <c r="EYS956" s="213"/>
      <c r="EYT956" s="213"/>
      <c r="EYU956" s="213"/>
      <c r="EYV956" s="213"/>
      <c r="EYW956" s="213"/>
      <c r="EYX956" s="213"/>
      <c r="EYY956" s="213"/>
      <c r="EYZ956" s="213"/>
      <c r="EZA956" s="213"/>
      <c r="EZB956" s="213"/>
      <c r="EZC956" s="213"/>
      <c r="EZD956" s="213"/>
      <c r="EZE956" s="213"/>
      <c r="EZF956" s="213"/>
      <c r="EZG956" s="213"/>
      <c r="EZH956" s="213"/>
      <c r="EZI956" s="213"/>
      <c r="EZJ956" s="213"/>
      <c r="EZK956" s="213"/>
      <c r="EZL956" s="213"/>
      <c r="EZM956" s="213"/>
      <c r="EZN956" s="213"/>
      <c r="EZO956" s="213"/>
      <c r="EZP956" s="213"/>
      <c r="EZQ956" s="213"/>
      <c r="EZR956" s="213"/>
      <c r="EZS956" s="213"/>
      <c r="EZT956" s="213"/>
      <c r="EZU956" s="213"/>
      <c r="EZV956" s="213"/>
      <c r="EZW956" s="213"/>
      <c r="EZX956" s="213"/>
      <c r="EZY956" s="213"/>
      <c r="EZZ956" s="213"/>
      <c r="FAA956" s="213"/>
      <c r="FAB956" s="213"/>
      <c r="FAC956" s="213"/>
      <c r="FAD956" s="213"/>
      <c r="FAE956" s="213"/>
      <c r="FAF956" s="213"/>
      <c r="FAG956" s="213"/>
      <c r="FAH956" s="213"/>
      <c r="FAI956" s="213"/>
      <c r="FAJ956" s="213"/>
      <c r="FAK956" s="213"/>
      <c r="FAL956" s="213"/>
      <c r="FAM956" s="213"/>
      <c r="FAN956" s="213"/>
      <c r="FAO956" s="213"/>
      <c r="FAP956" s="213"/>
      <c r="FAQ956" s="213"/>
      <c r="FAR956" s="213"/>
      <c r="FAS956" s="213"/>
      <c r="FAT956" s="213"/>
      <c r="FAU956" s="213"/>
      <c r="FAV956" s="213"/>
      <c r="FAW956" s="213"/>
      <c r="FAX956" s="213"/>
      <c r="FAY956" s="213"/>
      <c r="FAZ956" s="213"/>
      <c r="FBA956" s="213"/>
      <c r="FBB956" s="213"/>
      <c r="FBC956" s="213"/>
      <c r="FBD956" s="213"/>
      <c r="FBE956" s="213"/>
      <c r="FBF956" s="213"/>
      <c r="FBG956" s="213"/>
      <c r="FBH956" s="213"/>
      <c r="FBI956" s="213"/>
      <c r="FBJ956" s="213"/>
      <c r="FBK956" s="213"/>
      <c r="FBL956" s="213"/>
      <c r="FBM956" s="213"/>
      <c r="FBN956" s="213"/>
      <c r="FBO956" s="213"/>
      <c r="FBP956" s="213"/>
      <c r="FBQ956" s="213"/>
      <c r="FBR956" s="213"/>
      <c r="FBS956" s="213"/>
      <c r="FBT956" s="213"/>
      <c r="FBU956" s="213"/>
      <c r="FBV956" s="213"/>
      <c r="FBW956" s="213"/>
      <c r="FBX956" s="213"/>
      <c r="FBY956" s="213"/>
      <c r="FBZ956" s="213"/>
      <c r="FCA956" s="213"/>
      <c r="FCB956" s="213"/>
      <c r="FCC956" s="213"/>
      <c r="FCD956" s="213"/>
      <c r="FCE956" s="213"/>
      <c r="FCF956" s="213"/>
      <c r="FCG956" s="213"/>
      <c r="FCH956" s="213"/>
      <c r="FCI956" s="213"/>
      <c r="FCJ956" s="213"/>
      <c r="FCK956" s="213"/>
      <c r="FCL956" s="213"/>
      <c r="FCM956" s="213"/>
      <c r="FCN956" s="213"/>
      <c r="FCO956" s="213"/>
      <c r="FCP956" s="213"/>
      <c r="FCQ956" s="213"/>
      <c r="FCR956" s="213"/>
      <c r="FCS956" s="213"/>
      <c r="FCT956" s="213"/>
      <c r="FCU956" s="213"/>
      <c r="FCV956" s="213"/>
      <c r="FCW956" s="213"/>
      <c r="FCX956" s="213"/>
      <c r="FCY956" s="213"/>
      <c r="FCZ956" s="213"/>
      <c r="FDA956" s="213"/>
      <c r="FDB956" s="213"/>
      <c r="FDC956" s="213"/>
      <c r="FDD956" s="213"/>
      <c r="FDE956" s="213"/>
      <c r="FDF956" s="213"/>
      <c r="FDG956" s="213"/>
      <c r="FDH956" s="213"/>
      <c r="FDI956" s="213"/>
      <c r="FDJ956" s="213"/>
      <c r="FDK956" s="213"/>
      <c r="FDL956" s="213"/>
      <c r="FDM956" s="213"/>
      <c r="FDN956" s="213"/>
      <c r="FDO956" s="213"/>
      <c r="FDP956" s="213"/>
      <c r="FDQ956" s="213"/>
      <c r="FDR956" s="213"/>
      <c r="FDS956" s="213"/>
      <c r="FDT956" s="213"/>
      <c r="FDU956" s="213"/>
      <c r="FDV956" s="213"/>
      <c r="FDW956" s="213"/>
      <c r="FDX956" s="213"/>
      <c r="FDY956" s="213"/>
      <c r="FDZ956" s="213"/>
      <c r="FEA956" s="213"/>
      <c r="FEB956" s="213"/>
      <c r="FEC956" s="213"/>
      <c r="FED956" s="213"/>
      <c r="FEE956" s="213"/>
      <c r="FEF956" s="213"/>
      <c r="FEG956" s="213"/>
      <c r="FEH956" s="213"/>
      <c r="FEI956" s="213"/>
      <c r="FEJ956" s="213"/>
      <c r="FEK956" s="213"/>
      <c r="FEL956" s="213"/>
      <c r="FEM956" s="213"/>
      <c r="FEN956" s="213"/>
      <c r="FEO956" s="213"/>
      <c r="FEP956" s="213"/>
      <c r="FEQ956" s="213"/>
      <c r="FER956" s="213"/>
      <c r="FES956" s="213"/>
      <c r="FET956" s="213"/>
      <c r="FEU956" s="213"/>
      <c r="FEV956" s="213"/>
      <c r="FEW956" s="213"/>
      <c r="FEX956" s="213"/>
      <c r="FEY956" s="213"/>
      <c r="FEZ956" s="213"/>
      <c r="FFA956" s="213"/>
      <c r="FFB956" s="213"/>
      <c r="FFC956" s="213"/>
      <c r="FFD956" s="213"/>
      <c r="FFE956" s="213"/>
      <c r="FFF956" s="213"/>
      <c r="FFG956" s="213"/>
      <c r="FFH956" s="213"/>
      <c r="FFI956" s="213"/>
      <c r="FFJ956" s="213"/>
      <c r="FFK956" s="213"/>
      <c r="FFL956" s="213"/>
      <c r="FFM956" s="213"/>
      <c r="FFN956" s="213"/>
      <c r="FFO956" s="213"/>
      <c r="FFP956" s="213"/>
      <c r="FFQ956" s="213"/>
      <c r="FFR956" s="213"/>
      <c r="FFS956" s="213"/>
      <c r="FFT956" s="213"/>
      <c r="FFU956" s="213"/>
      <c r="FFV956" s="213"/>
      <c r="FFW956" s="213"/>
      <c r="FFX956" s="213"/>
      <c r="FFY956" s="213"/>
      <c r="FFZ956" s="213"/>
      <c r="FGA956" s="213"/>
      <c r="FGB956" s="213"/>
      <c r="FGC956" s="213"/>
      <c r="FGD956" s="213"/>
      <c r="FGE956" s="213"/>
      <c r="FGF956" s="213"/>
      <c r="FGG956" s="213"/>
      <c r="FGH956" s="213"/>
      <c r="FGI956" s="213"/>
      <c r="FGJ956" s="213"/>
      <c r="FGK956" s="213"/>
      <c r="FGL956" s="213"/>
      <c r="FGM956" s="213"/>
      <c r="FGN956" s="213"/>
      <c r="FGO956" s="213"/>
      <c r="FGP956" s="213"/>
      <c r="FGQ956" s="213"/>
      <c r="FGR956" s="213"/>
      <c r="FGS956" s="213"/>
      <c r="FGT956" s="213"/>
      <c r="FGU956" s="213"/>
      <c r="FGV956" s="213"/>
      <c r="FGW956" s="213"/>
      <c r="FGX956" s="213"/>
      <c r="FGY956" s="213"/>
      <c r="FGZ956" s="213"/>
      <c r="FHA956" s="213"/>
      <c r="FHB956" s="213"/>
      <c r="FHC956" s="213"/>
      <c r="FHD956" s="213"/>
      <c r="FHE956" s="213"/>
      <c r="FHF956" s="213"/>
      <c r="FHG956" s="213"/>
      <c r="FHH956" s="213"/>
      <c r="FHI956" s="213"/>
      <c r="FHJ956" s="213"/>
      <c r="FHK956" s="213"/>
      <c r="FHL956" s="213"/>
      <c r="FHM956" s="213"/>
      <c r="FHN956" s="213"/>
      <c r="FHO956" s="213"/>
      <c r="FHP956" s="213"/>
      <c r="FHQ956" s="213"/>
      <c r="FHR956" s="213"/>
      <c r="FHS956" s="213"/>
      <c r="FHT956" s="213"/>
      <c r="FHU956" s="213"/>
      <c r="FHV956" s="213"/>
      <c r="FHW956" s="213"/>
      <c r="FHX956" s="213"/>
      <c r="FHY956" s="213"/>
      <c r="FHZ956" s="213"/>
      <c r="FIA956" s="213"/>
      <c r="FIB956" s="213"/>
      <c r="FIC956" s="213"/>
      <c r="FID956" s="213"/>
      <c r="FIE956" s="213"/>
      <c r="FIF956" s="213"/>
      <c r="FIG956" s="213"/>
      <c r="FIH956" s="213"/>
      <c r="FII956" s="213"/>
      <c r="FIJ956" s="213"/>
      <c r="FIK956" s="213"/>
      <c r="FIL956" s="213"/>
      <c r="FIM956" s="213"/>
      <c r="FIN956" s="213"/>
      <c r="FIO956" s="213"/>
      <c r="FIP956" s="213"/>
      <c r="FIQ956" s="213"/>
      <c r="FIR956" s="213"/>
      <c r="FIS956" s="213"/>
      <c r="FIT956" s="213"/>
      <c r="FIU956" s="213"/>
      <c r="FIV956" s="213"/>
      <c r="FIW956" s="213"/>
      <c r="FIX956" s="213"/>
      <c r="FIY956" s="213"/>
      <c r="FIZ956" s="213"/>
      <c r="FJA956" s="213"/>
      <c r="FJB956" s="213"/>
      <c r="FJC956" s="213"/>
      <c r="FJD956" s="213"/>
      <c r="FJE956" s="213"/>
      <c r="FJF956" s="213"/>
      <c r="FJG956" s="213"/>
      <c r="FJH956" s="213"/>
      <c r="FJI956" s="213"/>
      <c r="FJJ956" s="213"/>
      <c r="FJK956" s="213"/>
      <c r="FJL956" s="213"/>
      <c r="FJM956" s="213"/>
      <c r="FJN956" s="213"/>
      <c r="FJO956" s="213"/>
      <c r="FJP956" s="213"/>
      <c r="FJQ956" s="213"/>
      <c r="FJR956" s="213"/>
      <c r="FJS956" s="213"/>
      <c r="FJT956" s="213"/>
      <c r="FJU956" s="213"/>
      <c r="FJV956" s="213"/>
      <c r="FJW956" s="213"/>
      <c r="FJX956" s="213"/>
      <c r="FJY956" s="213"/>
      <c r="FJZ956" s="213"/>
      <c r="FKA956" s="213"/>
      <c r="FKB956" s="213"/>
      <c r="FKC956" s="213"/>
      <c r="FKD956" s="213"/>
      <c r="FKE956" s="213"/>
      <c r="FKF956" s="213"/>
      <c r="FKG956" s="213"/>
      <c r="FKH956" s="213"/>
      <c r="FKI956" s="213"/>
      <c r="FKJ956" s="213"/>
      <c r="FKK956" s="213"/>
      <c r="FKL956" s="213"/>
      <c r="FKM956" s="213"/>
      <c r="FKN956" s="213"/>
      <c r="FKO956" s="213"/>
      <c r="FKP956" s="213"/>
      <c r="FKQ956" s="213"/>
      <c r="FKR956" s="213"/>
      <c r="FKS956" s="213"/>
      <c r="FKT956" s="213"/>
      <c r="FKU956" s="213"/>
      <c r="FKV956" s="213"/>
      <c r="FKW956" s="213"/>
      <c r="FKX956" s="213"/>
      <c r="FKY956" s="213"/>
      <c r="FKZ956" s="213"/>
      <c r="FLA956" s="213"/>
      <c r="FLB956" s="213"/>
      <c r="FLC956" s="213"/>
      <c r="FLD956" s="213"/>
      <c r="FLE956" s="213"/>
      <c r="FLF956" s="213"/>
      <c r="FLG956" s="213"/>
      <c r="FLH956" s="213"/>
      <c r="FLI956" s="213"/>
      <c r="FLJ956" s="213"/>
      <c r="FLK956" s="213"/>
      <c r="FLL956" s="213"/>
      <c r="FLM956" s="213"/>
      <c r="FLN956" s="213"/>
      <c r="FLO956" s="213"/>
      <c r="FLP956" s="213"/>
      <c r="FLQ956" s="213"/>
      <c r="FLR956" s="213"/>
      <c r="FLS956" s="213"/>
      <c r="FLT956" s="213"/>
      <c r="FLU956" s="213"/>
      <c r="FLV956" s="213"/>
      <c r="FLW956" s="213"/>
      <c r="FLX956" s="213"/>
      <c r="FLY956" s="213"/>
      <c r="FLZ956" s="213"/>
      <c r="FMA956" s="213"/>
      <c r="FMB956" s="213"/>
      <c r="FMC956" s="213"/>
      <c r="FMD956" s="213"/>
      <c r="FME956" s="213"/>
      <c r="FMF956" s="213"/>
      <c r="FMG956" s="213"/>
      <c r="FMH956" s="213"/>
      <c r="FMI956" s="213"/>
      <c r="FMJ956" s="213"/>
      <c r="FMK956" s="213"/>
      <c r="FML956" s="213"/>
      <c r="FMM956" s="213"/>
      <c r="FMN956" s="213"/>
      <c r="FMO956" s="213"/>
      <c r="FMP956" s="213"/>
      <c r="FMQ956" s="213"/>
      <c r="FMR956" s="213"/>
      <c r="FMS956" s="213"/>
      <c r="FMT956" s="213"/>
      <c r="FMU956" s="213"/>
      <c r="FMV956" s="213"/>
      <c r="FMW956" s="213"/>
      <c r="FMX956" s="213"/>
      <c r="FMY956" s="213"/>
      <c r="FMZ956" s="213"/>
      <c r="FNA956" s="213"/>
      <c r="FNB956" s="213"/>
      <c r="FNC956" s="213"/>
      <c r="FND956" s="213"/>
      <c r="FNE956" s="213"/>
      <c r="FNF956" s="213"/>
      <c r="FNG956" s="213"/>
      <c r="FNH956" s="213"/>
      <c r="FNI956" s="213"/>
      <c r="FNJ956" s="213"/>
      <c r="FNK956" s="213"/>
      <c r="FNL956" s="213"/>
      <c r="FNM956" s="213"/>
      <c r="FNN956" s="213"/>
      <c r="FNO956" s="213"/>
      <c r="FNP956" s="213"/>
      <c r="FNQ956" s="213"/>
      <c r="FNR956" s="213"/>
      <c r="FNS956" s="213"/>
      <c r="FNT956" s="213"/>
      <c r="FNU956" s="213"/>
      <c r="FNV956" s="213"/>
      <c r="FNW956" s="213"/>
      <c r="FNX956" s="213"/>
      <c r="FNY956" s="213"/>
      <c r="FNZ956" s="213"/>
      <c r="FOA956" s="213"/>
      <c r="FOB956" s="213"/>
      <c r="FOC956" s="213"/>
      <c r="FOD956" s="213"/>
      <c r="FOE956" s="213"/>
      <c r="FOF956" s="213"/>
      <c r="FOG956" s="213"/>
      <c r="FOH956" s="213"/>
      <c r="FOI956" s="213"/>
      <c r="FOJ956" s="213"/>
      <c r="FOK956" s="213"/>
      <c r="FOL956" s="213"/>
      <c r="FOM956" s="213"/>
      <c r="FON956" s="213"/>
      <c r="FOO956" s="213"/>
      <c r="FOP956" s="213"/>
      <c r="FOQ956" s="213"/>
      <c r="FOR956" s="213"/>
      <c r="FOS956" s="213"/>
      <c r="FOT956" s="213"/>
      <c r="FOU956" s="213"/>
      <c r="FOV956" s="213"/>
      <c r="FOW956" s="213"/>
      <c r="FOX956" s="213"/>
      <c r="FOY956" s="213"/>
      <c r="FOZ956" s="213"/>
      <c r="FPA956" s="213"/>
      <c r="FPB956" s="213"/>
      <c r="FPC956" s="213"/>
      <c r="FPD956" s="213"/>
      <c r="FPE956" s="213"/>
      <c r="FPF956" s="213"/>
      <c r="FPG956" s="213"/>
      <c r="FPH956" s="213"/>
      <c r="FPI956" s="213"/>
      <c r="FPJ956" s="213"/>
      <c r="FPK956" s="213"/>
      <c r="FPL956" s="213"/>
      <c r="FPM956" s="213"/>
      <c r="FPN956" s="213"/>
      <c r="FPO956" s="213"/>
      <c r="FPP956" s="213"/>
      <c r="FPQ956" s="213"/>
      <c r="FPR956" s="213"/>
      <c r="FPS956" s="213"/>
      <c r="FPT956" s="213"/>
      <c r="FPU956" s="213"/>
      <c r="FPV956" s="213"/>
      <c r="FPW956" s="213"/>
      <c r="FPX956" s="213"/>
      <c r="FPY956" s="213"/>
      <c r="FPZ956" s="213"/>
      <c r="FQA956" s="213"/>
      <c r="FQB956" s="213"/>
      <c r="FQC956" s="213"/>
      <c r="FQD956" s="213"/>
      <c r="FQE956" s="213"/>
      <c r="FQF956" s="213"/>
      <c r="FQG956" s="213"/>
      <c r="FQH956" s="213"/>
      <c r="FQI956" s="213"/>
      <c r="FQJ956" s="213"/>
      <c r="FQK956" s="213"/>
      <c r="FQL956" s="213"/>
      <c r="FQM956" s="213"/>
      <c r="FQN956" s="213"/>
      <c r="FQO956" s="213"/>
      <c r="FQP956" s="213"/>
      <c r="FQQ956" s="213"/>
      <c r="FQR956" s="213"/>
      <c r="FQS956" s="213"/>
      <c r="FQT956" s="213"/>
      <c r="FQU956" s="213"/>
      <c r="FQV956" s="213"/>
      <c r="FQW956" s="213"/>
      <c r="FQX956" s="213"/>
      <c r="FQY956" s="213"/>
      <c r="FQZ956" s="213"/>
      <c r="FRA956" s="213"/>
      <c r="FRB956" s="213"/>
      <c r="FRC956" s="213"/>
      <c r="FRD956" s="213"/>
      <c r="FRE956" s="213"/>
      <c r="FRF956" s="213"/>
      <c r="FRG956" s="213"/>
      <c r="FRH956" s="213"/>
      <c r="FRI956" s="213"/>
      <c r="FRJ956" s="213"/>
      <c r="FRK956" s="213"/>
      <c r="FRL956" s="213"/>
      <c r="FRM956" s="213"/>
      <c r="FRN956" s="213"/>
      <c r="FRO956" s="213"/>
      <c r="FRP956" s="213"/>
      <c r="FRQ956" s="213"/>
      <c r="FRR956" s="213"/>
      <c r="FRS956" s="213"/>
      <c r="FRT956" s="213"/>
      <c r="FRU956" s="213"/>
      <c r="FRV956" s="213"/>
      <c r="FRW956" s="213"/>
      <c r="FRX956" s="213"/>
      <c r="FRY956" s="213"/>
      <c r="FRZ956" s="213"/>
      <c r="FSA956" s="213"/>
      <c r="FSB956" s="213"/>
      <c r="FSC956" s="213"/>
      <c r="FSD956" s="213"/>
      <c r="FSE956" s="213"/>
      <c r="FSF956" s="213"/>
      <c r="FSG956" s="213"/>
      <c r="FSH956" s="213"/>
      <c r="FSI956" s="213"/>
      <c r="FSJ956" s="213"/>
      <c r="FSK956" s="213"/>
      <c r="FSL956" s="213"/>
      <c r="FSM956" s="213"/>
      <c r="FSN956" s="213"/>
      <c r="FSO956" s="213"/>
      <c r="FSP956" s="213"/>
      <c r="FSQ956" s="213"/>
      <c r="FSR956" s="213"/>
      <c r="FSS956" s="213"/>
      <c r="FST956" s="213"/>
      <c r="FSU956" s="213"/>
      <c r="FSV956" s="213"/>
      <c r="FSW956" s="213"/>
      <c r="FSX956" s="213"/>
      <c r="FSY956" s="213"/>
      <c r="FSZ956" s="213"/>
      <c r="FTA956" s="213"/>
      <c r="FTB956" s="213"/>
      <c r="FTC956" s="213"/>
      <c r="FTD956" s="213"/>
      <c r="FTE956" s="213"/>
      <c r="FTF956" s="213"/>
      <c r="FTG956" s="213"/>
      <c r="FTH956" s="213"/>
      <c r="FTI956" s="213"/>
      <c r="FTJ956" s="213"/>
      <c r="FTK956" s="213"/>
      <c r="FTL956" s="213"/>
      <c r="FTM956" s="213"/>
      <c r="FTN956" s="213"/>
      <c r="FTO956" s="213"/>
      <c r="FTP956" s="213"/>
      <c r="FTQ956" s="213"/>
      <c r="FTR956" s="213"/>
      <c r="FTS956" s="213"/>
      <c r="FTT956" s="213"/>
      <c r="FTU956" s="213"/>
      <c r="FTV956" s="213"/>
      <c r="FTW956" s="213"/>
      <c r="FTX956" s="213"/>
      <c r="FTY956" s="213"/>
      <c r="FTZ956" s="213"/>
      <c r="FUA956" s="213"/>
      <c r="FUB956" s="213"/>
      <c r="FUC956" s="213"/>
      <c r="FUD956" s="213"/>
      <c r="FUE956" s="213"/>
      <c r="FUF956" s="213"/>
      <c r="FUG956" s="213"/>
      <c r="FUH956" s="213"/>
      <c r="FUI956" s="213"/>
      <c r="FUJ956" s="213"/>
      <c r="FUK956" s="213"/>
      <c r="FUL956" s="213"/>
      <c r="FUM956" s="213"/>
      <c r="FUN956" s="213"/>
      <c r="FUO956" s="213"/>
      <c r="FUP956" s="213"/>
      <c r="FUQ956" s="213"/>
      <c r="FUR956" s="213"/>
      <c r="FUS956" s="213"/>
      <c r="FUT956" s="213"/>
      <c r="FUU956" s="213"/>
      <c r="FUV956" s="213"/>
      <c r="FUW956" s="213"/>
      <c r="FUX956" s="213"/>
      <c r="FUY956" s="213"/>
      <c r="FUZ956" s="213"/>
      <c r="FVA956" s="213"/>
      <c r="FVB956" s="213"/>
      <c r="FVC956" s="213"/>
      <c r="FVD956" s="213"/>
      <c r="FVE956" s="213"/>
      <c r="FVF956" s="213"/>
      <c r="FVG956" s="213"/>
      <c r="FVH956" s="213"/>
      <c r="FVI956" s="213"/>
      <c r="FVJ956" s="213"/>
      <c r="FVK956" s="213"/>
      <c r="FVL956" s="213"/>
      <c r="FVM956" s="213"/>
      <c r="FVN956" s="213"/>
      <c r="FVO956" s="213"/>
      <c r="FVP956" s="213"/>
      <c r="FVQ956" s="213"/>
      <c r="FVR956" s="213"/>
      <c r="FVS956" s="213"/>
      <c r="FVT956" s="213"/>
      <c r="FVU956" s="213"/>
      <c r="FVV956" s="213"/>
      <c r="FVW956" s="213"/>
      <c r="FVX956" s="213"/>
      <c r="FVY956" s="213"/>
      <c r="FVZ956" s="213"/>
      <c r="FWA956" s="213"/>
      <c r="FWB956" s="213"/>
      <c r="FWC956" s="213"/>
      <c r="FWD956" s="213"/>
      <c r="FWE956" s="213"/>
      <c r="FWF956" s="213"/>
      <c r="FWG956" s="213"/>
      <c r="FWH956" s="213"/>
      <c r="FWI956" s="213"/>
      <c r="FWJ956" s="213"/>
      <c r="FWK956" s="213"/>
      <c r="FWL956" s="213"/>
      <c r="FWM956" s="213"/>
      <c r="FWN956" s="213"/>
      <c r="FWO956" s="213"/>
      <c r="FWP956" s="213"/>
      <c r="FWQ956" s="213"/>
      <c r="FWR956" s="213"/>
      <c r="FWS956" s="213"/>
      <c r="FWT956" s="213"/>
      <c r="FWU956" s="213"/>
      <c r="FWV956" s="213"/>
      <c r="FWW956" s="213"/>
      <c r="FWX956" s="213"/>
      <c r="FWY956" s="213"/>
      <c r="FWZ956" s="213"/>
      <c r="FXA956" s="213"/>
      <c r="FXB956" s="213"/>
      <c r="FXC956" s="213"/>
      <c r="FXD956" s="213"/>
      <c r="FXE956" s="213"/>
      <c r="FXF956" s="213"/>
      <c r="FXG956" s="213"/>
      <c r="FXH956" s="213"/>
      <c r="FXI956" s="213"/>
      <c r="FXJ956" s="213"/>
      <c r="FXK956" s="213"/>
      <c r="FXL956" s="213"/>
      <c r="FXM956" s="213"/>
      <c r="FXN956" s="213"/>
      <c r="FXO956" s="213"/>
      <c r="FXP956" s="213"/>
      <c r="FXQ956" s="213"/>
      <c r="FXR956" s="213"/>
      <c r="FXS956" s="213"/>
      <c r="FXT956" s="213"/>
      <c r="FXU956" s="213"/>
      <c r="FXV956" s="213"/>
      <c r="FXW956" s="213"/>
      <c r="FXX956" s="213"/>
      <c r="FXY956" s="213"/>
      <c r="FXZ956" s="213"/>
      <c r="FYA956" s="213"/>
      <c r="FYB956" s="213"/>
      <c r="FYC956" s="213"/>
      <c r="FYD956" s="213"/>
      <c r="FYE956" s="213"/>
      <c r="FYF956" s="213"/>
      <c r="FYG956" s="213"/>
      <c r="FYH956" s="213"/>
      <c r="FYI956" s="213"/>
      <c r="FYJ956" s="213"/>
      <c r="FYK956" s="213"/>
      <c r="FYL956" s="213"/>
      <c r="FYM956" s="213"/>
      <c r="FYN956" s="213"/>
      <c r="FYO956" s="213"/>
      <c r="FYP956" s="213"/>
      <c r="FYQ956" s="213"/>
      <c r="FYR956" s="213"/>
      <c r="FYS956" s="213"/>
      <c r="FYT956" s="213"/>
      <c r="FYU956" s="213"/>
      <c r="FYV956" s="213"/>
      <c r="FYW956" s="213"/>
      <c r="FYX956" s="213"/>
      <c r="FYY956" s="213"/>
      <c r="FYZ956" s="213"/>
      <c r="FZA956" s="213"/>
      <c r="FZB956" s="213"/>
      <c r="FZC956" s="213"/>
      <c r="FZD956" s="213"/>
      <c r="FZE956" s="213"/>
      <c r="FZF956" s="213"/>
      <c r="FZG956" s="213"/>
      <c r="FZH956" s="213"/>
      <c r="FZI956" s="213"/>
      <c r="FZJ956" s="213"/>
      <c r="FZK956" s="213"/>
      <c r="FZL956" s="213"/>
      <c r="FZM956" s="213"/>
      <c r="FZN956" s="213"/>
      <c r="FZO956" s="213"/>
      <c r="FZP956" s="213"/>
      <c r="FZQ956" s="213"/>
      <c r="FZR956" s="213"/>
      <c r="FZS956" s="213"/>
      <c r="FZT956" s="213"/>
      <c r="FZU956" s="213"/>
      <c r="FZV956" s="213"/>
      <c r="FZW956" s="213"/>
      <c r="FZX956" s="213"/>
      <c r="FZY956" s="213"/>
      <c r="FZZ956" s="213"/>
      <c r="GAA956" s="213"/>
      <c r="GAB956" s="213"/>
      <c r="GAC956" s="213"/>
      <c r="GAD956" s="213"/>
      <c r="GAE956" s="213"/>
      <c r="GAF956" s="213"/>
      <c r="GAG956" s="213"/>
      <c r="GAH956" s="213"/>
      <c r="GAI956" s="213"/>
      <c r="GAJ956" s="213"/>
      <c r="GAK956" s="213"/>
      <c r="GAL956" s="213"/>
      <c r="GAM956" s="213"/>
      <c r="GAN956" s="213"/>
      <c r="GAO956" s="213"/>
      <c r="GAP956" s="213"/>
      <c r="GAQ956" s="213"/>
      <c r="GAR956" s="213"/>
      <c r="GAS956" s="213"/>
      <c r="GAT956" s="213"/>
      <c r="GAU956" s="213"/>
      <c r="GAV956" s="213"/>
      <c r="GAW956" s="213"/>
      <c r="GAX956" s="213"/>
      <c r="GAY956" s="213"/>
      <c r="GAZ956" s="213"/>
      <c r="GBA956" s="213"/>
      <c r="GBB956" s="213"/>
      <c r="GBC956" s="213"/>
      <c r="GBD956" s="213"/>
      <c r="GBE956" s="213"/>
      <c r="GBF956" s="213"/>
      <c r="GBG956" s="213"/>
      <c r="GBH956" s="213"/>
      <c r="GBI956" s="213"/>
      <c r="GBJ956" s="213"/>
      <c r="GBK956" s="213"/>
      <c r="GBL956" s="213"/>
      <c r="GBM956" s="213"/>
      <c r="GBN956" s="213"/>
      <c r="GBO956" s="213"/>
      <c r="GBP956" s="213"/>
      <c r="GBQ956" s="213"/>
      <c r="GBR956" s="213"/>
      <c r="GBS956" s="213"/>
      <c r="GBT956" s="213"/>
      <c r="GBU956" s="213"/>
      <c r="GBV956" s="213"/>
      <c r="GBW956" s="213"/>
      <c r="GBX956" s="213"/>
      <c r="GBY956" s="213"/>
      <c r="GBZ956" s="213"/>
      <c r="GCA956" s="213"/>
      <c r="GCB956" s="213"/>
      <c r="GCC956" s="213"/>
      <c r="GCD956" s="213"/>
      <c r="GCE956" s="213"/>
      <c r="GCF956" s="213"/>
      <c r="GCG956" s="213"/>
      <c r="GCH956" s="213"/>
      <c r="GCI956" s="213"/>
      <c r="GCJ956" s="213"/>
      <c r="GCK956" s="213"/>
      <c r="GCL956" s="213"/>
      <c r="GCM956" s="213"/>
      <c r="GCN956" s="213"/>
      <c r="GCO956" s="213"/>
      <c r="GCP956" s="213"/>
      <c r="GCQ956" s="213"/>
      <c r="GCR956" s="213"/>
      <c r="GCS956" s="213"/>
      <c r="GCT956" s="213"/>
      <c r="GCU956" s="213"/>
      <c r="GCV956" s="213"/>
      <c r="GCW956" s="213"/>
      <c r="GCX956" s="213"/>
      <c r="GCY956" s="213"/>
      <c r="GCZ956" s="213"/>
      <c r="GDA956" s="213"/>
      <c r="GDB956" s="213"/>
      <c r="GDC956" s="213"/>
      <c r="GDD956" s="213"/>
      <c r="GDE956" s="213"/>
      <c r="GDF956" s="213"/>
      <c r="GDG956" s="213"/>
      <c r="GDH956" s="213"/>
      <c r="GDI956" s="213"/>
      <c r="GDJ956" s="213"/>
      <c r="GDK956" s="213"/>
      <c r="GDL956" s="213"/>
      <c r="GDM956" s="213"/>
      <c r="GDN956" s="213"/>
      <c r="GDO956" s="213"/>
      <c r="GDP956" s="213"/>
      <c r="GDQ956" s="213"/>
      <c r="GDR956" s="213"/>
      <c r="GDS956" s="213"/>
      <c r="GDT956" s="213"/>
      <c r="GDU956" s="213"/>
      <c r="GDV956" s="213"/>
      <c r="GDW956" s="213"/>
      <c r="GDX956" s="213"/>
      <c r="GDY956" s="213"/>
      <c r="GDZ956" s="213"/>
      <c r="GEA956" s="213"/>
      <c r="GEB956" s="213"/>
      <c r="GEC956" s="213"/>
      <c r="GED956" s="213"/>
      <c r="GEE956" s="213"/>
      <c r="GEF956" s="213"/>
      <c r="GEG956" s="213"/>
      <c r="GEH956" s="213"/>
      <c r="GEI956" s="213"/>
      <c r="GEJ956" s="213"/>
      <c r="GEK956" s="213"/>
      <c r="GEL956" s="213"/>
      <c r="GEM956" s="213"/>
      <c r="GEN956" s="213"/>
      <c r="GEO956" s="213"/>
      <c r="GEP956" s="213"/>
      <c r="GEQ956" s="213"/>
      <c r="GER956" s="213"/>
      <c r="GES956" s="213"/>
      <c r="GET956" s="213"/>
      <c r="GEU956" s="213"/>
      <c r="GEV956" s="213"/>
      <c r="GEW956" s="213"/>
      <c r="GEX956" s="213"/>
      <c r="GEY956" s="213"/>
      <c r="GEZ956" s="213"/>
      <c r="GFA956" s="213"/>
      <c r="GFB956" s="213"/>
      <c r="GFC956" s="213"/>
      <c r="GFD956" s="213"/>
      <c r="GFE956" s="213"/>
      <c r="GFF956" s="213"/>
      <c r="GFG956" s="213"/>
      <c r="GFH956" s="213"/>
      <c r="GFI956" s="213"/>
      <c r="GFJ956" s="213"/>
      <c r="GFK956" s="213"/>
      <c r="GFL956" s="213"/>
      <c r="GFM956" s="213"/>
      <c r="GFN956" s="213"/>
      <c r="GFO956" s="213"/>
      <c r="GFP956" s="213"/>
      <c r="GFQ956" s="213"/>
      <c r="GFR956" s="213"/>
      <c r="GFS956" s="213"/>
      <c r="GFT956" s="213"/>
      <c r="GFU956" s="213"/>
      <c r="GFV956" s="213"/>
      <c r="GFW956" s="213"/>
      <c r="GFX956" s="213"/>
      <c r="GFY956" s="213"/>
      <c r="GFZ956" s="213"/>
      <c r="GGA956" s="213"/>
      <c r="GGB956" s="213"/>
      <c r="GGC956" s="213"/>
      <c r="GGD956" s="213"/>
      <c r="GGE956" s="213"/>
      <c r="GGF956" s="213"/>
      <c r="GGG956" s="213"/>
      <c r="GGH956" s="213"/>
      <c r="GGI956" s="213"/>
      <c r="GGJ956" s="213"/>
      <c r="GGK956" s="213"/>
      <c r="GGL956" s="213"/>
      <c r="GGM956" s="213"/>
      <c r="GGN956" s="213"/>
      <c r="GGO956" s="213"/>
      <c r="GGP956" s="213"/>
      <c r="GGQ956" s="213"/>
      <c r="GGR956" s="213"/>
      <c r="GGS956" s="213"/>
      <c r="GGT956" s="213"/>
      <c r="GGU956" s="213"/>
      <c r="GGV956" s="213"/>
      <c r="GGW956" s="213"/>
      <c r="GGX956" s="213"/>
      <c r="GGY956" s="213"/>
      <c r="GGZ956" s="213"/>
      <c r="GHA956" s="213"/>
      <c r="GHB956" s="213"/>
      <c r="GHC956" s="213"/>
      <c r="GHD956" s="213"/>
      <c r="GHE956" s="213"/>
      <c r="GHF956" s="213"/>
      <c r="GHG956" s="213"/>
      <c r="GHH956" s="213"/>
      <c r="GHI956" s="213"/>
      <c r="GHJ956" s="213"/>
      <c r="GHK956" s="213"/>
      <c r="GHL956" s="213"/>
      <c r="GHM956" s="213"/>
      <c r="GHN956" s="213"/>
      <c r="GHO956" s="213"/>
      <c r="GHP956" s="213"/>
      <c r="GHQ956" s="213"/>
      <c r="GHR956" s="213"/>
      <c r="GHS956" s="213"/>
      <c r="GHT956" s="213"/>
      <c r="GHU956" s="213"/>
      <c r="GHV956" s="213"/>
      <c r="GHW956" s="213"/>
      <c r="GHX956" s="213"/>
      <c r="GHY956" s="213"/>
      <c r="GHZ956" s="213"/>
      <c r="GIA956" s="213"/>
      <c r="GIB956" s="213"/>
      <c r="GIC956" s="213"/>
      <c r="GID956" s="213"/>
      <c r="GIE956" s="213"/>
      <c r="GIF956" s="213"/>
      <c r="GIG956" s="213"/>
      <c r="GIH956" s="213"/>
      <c r="GII956" s="213"/>
      <c r="GIJ956" s="213"/>
      <c r="GIK956" s="213"/>
      <c r="GIL956" s="213"/>
      <c r="GIM956" s="213"/>
      <c r="GIN956" s="213"/>
      <c r="GIO956" s="213"/>
      <c r="GIP956" s="213"/>
      <c r="GIQ956" s="213"/>
      <c r="GIR956" s="213"/>
      <c r="GIS956" s="213"/>
      <c r="GIT956" s="213"/>
      <c r="GIU956" s="213"/>
      <c r="GIV956" s="213"/>
      <c r="GIW956" s="213"/>
      <c r="GIX956" s="213"/>
      <c r="GIY956" s="213"/>
      <c r="GIZ956" s="213"/>
      <c r="GJA956" s="213"/>
      <c r="GJB956" s="213"/>
      <c r="GJC956" s="213"/>
      <c r="GJD956" s="213"/>
      <c r="GJE956" s="213"/>
      <c r="GJF956" s="213"/>
      <c r="GJG956" s="213"/>
      <c r="GJH956" s="213"/>
      <c r="GJI956" s="213"/>
      <c r="GJJ956" s="213"/>
      <c r="GJK956" s="213"/>
      <c r="GJL956" s="213"/>
      <c r="GJM956" s="213"/>
      <c r="GJN956" s="213"/>
      <c r="GJO956" s="213"/>
      <c r="GJP956" s="213"/>
      <c r="GJQ956" s="213"/>
      <c r="GJR956" s="213"/>
      <c r="GJS956" s="213"/>
      <c r="GJT956" s="213"/>
      <c r="GJU956" s="213"/>
      <c r="GJV956" s="213"/>
      <c r="GJW956" s="213"/>
      <c r="GJX956" s="213"/>
      <c r="GJY956" s="213"/>
      <c r="GJZ956" s="213"/>
      <c r="GKA956" s="213"/>
      <c r="GKB956" s="213"/>
      <c r="GKC956" s="213"/>
      <c r="GKD956" s="213"/>
      <c r="GKE956" s="213"/>
      <c r="GKF956" s="213"/>
      <c r="GKG956" s="213"/>
      <c r="GKH956" s="213"/>
      <c r="GKI956" s="213"/>
      <c r="GKJ956" s="213"/>
      <c r="GKK956" s="213"/>
      <c r="GKL956" s="213"/>
      <c r="GKM956" s="213"/>
      <c r="GKN956" s="213"/>
      <c r="GKO956" s="213"/>
      <c r="GKP956" s="213"/>
      <c r="GKQ956" s="213"/>
      <c r="GKR956" s="213"/>
      <c r="GKS956" s="213"/>
      <c r="GKT956" s="213"/>
      <c r="GKU956" s="213"/>
      <c r="GKV956" s="213"/>
      <c r="GKW956" s="213"/>
      <c r="GKX956" s="213"/>
      <c r="GKY956" s="213"/>
      <c r="GKZ956" s="213"/>
      <c r="GLA956" s="213"/>
      <c r="GLB956" s="213"/>
      <c r="GLC956" s="213"/>
      <c r="GLD956" s="213"/>
      <c r="GLE956" s="213"/>
      <c r="GLF956" s="213"/>
      <c r="GLG956" s="213"/>
      <c r="GLH956" s="213"/>
      <c r="GLI956" s="213"/>
      <c r="GLJ956" s="213"/>
      <c r="GLK956" s="213"/>
      <c r="GLL956" s="213"/>
      <c r="GLM956" s="213"/>
      <c r="GLN956" s="213"/>
      <c r="GLO956" s="213"/>
      <c r="GLP956" s="213"/>
      <c r="GLQ956" s="213"/>
      <c r="GLR956" s="213"/>
      <c r="GLS956" s="213"/>
      <c r="GLT956" s="213"/>
      <c r="GLU956" s="213"/>
      <c r="GLV956" s="213"/>
      <c r="GLW956" s="213"/>
      <c r="GLX956" s="213"/>
      <c r="GLY956" s="213"/>
      <c r="GLZ956" s="213"/>
      <c r="GMA956" s="213"/>
      <c r="GMB956" s="213"/>
      <c r="GMC956" s="213"/>
      <c r="GMD956" s="213"/>
      <c r="GME956" s="213"/>
      <c r="GMF956" s="213"/>
      <c r="GMG956" s="213"/>
      <c r="GMH956" s="213"/>
      <c r="GMI956" s="213"/>
      <c r="GMJ956" s="213"/>
      <c r="GMK956" s="213"/>
      <c r="GML956" s="213"/>
      <c r="GMM956" s="213"/>
      <c r="GMN956" s="213"/>
      <c r="GMO956" s="213"/>
      <c r="GMP956" s="213"/>
      <c r="GMQ956" s="213"/>
      <c r="GMR956" s="213"/>
      <c r="GMS956" s="213"/>
      <c r="GMT956" s="213"/>
      <c r="GMU956" s="213"/>
      <c r="GMV956" s="213"/>
      <c r="GMW956" s="213"/>
      <c r="GMX956" s="213"/>
      <c r="GMY956" s="213"/>
      <c r="GMZ956" s="213"/>
      <c r="GNA956" s="213"/>
      <c r="GNB956" s="213"/>
      <c r="GNC956" s="213"/>
      <c r="GND956" s="213"/>
      <c r="GNE956" s="213"/>
      <c r="GNF956" s="213"/>
      <c r="GNG956" s="213"/>
      <c r="GNH956" s="213"/>
      <c r="GNI956" s="213"/>
      <c r="GNJ956" s="213"/>
      <c r="GNK956" s="213"/>
      <c r="GNL956" s="213"/>
      <c r="GNM956" s="213"/>
      <c r="GNN956" s="213"/>
      <c r="GNO956" s="213"/>
      <c r="GNP956" s="213"/>
      <c r="GNQ956" s="213"/>
      <c r="GNR956" s="213"/>
      <c r="GNS956" s="213"/>
      <c r="GNT956" s="213"/>
      <c r="GNU956" s="213"/>
      <c r="GNV956" s="213"/>
      <c r="GNW956" s="213"/>
      <c r="GNX956" s="213"/>
      <c r="GNY956" s="213"/>
      <c r="GNZ956" s="213"/>
      <c r="GOA956" s="213"/>
      <c r="GOB956" s="213"/>
      <c r="GOC956" s="213"/>
      <c r="GOD956" s="213"/>
      <c r="GOE956" s="213"/>
      <c r="GOF956" s="213"/>
      <c r="GOG956" s="213"/>
      <c r="GOH956" s="213"/>
      <c r="GOI956" s="213"/>
      <c r="GOJ956" s="213"/>
      <c r="GOK956" s="213"/>
      <c r="GOL956" s="213"/>
      <c r="GOM956" s="213"/>
      <c r="GON956" s="213"/>
      <c r="GOO956" s="213"/>
      <c r="GOP956" s="213"/>
      <c r="GOQ956" s="213"/>
      <c r="GOR956" s="213"/>
      <c r="GOS956" s="213"/>
      <c r="GOT956" s="213"/>
      <c r="GOU956" s="213"/>
      <c r="GOV956" s="213"/>
      <c r="GOW956" s="213"/>
      <c r="GOX956" s="213"/>
      <c r="GOY956" s="213"/>
      <c r="GOZ956" s="213"/>
      <c r="GPA956" s="213"/>
      <c r="GPB956" s="213"/>
      <c r="GPC956" s="213"/>
      <c r="GPD956" s="213"/>
      <c r="GPE956" s="213"/>
      <c r="GPF956" s="213"/>
      <c r="GPG956" s="213"/>
      <c r="GPH956" s="213"/>
      <c r="GPI956" s="213"/>
      <c r="GPJ956" s="213"/>
      <c r="GPK956" s="213"/>
      <c r="GPL956" s="213"/>
      <c r="GPM956" s="213"/>
      <c r="GPN956" s="213"/>
      <c r="GPO956" s="213"/>
      <c r="GPP956" s="213"/>
      <c r="GPQ956" s="213"/>
      <c r="GPR956" s="213"/>
      <c r="GPS956" s="213"/>
      <c r="GPT956" s="213"/>
      <c r="GPU956" s="213"/>
      <c r="GPV956" s="213"/>
      <c r="GPW956" s="213"/>
      <c r="GPX956" s="213"/>
      <c r="GPY956" s="213"/>
      <c r="GPZ956" s="213"/>
      <c r="GQA956" s="213"/>
      <c r="GQB956" s="213"/>
      <c r="GQC956" s="213"/>
      <c r="GQD956" s="213"/>
      <c r="GQE956" s="213"/>
      <c r="GQF956" s="213"/>
      <c r="GQG956" s="213"/>
      <c r="GQH956" s="213"/>
      <c r="GQI956" s="213"/>
      <c r="GQJ956" s="213"/>
      <c r="GQK956" s="213"/>
      <c r="GQL956" s="213"/>
      <c r="GQM956" s="213"/>
      <c r="GQN956" s="213"/>
      <c r="GQO956" s="213"/>
      <c r="GQP956" s="213"/>
      <c r="GQQ956" s="213"/>
      <c r="GQR956" s="213"/>
      <c r="GQS956" s="213"/>
      <c r="GQT956" s="213"/>
      <c r="GQU956" s="213"/>
      <c r="GQV956" s="213"/>
      <c r="GQW956" s="213"/>
      <c r="GQX956" s="213"/>
      <c r="GQY956" s="213"/>
      <c r="GQZ956" s="213"/>
      <c r="GRA956" s="213"/>
      <c r="GRB956" s="213"/>
      <c r="GRC956" s="213"/>
      <c r="GRD956" s="213"/>
      <c r="GRE956" s="213"/>
      <c r="GRF956" s="213"/>
      <c r="GRG956" s="213"/>
      <c r="GRH956" s="213"/>
      <c r="GRI956" s="213"/>
      <c r="GRJ956" s="213"/>
      <c r="GRK956" s="213"/>
      <c r="GRL956" s="213"/>
      <c r="GRM956" s="213"/>
      <c r="GRN956" s="213"/>
      <c r="GRO956" s="213"/>
      <c r="GRP956" s="213"/>
      <c r="GRQ956" s="213"/>
      <c r="GRR956" s="213"/>
      <c r="GRS956" s="213"/>
      <c r="GRT956" s="213"/>
      <c r="GRU956" s="213"/>
      <c r="GRV956" s="213"/>
      <c r="GRW956" s="213"/>
      <c r="GRX956" s="213"/>
      <c r="GRY956" s="213"/>
      <c r="GRZ956" s="213"/>
      <c r="GSA956" s="213"/>
      <c r="GSB956" s="213"/>
      <c r="GSC956" s="213"/>
      <c r="GSD956" s="213"/>
      <c r="GSE956" s="213"/>
      <c r="GSF956" s="213"/>
      <c r="GSG956" s="213"/>
      <c r="GSH956" s="213"/>
      <c r="GSI956" s="213"/>
      <c r="GSJ956" s="213"/>
      <c r="GSK956" s="213"/>
      <c r="GSL956" s="213"/>
      <c r="GSM956" s="213"/>
      <c r="GSN956" s="213"/>
      <c r="GSO956" s="213"/>
      <c r="GSP956" s="213"/>
      <c r="GSQ956" s="213"/>
      <c r="GSR956" s="213"/>
      <c r="GSS956" s="213"/>
      <c r="GST956" s="213"/>
      <c r="GSU956" s="213"/>
      <c r="GSV956" s="213"/>
      <c r="GSW956" s="213"/>
      <c r="GSX956" s="213"/>
      <c r="GSY956" s="213"/>
      <c r="GSZ956" s="213"/>
      <c r="GTA956" s="213"/>
      <c r="GTB956" s="213"/>
      <c r="GTC956" s="213"/>
      <c r="GTD956" s="213"/>
      <c r="GTE956" s="213"/>
      <c r="GTF956" s="213"/>
      <c r="GTG956" s="213"/>
      <c r="GTH956" s="213"/>
      <c r="GTI956" s="213"/>
      <c r="GTJ956" s="213"/>
      <c r="GTK956" s="213"/>
      <c r="GTL956" s="213"/>
      <c r="GTM956" s="213"/>
      <c r="GTN956" s="213"/>
      <c r="GTO956" s="213"/>
      <c r="GTP956" s="213"/>
      <c r="GTQ956" s="213"/>
      <c r="GTR956" s="213"/>
      <c r="GTS956" s="213"/>
      <c r="GTT956" s="213"/>
      <c r="GTU956" s="213"/>
      <c r="GTV956" s="213"/>
      <c r="GTW956" s="213"/>
      <c r="GTX956" s="213"/>
      <c r="GTY956" s="213"/>
      <c r="GTZ956" s="213"/>
      <c r="GUA956" s="213"/>
      <c r="GUB956" s="213"/>
      <c r="GUC956" s="213"/>
      <c r="GUD956" s="213"/>
      <c r="GUE956" s="213"/>
      <c r="GUF956" s="213"/>
      <c r="GUG956" s="213"/>
      <c r="GUH956" s="213"/>
      <c r="GUI956" s="213"/>
      <c r="GUJ956" s="213"/>
      <c r="GUK956" s="213"/>
      <c r="GUL956" s="213"/>
      <c r="GUM956" s="213"/>
      <c r="GUN956" s="213"/>
      <c r="GUO956" s="213"/>
      <c r="GUP956" s="213"/>
      <c r="GUQ956" s="213"/>
      <c r="GUR956" s="213"/>
      <c r="GUS956" s="213"/>
      <c r="GUT956" s="213"/>
      <c r="GUU956" s="213"/>
      <c r="GUV956" s="213"/>
      <c r="GUW956" s="213"/>
      <c r="GUX956" s="213"/>
      <c r="GUY956" s="213"/>
      <c r="GUZ956" s="213"/>
      <c r="GVA956" s="213"/>
      <c r="GVB956" s="213"/>
      <c r="GVC956" s="213"/>
      <c r="GVD956" s="213"/>
      <c r="GVE956" s="213"/>
      <c r="GVF956" s="213"/>
      <c r="GVG956" s="213"/>
      <c r="GVH956" s="213"/>
      <c r="GVI956" s="213"/>
      <c r="GVJ956" s="213"/>
      <c r="GVK956" s="213"/>
      <c r="GVL956" s="213"/>
      <c r="GVM956" s="213"/>
      <c r="GVN956" s="213"/>
      <c r="GVO956" s="213"/>
      <c r="GVP956" s="213"/>
      <c r="GVQ956" s="213"/>
      <c r="GVR956" s="213"/>
      <c r="GVS956" s="213"/>
      <c r="GVT956" s="213"/>
      <c r="GVU956" s="213"/>
      <c r="GVV956" s="213"/>
      <c r="GVW956" s="213"/>
      <c r="GVX956" s="213"/>
      <c r="GVY956" s="213"/>
      <c r="GVZ956" s="213"/>
      <c r="GWA956" s="213"/>
      <c r="GWB956" s="213"/>
      <c r="GWC956" s="213"/>
      <c r="GWD956" s="213"/>
      <c r="GWE956" s="213"/>
      <c r="GWF956" s="213"/>
      <c r="GWG956" s="213"/>
      <c r="GWH956" s="213"/>
      <c r="GWI956" s="213"/>
      <c r="GWJ956" s="213"/>
      <c r="GWK956" s="213"/>
      <c r="GWL956" s="213"/>
      <c r="GWM956" s="213"/>
      <c r="GWN956" s="213"/>
      <c r="GWO956" s="213"/>
      <c r="GWP956" s="213"/>
      <c r="GWQ956" s="213"/>
      <c r="GWR956" s="213"/>
      <c r="GWS956" s="213"/>
      <c r="GWT956" s="213"/>
      <c r="GWU956" s="213"/>
      <c r="GWV956" s="213"/>
      <c r="GWW956" s="213"/>
      <c r="GWX956" s="213"/>
      <c r="GWY956" s="213"/>
      <c r="GWZ956" s="213"/>
      <c r="GXA956" s="213"/>
      <c r="GXB956" s="213"/>
      <c r="GXC956" s="213"/>
      <c r="GXD956" s="213"/>
      <c r="GXE956" s="213"/>
      <c r="GXF956" s="213"/>
      <c r="GXG956" s="213"/>
      <c r="GXH956" s="213"/>
      <c r="GXI956" s="213"/>
      <c r="GXJ956" s="213"/>
      <c r="GXK956" s="213"/>
      <c r="GXL956" s="213"/>
      <c r="GXM956" s="213"/>
      <c r="GXN956" s="213"/>
      <c r="GXO956" s="213"/>
      <c r="GXP956" s="213"/>
      <c r="GXQ956" s="213"/>
      <c r="GXR956" s="213"/>
      <c r="GXS956" s="213"/>
      <c r="GXT956" s="213"/>
      <c r="GXU956" s="213"/>
      <c r="GXV956" s="213"/>
      <c r="GXW956" s="213"/>
      <c r="GXX956" s="213"/>
      <c r="GXY956" s="213"/>
      <c r="GXZ956" s="213"/>
      <c r="GYA956" s="213"/>
      <c r="GYB956" s="213"/>
      <c r="GYC956" s="213"/>
      <c r="GYD956" s="213"/>
      <c r="GYE956" s="213"/>
      <c r="GYF956" s="213"/>
      <c r="GYG956" s="213"/>
      <c r="GYH956" s="213"/>
      <c r="GYI956" s="213"/>
      <c r="GYJ956" s="213"/>
      <c r="GYK956" s="213"/>
      <c r="GYL956" s="213"/>
      <c r="GYM956" s="213"/>
      <c r="GYN956" s="213"/>
      <c r="GYO956" s="213"/>
      <c r="GYP956" s="213"/>
      <c r="GYQ956" s="213"/>
      <c r="GYR956" s="213"/>
      <c r="GYS956" s="213"/>
      <c r="GYT956" s="213"/>
      <c r="GYU956" s="213"/>
      <c r="GYV956" s="213"/>
      <c r="GYW956" s="213"/>
      <c r="GYX956" s="213"/>
      <c r="GYY956" s="213"/>
      <c r="GYZ956" s="213"/>
      <c r="GZA956" s="213"/>
      <c r="GZB956" s="213"/>
      <c r="GZC956" s="213"/>
      <c r="GZD956" s="213"/>
      <c r="GZE956" s="213"/>
      <c r="GZF956" s="213"/>
      <c r="GZG956" s="213"/>
      <c r="GZH956" s="213"/>
      <c r="GZI956" s="213"/>
      <c r="GZJ956" s="213"/>
      <c r="GZK956" s="213"/>
      <c r="GZL956" s="213"/>
      <c r="GZM956" s="213"/>
      <c r="GZN956" s="213"/>
      <c r="GZO956" s="213"/>
      <c r="GZP956" s="213"/>
      <c r="GZQ956" s="213"/>
      <c r="GZR956" s="213"/>
      <c r="GZS956" s="213"/>
      <c r="GZT956" s="213"/>
      <c r="GZU956" s="213"/>
      <c r="GZV956" s="213"/>
      <c r="GZW956" s="213"/>
      <c r="GZX956" s="213"/>
      <c r="GZY956" s="213"/>
      <c r="GZZ956" s="213"/>
      <c r="HAA956" s="213"/>
      <c r="HAB956" s="213"/>
      <c r="HAC956" s="213"/>
      <c r="HAD956" s="213"/>
      <c r="HAE956" s="213"/>
      <c r="HAF956" s="213"/>
      <c r="HAG956" s="213"/>
      <c r="HAH956" s="213"/>
      <c r="HAI956" s="213"/>
      <c r="HAJ956" s="213"/>
      <c r="HAK956" s="213"/>
      <c r="HAL956" s="213"/>
      <c r="HAM956" s="213"/>
      <c r="HAN956" s="213"/>
      <c r="HAO956" s="213"/>
      <c r="HAP956" s="213"/>
      <c r="HAQ956" s="213"/>
      <c r="HAR956" s="213"/>
      <c r="HAS956" s="213"/>
      <c r="HAT956" s="213"/>
      <c r="HAU956" s="213"/>
      <c r="HAV956" s="213"/>
      <c r="HAW956" s="213"/>
      <c r="HAX956" s="213"/>
      <c r="HAY956" s="213"/>
      <c r="HAZ956" s="213"/>
      <c r="HBA956" s="213"/>
      <c r="HBB956" s="213"/>
      <c r="HBC956" s="213"/>
      <c r="HBD956" s="213"/>
      <c r="HBE956" s="213"/>
      <c r="HBF956" s="213"/>
      <c r="HBG956" s="213"/>
      <c r="HBH956" s="213"/>
      <c r="HBI956" s="213"/>
      <c r="HBJ956" s="213"/>
      <c r="HBK956" s="213"/>
      <c r="HBL956" s="213"/>
      <c r="HBM956" s="213"/>
      <c r="HBN956" s="213"/>
      <c r="HBO956" s="213"/>
      <c r="HBP956" s="213"/>
      <c r="HBQ956" s="213"/>
      <c r="HBR956" s="213"/>
      <c r="HBS956" s="213"/>
      <c r="HBT956" s="213"/>
      <c r="HBU956" s="213"/>
      <c r="HBV956" s="213"/>
      <c r="HBW956" s="213"/>
      <c r="HBX956" s="213"/>
      <c r="HBY956" s="213"/>
      <c r="HBZ956" s="213"/>
      <c r="HCA956" s="213"/>
      <c r="HCB956" s="213"/>
      <c r="HCC956" s="213"/>
      <c r="HCD956" s="213"/>
      <c r="HCE956" s="213"/>
      <c r="HCF956" s="213"/>
      <c r="HCG956" s="213"/>
      <c r="HCH956" s="213"/>
      <c r="HCI956" s="213"/>
      <c r="HCJ956" s="213"/>
      <c r="HCK956" s="213"/>
      <c r="HCL956" s="213"/>
      <c r="HCM956" s="213"/>
      <c r="HCN956" s="213"/>
      <c r="HCO956" s="213"/>
      <c r="HCP956" s="213"/>
      <c r="HCQ956" s="213"/>
      <c r="HCR956" s="213"/>
      <c r="HCS956" s="213"/>
      <c r="HCT956" s="213"/>
      <c r="HCU956" s="213"/>
      <c r="HCV956" s="213"/>
      <c r="HCW956" s="213"/>
      <c r="HCX956" s="213"/>
      <c r="HCY956" s="213"/>
      <c r="HCZ956" s="213"/>
      <c r="HDA956" s="213"/>
      <c r="HDB956" s="213"/>
      <c r="HDC956" s="213"/>
      <c r="HDD956" s="213"/>
      <c r="HDE956" s="213"/>
      <c r="HDF956" s="213"/>
      <c r="HDG956" s="213"/>
      <c r="HDH956" s="213"/>
      <c r="HDI956" s="213"/>
      <c r="HDJ956" s="213"/>
      <c r="HDK956" s="213"/>
      <c r="HDL956" s="213"/>
      <c r="HDM956" s="213"/>
      <c r="HDN956" s="213"/>
      <c r="HDO956" s="213"/>
      <c r="HDP956" s="213"/>
      <c r="HDQ956" s="213"/>
      <c r="HDR956" s="213"/>
      <c r="HDS956" s="213"/>
      <c r="HDT956" s="213"/>
      <c r="HDU956" s="213"/>
      <c r="HDV956" s="213"/>
      <c r="HDW956" s="213"/>
      <c r="HDX956" s="213"/>
      <c r="HDY956" s="213"/>
      <c r="HDZ956" s="213"/>
      <c r="HEA956" s="213"/>
      <c r="HEB956" s="213"/>
      <c r="HEC956" s="213"/>
      <c r="HED956" s="213"/>
      <c r="HEE956" s="213"/>
      <c r="HEF956" s="213"/>
      <c r="HEG956" s="213"/>
      <c r="HEH956" s="213"/>
      <c r="HEI956" s="213"/>
      <c r="HEJ956" s="213"/>
      <c r="HEK956" s="213"/>
      <c r="HEL956" s="213"/>
      <c r="HEM956" s="213"/>
      <c r="HEN956" s="213"/>
      <c r="HEO956" s="213"/>
      <c r="HEP956" s="213"/>
      <c r="HEQ956" s="213"/>
      <c r="HER956" s="213"/>
      <c r="HES956" s="213"/>
      <c r="HET956" s="213"/>
      <c r="HEU956" s="213"/>
      <c r="HEV956" s="213"/>
      <c r="HEW956" s="213"/>
      <c r="HEX956" s="213"/>
      <c r="HEY956" s="213"/>
      <c r="HEZ956" s="213"/>
      <c r="HFA956" s="213"/>
      <c r="HFB956" s="213"/>
      <c r="HFC956" s="213"/>
      <c r="HFD956" s="213"/>
      <c r="HFE956" s="213"/>
      <c r="HFF956" s="213"/>
      <c r="HFG956" s="213"/>
      <c r="HFH956" s="213"/>
      <c r="HFI956" s="213"/>
      <c r="HFJ956" s="213"/>
      <c r="HFK956" s="213"/>
      <c r="HFL956" s="213"/>
      <c r="HFM956" s="213"/>
      <c r="HFN956" s="213"/>
      <c r="HFO956" s="213"/>
      <c r="HFP956" s="213"/>
      <c r="HFQ956" s="213"/>
      <c r="HFR956" s="213"/>
      <c r="HFS956" s="213"/>
      <c r="HFT956" s="213"/>
      <c r="HFU956" s="213"/>
      <c r="HFV956" s="213"/>
      <c r="HFW956" s="213"/>
      <c r="HFX956" s="213"/>
      <c r="HFY956" s="213"/>
      <c r="HFZ956" s="213"/>
      <c r="HGA956" s="213"/>
      <c r="HGB956" s="213"/>
      <c r="HGC956" s="213"/>
      <c r="HGD956" s="213"/>
      <c r="HGE956" s="213"/>
      <c r="HGF956" s="213"/>
      <c r="HGG956" s="213"/>
      <c r="HGH956" s="213"/>
      <c r="HGI956" s="213"/>
      <c r="HGJ956" s="213"/>
      <c r="HGK956" s="213"/>
      <c r="HGL956" s="213"/>
      <c r="HGM956" s="213"/>
      <c r="HGN956" s="213"/>
      <c r="HGO956" s="213"/>
      <c r="HGP956" s="213"/>
      <c r="HGQ956" s="213"/>
      <c r="HGR956" s="213"/>
      <c r="HGS956" s="213"/>
      <c r="HGT956" s="213"/>
      <c r="HGU956" s="213"/>
      <c r="HGV956" s="213"/>
      <c r="HGW956" s="213"/>
      <c r="HGX956" s="213"/>
      <c r="HGY956" s="213"/>
      <c r="HGZ956" s="213"/>
      <c r="HHA956" s="213"/>
      <c r="HHB956" s="213"/>
      <c r="HHC956" s="213"/>
      <c r="HHD956" s="213"/>
      <c r="HHE956" s="213"/>
      <c r="HHF956" s="213"/>
      <c r="HHG956" s="213"/>
      <c r="HHH956" s="213"/>
      <c r="HHI956" s="213"/>
      <c r="HHJ956" s="213"/>
      <c r="HHK956" s="213"/>
      <c r="HHL956" s="213"/>
      <c r="HHM956" s="213"/>
      <c r="HHN956" s="213"/>
      <c r="HHO956" s="213"/>
      <c r="HHP956" s="213"/>
      <c r="HHQ956" s="213"/>
      <c r="HHR956" s="213"/>
      <c r="HHS956" s="213"/>
      <c r="HHT956" s="213"/>
      <c r="HHU956" s="213"/>
      <c r="HHV956" s="213"/>
      <c r="HHW956" s="213"/>
      <c r="HHX956" s="213"/>
      <c r="HHY956" s="213"/>
      <c r="HHZ956" s="213"/>
      <c r="HIA956" s="213"/>
      <c r="HIB956" s="213"/>
      <c r="HIC956" s="213"/>
      <c r="HID956" s="213"/>
      <c r="HIE956" s="213"/>
      <c r="HIF956" s="213"/>
      <c r="HIG956" s="213"/>
      <c r="HIH956" s="213"/>
      <c r="HII956" s="213"/>
      <c r="HIJ956" s="213"/>
      <c r="HIK956" s="213"/>
      <c r="HIL956" s="213"/>
      <c r="HIM956" s="213"/>
      <c r="HIN956" s="213"/>
      <c r="HIO956" s="213"/>
      <c r="HIP956" s="213"/>
      <c r="HIQ956" s="213"/>
      <c r="HIR956" s="213"/>
      <c r="HIS956" s="213"/>
      <c r="HIT956" s="213"/>
      <c r="HIU956" s="213"/>
      <c r="HIV956" s="213"/>
      <c r="HIW956" s="213"/>
      <c r="HIX956" s="213"/>
      <c r="HIY956" s="213"/>
      <c r="HIZ956" s="213"/>
      <c r="HJA956" s="213"/>
      <c r="HJB956" s="213"/>
      <c r="HJC956" s="213"/>
      <c r="HJD956" s="213"/>
      <c r="HJE956" s="213"/>
      <c r="HJF956" s="213"/>
      <c r="HJG956" s="213"/>
      <c r="HJH956" s="213"/>
      <c r="HJI956" s="213"/>
      <c r="HJJ956" s="213"/>
      <c r="HJK956" s="213"/>
      <c r="HJL956" s="213"/>
      <c r="HJM956" s="213"/>
      <c r="HJN956" s="213"/>
      <c r="HJO956" s="213"/>
      <c r="HJP956" s="213"/>
      <c r="HJQ956" s="213"/>
      <c r="HJR956" s="213"/>
      <c r="HJS956" s="213"/>
      <c r="HJT956" s="213"/>
      <c r="HJU956" s="213"/>
      <c r="HJV956" s="213"/>
      <c r="HJW956" s="213"/>
      <c r="HJX956" s="213"/>
      <c r="HJY956" s="213"/>
      <c r="HJZ956" s="213"/>
      <c r="HKA956" s="213"/>
      <c r="HKB956" s="213"/>
      <c r="HKC956" s="213"/>
      <c r="HKD956" s="213"/>
      <c r="HKE956" s="213"/>
      <c r="HKF956" s="213"/>
      <c r="HKG956" s="213"/>
      <c r="HKH956" s="213"/>
      <c r="HKI956" s="213"/>
      <c r="HKJ956" s="213"/>
      <c r="HKK956" s="213"/>
      <c r="HKL956" s="213"/>
      <c r="HKM956" s="213"/>
      <c r="HKN956" s="213"/>
      <c r="HKO956" s="213"/>
      <c r="HKP956" s="213"/>
      <c r="HKQ956" s="213"/>
      <c r="HKR956" s="213"/>
      <c r="HKS956" s="213"/>
      <c r="HKT956" s="213"/>
      <c r="HKU956" s="213"/>
      <c r="HKV956" s="213"/>
      <c r="HKW956" s="213"/>
      <c r="HKX956" s="213"/>
      <c r="HKY956" s="213"/>
      <c r="HKZ956" s="213"/>
      <c r="HLA956" s="213"/>
      <c r="HLB956" s="213"/>
      <c r="HLC956" s="213"/>
      <c r="HLD956" s="213"/>
      <c r="HLE956" s="213"/>
      <c r="HLF956" s="213"/>
      <c r="HLG956" s="213"/>
      <c r="HLH956" s="213"/>
      <c r="HLI956" s="213"/>
      <c r="HLJ956" s="213"/>
      <c r="HLK956" s="213"/>
      <c r="HLL956" s="213"/>
      <c r="HLM956" s="213"/>
      <c r="HLN956" s="213"/>
      <c r="HLO956" s="213"/>
      <c r="HLP956" s="213"/>
      <c r="HLQ956" s="213"/>
      <c r="HLR956" s="213"/>
      <c r="HLS956" s="213"/>
      <c r="HLT956" s="213"/>
      <c r="HLU956" s="213"/>
      <c r="HLV956" s="213"/>
      <c r="HLW956" s="213"/>
      <c r="HLX956" s="213"/>
      <c r="HLY956" s="213"/>
      <c r="HLZ956" s="213"/>
      <c r="HMA956" s="213"/>
      <c r="HMB956" s="213"/>
      <c r="HMC956" s="213"/>
      <c r="HMD956" s="213"/>
      <c r="HME956" s="213"/>
      <c r="HMF956" s="213"/>
      <c r="HMG956" s="213"/>
      <c r="HMH956" s="213"/>
      <c r="HMI956" s="213"/>
      <c r="HMJ956" s="213"/>
      <c r="HMK956" s="213"/>
      <c r="HML956" s="213"/>
      <c r="HMM956" s="213"/>
      <c r="HMN956" s="213"/>
      <c r="HMO956" s="213"/>
      <c r="HMP956" s="213"/>
      <c r="HMQ956" s="213"/>
      <c r="HMR956" s="213"/>
      <c r="HMS956" s="213"/>
      <c r="HMT956" s="213"/>
      <c r="HMU956" s="213"/>
      <c r="HMV956" s="213"/>
      <c r="HMW956" s="213"/>
      <c r="HMX956" s="213"/>
      <c r="HMY956" s="213"/>
      <c r="HMZ956" s="213"/>
      <c r="HNA956" s="213"/>
      <c r="HNB956" s="213"/>
      <c r="HNC956" s="213"/>
      <c r="HND956" s="213"/>
      <c r="HNE956" s="213"/>
      <c r="HNF956" s="213"/>
      <c r="HNG956" s="213"/>
      <c r="HNH956" s="213"/>
      <c r="HNI956" s="213"/>
      <c r="HNJ956" s="213"/>
      <c r="HNK956" s="213"/>
      <c r="HNL956" s="213"/>
      <c r="HNM956" s="213"/>
      <c r="HNN956" s="213"/>
      <c r="HNO956" s="213"/>
      <c r="HNP956" s="213"/>
      <c r="HNQ956" s="213"/>
      <c r="HNR956" s="213"/>
      <c r="HNS956" s="213"/>
      <c r="HNT956" s="213"/>
      <c r="HNU956" s="213"/>
      <c r="HNV956" s="213"/>
      <c r="HNW956" s="213"/>
      <c r="HNX956" s="213"/>
      <c r="HNY956" s="213"/>
      <c r="HNZ956" s="213"/>
      <c r="HOA956" s="213"/>
      <c r="HOB956" s="213"/>
      <c r="HOC956" s="213"/>
      <c r="HOD956" s="213"/>
      <c r="HOE956" s="213"/>
      <c r="HOF956" s="213"/>
      <c r="HOG956" s="213"/>
      <c r="HOH956" s="213"/>
      <c r="HOI956" s="213"/>
      <c r="HOJ956" s="213"/>
      <c r="HOK956" s="213"/>
      <c r="HOL956" s="213"/>
      <c r="HOM956" s="213"/>
      <c r="HON956" s="213"/>
      <c r="HOO956" s="213"/>
      <c r="HOP956" s="213"/>
      <c r="HOQ956" s="213"/>
      <c r="HOR956" s="213"/>
      <c r="HOS956" s="213"/>
      <c r="HOT956" s="213"/>
      <c r="HOU956" s="213"/>
      <c r="HOV956" s="213"/>
      <c r="HOW956" s="213"/>
      <c r="HOX956" s="213"/>
      <c r="HOY956" s="213"/>
      <c r="HOZ956" s="213"/>
      <c r="HPA956" s="213"/>
      <c r="HPB956" s="213"/>
      <c r="HPC956" s="213"/>
      <c r="HPD956" s="213"/>
      <c r="HPE956" s="213"/>
      <c r="HPF956" s="213"/>
      <c r="HPG956" s="213"/>
      <c r="HPH956" s="213"/>
      <c r="HPI956" s="213"/>
      <c r="HPJ956" s="213"/>
      <c r="HPK956" s="213"/>
      <c r="HPL956" s="213"/>
      <c r="HPM956" s="213"/>
      <c r="HPN956" s="213"/>
      <c r="HPO956" s="213"/>
      <c r="HPP956" s="213"/>
      <c r="HPQ956" s="213"/>
      <c r="HPR956" s="213"/>
      <c r="HPS956" s="213"/>
      <c r="HPT956" s="213"/>
      <c r="HPU956" s="213"/>
      <c r="HPV956" s="213"/>
      <c r="HPW956" s="213"/>
      <c r="HPX956" s="213"/>
      <c r="HPY956" s="213"/>
      <c r="HPZ956" s="213"/>
      <c r="HQA956" s="213"/>
      <c r="HQB956" s="213"/>
      <c r="HQC956" s="213"/>
      <c r="HQD956" s="213"/>
      <c r="HQE956" s="213"/>
      <c r="HQF956" s="213"/>
      <c r="HQG956" s="213"/>
      <c r="HQH956" s="213"/>
      <c r="HQI956" s="213"/>
      <c r="HQJ956" s="213"/>
      <c r="HQK956" s="213"/>
      <c r="HQL956" s="213"/>
      <c r="HQM956" s="213"/>
      <c r="HQN956" s="213"/>
      <c r="HQO956" s="213"/>
      <c r="HQP956" s="213"/>
      <c r="HQQ956" s="213"/>
      <c r="HQR956" s="213"/>
      <c r="HQS956" s="213"/>
      <c r="HQT956" s="213"/>
      <c r="HQU956" s="213"/>
      <c r="HQV956" s="213"/>
      <c r="HQW956" s="213"/>
      <c r="HQX956" s="213"/>
      <c r="HQY956" s="213"/>
      <c r="HQZ956" s="213"/>
      <c r="HRA956" s="213"/>
      <c r="HRB956" s="213"/>
      <c r="HRC956" s="213"/>
      <c r="HRD956" s="213"/>
      <c r="HRE956" s="213"/>
      <c r="HRF956" s="213"/>
      <c r="HRG956" s="213"/>
      <c r="HRH956" s="213"/>
      <c r="HRI956" s="213"/>
      <c r="HRJ956" s="213"/>
      <c r="HRK956" s="213"/>
      <c r="HRL956" s="213"/>
      <c r="HRM956" s="213"/>
      <c r="HRN956" s="213"/>
      <c r="HRO956" s="213"/>
      <c r="HRP956" s="213"/>
      <c r="HRQ956" s="213"/>
      <c r="HRR956" s="213"/>
      <c r="HRS956" s="213"/>
      <c r="HRT956" s="213"/>
      <c r="HRU956" s="213"/>
      <c r="HRV956" s="213"/>
      <c r="HRW956" s="213"/>
      <c r="HRX956" s="213"/>
      <c r="HRY956" s="213"/>
      <c r="HRZ956" s="213"/>
      <c r="HSA956" s="213"/>
      <c r="HSB956" s="213"/>
      <c r="HSC956" s="213"/>
      <c r="HSD956" s="213"/>
      <c r="HSE956" s="213"/>
      <c r="HSF956" s="213"/>
      <c r="HSG956" s="213"/>
      <c r="HSH956" s="213"/>
      <c r="HSI956" s="213"/>
      <c r="HSJ956" s="213"/>
      <c r="HSK956" s="213"/>
      <c r="HSL956" s="213"/>
      <c r="HSM956" s="213"/>
      <c r="HSN956" s="213"/>
      <c r="HSO956" s="213"/>
      <c r="HSP956" s="213"/>
      <c r="HSQ956" s="213"/>
      <c r="HSR956" s="213"/>
      <c r="HSS956" s="213"/>
      <c r="HST956" s="213"/>
      <c r="HSU956" s="213"/>
      <c r="HSV956" s="213"/>
      <c r="HSW956" s="213"/>
      <c r="HSX956" s="213"/>
      <c r="HSY956" s="213"/>
      <c r="HSZ956" s="213"/>
      <c r="HTA956" s="213"/>
      <c r="HTB956" s="213"/>
      <c r="HTC956" s="213"/>
      <c r="HTD956" s="213"/>
      <c r="HTE956" s="213"/>
      <c r="HTF956" s="213"/>
      <c r="HTG956" s="213"/>
      <c r="HTH956" s="213"/>
      <c r="HTI956" s="213"/>
      <c r="HTJ956" s="213"/>
      <c r="HTK956" s="213"/>
      <c r="HTL956" s="213"/>
      <c r="HTM956" s="213"/>
      <c r="HTN956" s="213"/>
      <c r="HTO956" s="213"/>
      <c r="HTP956" s="213"/>
      <c r="HTQ956" s="213"/>
      <c r="HTR956" s="213"/>
      <c r="HTS956" s="213"/>
      <c r="HTT956" s="213"/>
      <c r="HTU956" s="213"/>
      <c r="HTV956" s="213"/>
      <c r="HTW956" s="213"/>
      <c r="HTX956" s="213"/>
      <c r="HTY956" s="213"/>
      <c r="HTZ956" s="213"/>
      <c r="HUA956" s="213"/>
      <c r="HUB956" s="213"/>
      <c r="HUC956" s="213"/>
      <c r="HUD956" s="213"/>
      <c r="HUE956" s="213"/>
      <c r="HUF956" s="213"/>
      <c r="HUG956" s="213"/>
      <c r="HUH956" s="213"/>
      <c r="HUI956" s="213"/>
      <c r="HUJ956" s="213"/>
      <c r="HUK956" s="213"/>
      <c r="HUL956" s="213"/>
      <c r="HUM956" s="213"/>
      <c r="HUN956" s="213"/>
      <c r="HUO956" s="213"/>
      <c r="HUP956" s="213"/>
      <c r="HUQ956" s="213"/>
      <c r="HUR956" s="213"/>
      <c r="HUS956" s="213"/>
      <c r="HUT956" s="213"/>
      <c r="HUU956" s="213"/>
      <c r="HUV956" s="213"/>
      <c r="HUW956" s="213"/>
      <c r="HUX956" s="213"/>
      <c r="HUY956" s="213"/>
      <c r="HUZ956" s="213"/>
      <c r="HVA956" s="213"/>
      <c r="HVB956" s="213"/>
      <c r="HVC956" s="213"/>
      <c r="HVD956" s="213"/>
      <c r="HVE956" s="213"/>
      <c r="HVF956" s="213"/>
      <c r="HVG956" s="213"/>
      <c r="HVH956" s="213"/>
      <c r="HVI956" s="213"/>
      <c r="HVJ956" s="213"/>
      <c r="HVK956" s="213"/>
      <c r="HVL956" s="213"/>
      <c r="HVM956" s="213"/>
      <c r="HVN956" s="213"/>
      <c r="HVO956" s="213"/>
      <c r="HVP956" s="213"/>
      <c r="HVQ956" s="213"/>
      <c r="HVR956" s="213"/>
      <c r="HVS956" s="213"/>
      <c r="HVT956" s="213"/>
      <c r="HVU956" s="213"/>
      <c r="HVV956" s="213"/>
      <c r="HVW956" s="213"/>
      <c r="HVX956" s="213"/>
      <c r="HVY956" s="213"/>
      <c r="HVZ956" s="213"/>
      <c r="HWA956" s="213"/>
      <c r="HWB956" s="213"/>
      <c r="HWC956" s="213"/>
      <c r="HWD956" s="213"/>
      <c r="HWE956" s="213"/>
      <c r="HWF956" s="213"/>
      <c r="HWG956" s="213"/>
      <c r="HWH956" s="213"/>
      <c r="HWI956" s="213"/>
      <c r="HWJ956" s="213"/>
      <c r="HWK956" s="213"/>
      <c r="HWL956" s="213"/>
      <c r="HWM956" s="213"/>
      <c r="HWN956" s="213"/>
      <c r="HWO956" s="213"/>
      <c r="HWP956" s="213"/>
      <c r="HWQ956" s="213"/>
      <c r="HWR956" s="213"/>
      <c r="HWS956" s="213"/>
      <c r="HWT956" s="213"/>
      <c r="HWU956" s="213"/>
      <c r="HWV956" s="213"/>
      <c r="HWW956" s="213"/>
      <c r="HWX956" s="213"/>
      <c r="HWY956" s="213"/>
      <c r="HWZ956" s="213"/>
      <c r="HXA956" s="213"/>
      <c r="HXB956" s="213"/>
      <c r="HXC956" s="213"/>
      <c r="HXD956" s="213"/>
      <c r="HXE956" s="213"/>
      <c r="HXF956" s="213"/>
      <c r="HXG956" s="213"/>
      <c r="HXH956" s="213"/>
      <c r="HXI956" s="213"/>
      <c r="HXJ956" s="213"/>
      <c r="HXK956" s="213"/>
      <c r="HXL956" s="213"/>
      <c r="HXM956" s="213"/>
      <c r="HXN956" s="213"/>
      <c r="HXO956" s="213"/>
      <c r="HXP956" s="213"/>
      <c r="HXQ956" s="213"/>
      <c r="HXR956" s="213"/>
      <c r="HXS956" s="213"/>
      <c r="HXT956" s="213"/>
      <c r="HXU956" s="213"/>
      <c r="HXV956" s="213"/>
      <c r="HXW956" s="213"/>
      <c r="HXX956" s="213"/>
      <c r="HXY956" s="213"/>
      <c r="HXZ956" s="213"/>
      <c r="HYA956" s="213"/>
      <c r="HYB956" s="213"/>
      <c r="HYC956" s="213"/>
      <c r="HYD956" s="213"/>
      <c r="HYE956" s="213"/>
      <c r="HYF956" s="213"/>
      <c r="HYG956" s="213"/>
      <c r="HYH956" s="213"/>
      <c r="HYI956" s="213"/>
      <c r="HYJ956" s="213"/>
      <c r="HYK956" s="213"/>
      <c r="HYL956" s="213"/>
      <c r="HYM956" s="213"/>
      <c r="HYN956" s="213"/>
      <c r="HYO956" s="213"/>
      <c r="HYP956" s="213"/>
      <c r="HYQ956" s="213"/>
      <c r="HYR956" s="213"/>
      <c r="HYS956" s="213"/>
      <c r="HYT956" s="213"/>
      <c r="HYU956" s="213"/>
      <c r="HYV956" s="213"/>
      <c r="HYW956" s="213"/>
      <c r="HYX956" s="213"/>
      <c r="HYY956" s="213"/>
      <c r="HYZ956" s="213"/>
      <c r="HZA956" s="213"/>
      <c r="HZB956" s="213"/>
      <c r="HZC956" s="213"/>
      <c r="HZD956" s="213"/>
      <c r="HZE956" s="213"/>
      <c r="HZF956" s="213"/>
      <c r="HZG956" s="213"/>
      <c r="HZH956" s="213"/>
      <c r="HZI956" s="213"/>
      <c r="HZJ956" s="213"/>
      <c r="HZK956" s="213"/>
      <c r="HZL956" s="213"/>
      <c r="HZM956" s="213"/>
      <c r="HZN956" s="213"/>
      <c r="HZO956" s="213"/>
      <c r="HZP956" s="213"/>
      <c r="HZQ956" s="213"/>
      <c r="HZR956" s="213"/>
      <c r="HZS956" s="213"/>
      <c r="HZT956" s="213"/>
      <c r="HZU956" s="213"/>
      <c r="HZV956" s="213"/>
      <c r="HZW956" s="213"/>
      <c r="HZX956" s="213"/>
      <c r="HZY956" s="213"/>
      <c r="HZZ956" s="213"/>
      <c r="IAA956" s="213"/>
      <c r="IAB956" s="213"/>
      <c r="IAC956" s="213"/>
      <c r="IAD956" s="213"/>
      <c r="IAE956" s="213"/>
      <c r="IAF956" s="213"/>
      <c r="IAG956" s="213"/>
      <c r="IAH956" s="213"/>
      <c r="IAI956" s="213"/>
      <c r="IAJ956" s="213"/>
      <c r="IAK956" s="213"/>
      <c r="IAL956" s="213"/>
      <c r="IAM956" s="213"/>
      <c r="IAN956" s="213"/>
      <c r="IAO956" s="213"/>
      <c r="IAP956" s="213"/>
      <c r="IAQ956" s="213"/>
      <c r="IAR956" s="213"/>
      <c r="IAS956" s="213"/>
      <c r="IAT956" s="213"/>
      <c r="IAU956" s="213"/>
      <c r="IAV956" s="213"/>
      <c r="IAW956" s="213"/>
      <c r="IAX956" s="213"/>
      <c r="IAY956" s="213"/>
      <c r="IAZ956" s="213"/>
      <c r="IBA956" s="213"/>
      <c r="IBB956" s="213"/>
      <c r="IBC956" s="213"/>
      <c r="IBD956" s="213"/>
      <c r="IBE956" s="213"/>
      <c r="IBF956" s="213"/>
      <c r="IBG956" s="213"/>
      <c r="IBH956" s="213"/>
      <c r="IBI956" s="213"/>
      <c r="IBJ956" s="213"/>
      <c r="IBK956" s="213"/>
      <c r="IBL956" s="213"/>
      <c r="IBM956" s="213"/>
      <c r="IBN956" s="213"/>
      <c r="IBO956" s="213"/>
      <c r="IBP956" s="213"/>
      <c r="IBQ956" s="213"/>
      <c r="IBR956" s="213"/>
      <c r="IBS956" s="213"/>
      <c r="IBT956" s="213"/>
      <c r="IBU956" s="213"/>
      <c r="IBV956" s="213"/>
      <c r="IBW956" s="213"/>
      <c r="IBX956" s="213"/>
      <c r="IBY956" s="213"/>
      <c r="IBZ956" s="213"/>
      <c r="ICA956" s="213"/>
      <c r="ICB956" s="213"/>
      <c r="ICC956" s="213"/>
      <c r="ICD956" s="213"/>
      <c r="ICE956" s="213"/>
      <c r="ICF956" s="213"/>
      <c r="ICG956" s="213"/>
      <c r="ICH956" s="213"/>
      <c r="ICI956" s="213"/>
      <c r="ICJ956" s="213"/>
      <c r="ICK956" s="213"/>
      <c r="ICL956" s="213"/>
      <c r="ICM956" s="213"/>
      <c r="ICN956" s="213"/>
      <c r="ICO956" s="213"/>
      <c r="ICP956" s="213"/>
      <c r="ICQ956" s="213"/>
      <c r="ICR956" s="213"/>
      <c r="ICS956" s="213"/>
      <c r="ICT956" s="213"/>
      <c r="ICU956" s="213"/>
      <c r="ICV956" s="213"/>
      <c r="ICW956" s="213"/>
      <c r="ICX956" s="213"/>
      <c r="ICY956" s="213"/>
      <c r="ICZ956" s="213"/>
      <c r="IDA956" s="213"/>
      <c r="IDB956" s="213"/>
      <c r="IDC956" s="213"/>
      <c r="IDD956" s="213"/>
      <c r="IDE956" s="213"/>
      <c r="IDF956" s="213"/>
      <c r="IDG956" s="213"/>
      <c r="IDH956" s="213"/>
      <c r="IDI956" s="213"/>
      <c r="IDJ956" s="213"/>
      <c r="IDK956" s="213"/>
      <c r="IDL956" s="213"/>
      <c r="IDM956" s="213"/>
      <c r="IDN956" s="213"/>
      <c r="IDO956" s="213"/>
      <c r="IDP956" s="213"/>
      <c r="IDQ956" s="213"/>
      <c r="IDR956" s="213"/>
      <c r="IDS956" s="213"/>
      <c r="IDT956" s="213"/>
      <c r="IDU956" s="213"/>
      <c r="IDV956" s="213"/>
      <c r="IDW956" s="213"/>
      <c r="IDX956" s="213"/>
      <c r="IDY956" s="213"/>
      <c r="IDZ956" s="213"/>
      <c r="IEA956" s="213"/>
      <c r="IEB956" s="213"/>
      <c r="IEC956" s="213"/>
      <c r="IED956" s="213"/>
      <c r="IEE956" s="213"/>
      <c r="IEF956" s="213"/>
      <c r="IEG956" s="213"/>
      <c r="IEH956" s="213"/>
      <c r="IEI956" s="213"/>
      <c r="IEJ956" s="213"/>
      <c r="IEK956" s="213"/>
      <c r="IEL956" s="213"/>
      <c r="IEM956" s="213"/>
      <c r="IEN956" s="213"/>
      <c r="IEO956" s="213"/>
      <c r="IEP956" s="213"/>
      <c r="IEQ956" s="213"/>
      <c r="IER956" s="213"/>
      <c r="IES956" s="213"/>
      <c r="IET956" s="213"/>
      <c r="IEU956" s="213"/>
      <c r="IEV956" s="213"/>
      <c r="IEW956" s="213"/>
      <c r="IEX956" s="213"/>
      <c r="IEY956" s="213"/>
      <c r="IEZ956" s="213"/>
      <c r="IFA956" s="213"/>
      <c r="IFB956" s="213"/>
      <c r="IFC956" s="213"/>
      <c r="IFD956" s="213"/>
      <c r="IFE956" s="213"/>
      <c r="IFF956" s="213"/>
      <c r="IFG956" s="213"/>
      <c r="IFH956" s="213"/>
      <c r="IFI956" s="213"/>
      <c r="IFJ956" s="213"/>
      <c r="IFK956" s="213"/>
      <c r="IFL956" s="213"/>
      <c r="IFM956" s="213"/>
      <c r="IFN956" s="213"/>
      <c r="IFO956" s="213"/>
      <c r="IFP956" s="213"/>
      <c r="IFQ956" s="213"/>
      <c r="IFR956" s="213"/>
      <c r="IFS956" s="213"/>
      <c r="IFT956" s="213"/>
      <c r="IFU956" s="213"/>
      <c r="IFV956" s="213"/>
      <c r="IFW956" s="213"/>
      <c r="IFX956" s="213"/>
      <c r="IFY956" s="213"/>
      <c r="IFZ956" s="213"/>
      <c r="IGA956" s="213"/>
      <c r="IGB956" s="213"/>
      <c r="IGC956" s="213"/>
      <c r="IGD956" s="213"/>
      <c r="IGE956" s="213"/>
      <c r="IGF956" s="213"/>
      <c r="IGG956" s="213"/>
      <c r="IGH956" s="213"/>
      <c r="IGI956" s="213"/>
      <c r="IGJ956" s="213"/>
      <c r="IGK956" s="213"/>
      <c r="IGL956" s="213"/>
      <c r="IGM956" s="213"/>
      <c r="IGN956" s="213"/>
      <c r="IGO956" s="213"/>
      <c r="IGP956" s="213"/>
      <c r="IGQ956" s="213"/>
      <c r="IGR956" s="213"/>
      <c r="IGS956" s="213"/>
      <c r="IGT956" s="213"/>
      <c r="IGU956" s="213"/>
      <c r="IGV956" s="213"/>
      <c r="IGW956" s="213"/>
      <c r="IGX956" s="213"/>
      <c r="IGY956" s="213"/>
      <c r="IGZ956" s="213"/>
      <c r="IHA956" s="213"/>
      <c r="IHB956" s="213"/>
      <c r="IHC956" s="213"/>
      <c r="IHD956" s="213"/>
      <c r="IHE956" s="213"/>
      <c r="IHF956" s="213"/>
      <c r="IHG956" s="213"/>
      <c r="IHH956" s="213"/>
      <c r="IHI956" s="213"/>
      <c r="IHJ956" s="213"/>
      <c r="IHK956" s="213"/>
      <c r="IHL956" s="213"/>
      <c r="IHM956" s="213"/>
      <c r="IHN956" s="213"/>
      <c r="IHO956" s="213"/>
      <c r="IHP956" s="213"/>
      <c r="IHQ956" s="213"/>
      <c r="IHR956" s="213"/>
      <c r="IHS956" s="213"/>
      <c r="IHT956" s="213"/>
      <c r="IHU956" s="213"/>
      <c r="IHV956" s="213"/>
      <c r="IHW956" s="213"/>
      <c r="IHX956" s="213"/>
      <c r="IHY956" s="213"/>
      <c r="IHZ956" s="213"/>
      <c r="IIA956" s="213"/>
      <c r="IIB956" s="213"/>
      <c r="IIC956" s="213"/>
      <c r="IID956" s="213"/>
      <c r="IIE956" s="213"/>
      <c r="IIF956" s="213"/>
      <c r="IIG956" s="213"/>
      <c r="IIH956" s="213"/>
      <c r="III956" s="213"/>
      <c r="IIJ956" s="213"/>
      <c r="IIK956" s="213"/>
      <c r="IIL956" s="213"/>
      <c r="IIM956" s="213"/>
      <c r="IIN956" s="213"/>
      <c r="IIO956" s="213"/>
      <c r="IIP956" s="213"/>
      <c r="IIQ956" s="213"/>
      <c r="IIR956" s="213"/>
      <c r="IIS956" s="213"/>
      <c r="IIT956" s="213"/>
      <c r="IIU956" s="213"/>
      <c r="IIV956" s="213"/>
      <c r="IIW956" s="213"/>
      <c r="IIX956" s="213"/>
      <c r="IIY956" s="213"/>
      <c r="IIZ956" s="213"/>
      <c r="IJA956" s="213"/>
      <c r="IJB956" s="213"/>
      <c r="IJC956" s="213"/>
      <c r="IJD956" s="213"/>
      <c r="IJE956" s="213"/>
      <c r="IJF956" s="213"/>
      <c r="IJG956" s="213"/>
      <c r="IJH956" s="213"/>
      <c r="IJI956" s="213"/>
      <c r="IJJ956" s="213"/>
      <c r="IJK956" s="213"/>
      <c r="IJL956" s="213"/>
      <c r="IJM956" s="213"/>
      <c r="IJN956" s="213"/>
      <c r="IJO956" s="213"/>
      <c r="IJP956" s="213"/>
      <c r="IJQ956" s="213"/>
      <c r="IJR956" s="213"/>
      <c r="IJS956" s="213"/>
      <c r="IJT956" s="213"/>
      <c r="IJU956" s="213"/>
      <c r="IJV956" s="213"/>
      <c r="IJW956" s="213"/>
      <c r="IJX956" s="213"/>
      <c r="IJY956" s="213"/>
      <c r="IJZ956" s="213"/>
      <c r="IKA956" s="213"/>
      <c r="IKB956" s="213"/>
      <c r="IKC956" s="213"/>
      <c r="IKD956" s="213"/>
      <c r="IKE956" s="213"/>
      <c r="IKF956" s="213"/>
      <c r="IKG956" s="213"/>
      <c r="IKH956" s="213"/>
      <c r="IKI956" s="213"/>
      <c r="IKJ956" s="213"/>
      <c r="IKK956" s="213"/>
      <c r="IKL956" s="213"/>
      <c r="IKM956" s="213"/>
      <c r="IKN956" s="213"/>
      <c r="IKO956" s="213"/>
      <c r="IKP956" s="213"/>
      <c r="IKQ956" s="213"/>
      <c r="IKR956" s="213"/>
      <c r="IKS956" s="213"/>
      <c r="IKT956" s="213"/>
      <c r="IKU956" s="213"/>
      <c r="IKV956" s="213"/>
      <c r="IKW956" s="213"/>
      <c r="IKX956" s="213"/>
      <c r="IKY956" s="213"/>
      <c r="IKZ956" s="213"/>
      <c r="ILA956" s="213"/>
      <c r="ILB956" s="213"/>
      <c r="ILC956" s="213"/>
      <c r="ILD956" s="213"/>
      <c r="ILE956" s="213"/>
      <c r="ILF956" s="213"/>
      <c r="ILG956" s="213"/>
      <c r="ILH956" s="213"/>
      <c r="ILI956" s="213"/>
      <c r="ILJ956" s="213"/>
      <c r="ILK956" s="213"/>
      <c r="ILL956" s="213"/>
      <c r="ILM956" s="213"/>
      <c r="ILN956" s="213"/>
      <c r="ILO956" s="213"/>
      <c r="ILP956" s="213"/>
      <c r="ILQ956" s="213"/>
      <c r="ILR956" s="213"/>
      <c r="ILS956" s="213"/>
      <c r="ILT956" s="213"/>
      <c r="ILU956" s="213"/>
      <c r="ILV956" s="213"/>
      <c r="ILW956" s="213"/>
      <c r="ILX956" s="213"/>
      <c r="ILY956" s="213"/>
      <c r="ILZ956" s="213"/>
      <c r="IMA956" s="213"/>
      <c r="IMB956" s="213"/>
      <c r="IMC956" s="213"/>
      <c r="IMD956" s="213"/>
      <c r="IME956" s="213"/>
      <c r="IMF956" s="213"/>
      <c r="IMG956" s="213"/>
      <c r="IMH956" s="213"/>
      <c r="IMI956" s="213"/>
      <c r="IMJ956" s="213"/>
      <c r="IMK956" s="213"/>
      <c r="IML956" s="213"/>
      <c r="IMM956" s="213"/>
      <c r="IMN956" s="213"/>
      <c r="IMO956" s="213"/>
      <c r="IMP956" s="213"/>
      <c r="IMQ956" s="213"/>
      <c r="IMR956" s="213"/>
      <c r="IMS956" s="213"/>
      <c r="IMT956" s="213"/>
      <c r="IMU956" s="213"/>
      <c r="IMV956" s="213"/>
      <c r="IMW956" s="213"/>
      <c r="IMX956" s="213"/>
      <c r="IMY956" s="213"/>
      <c r="IMZ956" s="213"/>
      <c r="INA956" s="213"/>
      <c r="INB956" s="213"/>
      <c r="INC956" s="213"/>
      <c r="IND956" s="213"/>
      <c r="INE956" s="213"/>
      <c r="INF956" s="213"/>
      <c r="ING956" s="213"/>
      <c r="INH956" s="213"/>
      <c r="INI956" s="213"/>
      <c r="INJ956" s="213"/>
      <c r="INK956" s="213"/>
      <c r="INL956" s="213"/>
      <c r="INM956" s="213"/>
      <c r="INN956" s="213"/>
      <c r="INO956" s="213"/>
      <c r="INP956" s="213"/>
      <c r="INQ956" s="213"/>
      <c r="INR956" s="213"/>
      <c r="INS956" s="213"/>
      <c r="INT956" s="213"/>
      <c r="INU956" s="213"/>
      <c r="INV956" s="213"/>
      <c r="INW956" s="213"/>
      <c r="INX956" s="213"/>
      <c r="INY956" s="213"/>
      <c r="INZ956" s="213"/>
      <c r="IOA956" s="213"/>
      <c r="IOB956" s="213"/>
      <c r="IOC956" s="213"/>
      <c r="IOD956" s="213"/>
      <c r="IOE956" s="213"/>
      <c r="IOF956" s="213"/>
      <c r="IOG956" s="213"/>
      <c r="IOH956" s="213"/>
      <c r="IOI956" s="213"/>
      <c r="IOJ956" s="213"/>
      <c r="IOK956" s="213"/>
      <c r="IOL956" s="213"/>
      <c r="IOM956" s="213"/>
      <c r="ION956" s="213"/>
      <c r="IOO956" s="213"/>
      <c r="IOP956" s="213"/>
      <c r="IOQ956" s="213"/>
      <c r="IOR956" s="213"/>
      <c r="IOS956" s="213"/>
      <c r="IOT956" s="213"/>
      <c r="IOU956" s="213"/>
      <c r="IOV956" s="213"/>
      <c r="IOW956" s="213"/>
      <c r="IOX956" s="213"/>
      <c r="IOY956" s="213"/>
      <c r="IOZ956" s="213"/>
      <c r="IPA956" s="213"/>
      <c r="IPB956" s="213"/>
      <c r="IPC956" s="213"/>
      <c r="IPD956" s="213"/>
      <c r="IPE956" s="213"/>
      <c r="IPF956" s="213"/>
      <c r="IPG956" s="213"/>
      <c r="IPH956" s="213"/>
      <c r="IPI956" s="213"/>
      <c r="IPJ956" s="213"/>
      <c r="IPK956" s="213"/>
      <c r="IPL956" s="213"/>
      <c r="IPM956" s="213"/>
      <c r="IPN956" s="213"/>
      <c r="IPO956" s="213"/>
      <c r="IPP956" s="213"/>
      <c r="IPQ956" s="213"/>
      <c r="IPR956" s="213"/>
      <c r="IPS956" s="213"/>
      <c r="IPT956" s="213"/>
      <c r="IPU956" s="213"/>
      <c r="IPV956" s="213"/>
      <c r="IPW956" s="213"/>
      <c r="IPX956" s="213"/>
      <c r="IPY956" s="213"/>
      <c r="IPZ956" s="213"/>
      <c r="IQA956" s="213"/>
      <c r="IQB956" s="213"/>
      <c r="IQC956" s="213"/>
      <c r="IQD956" s="213"/>
      <c r="IQE956" s="213"/>
      <c r="IQF956" s="213"/>
      <c r="IQG956" s="213"/>
      <c r="IQH956" s="213"/>
      <c r="IQI956" s="213"/>
      <c r="IQJ956" s="213"/>
      <c r="IQK956" s="213"/>
      <c r="IQL956" s="213"/>
      <c r="IQM956" s="213"/>
      <c r="IQN956" s="213"/>
      <c r="IQO956" s="213"/>
      <c r="IQP956" s="213"/>
      <c r="IQQ956" s="213"/>
      <c r="IQR956" s="213"/>
      <c r="IQS956" s="213"/>
      <c r="IQT956" s="213"/>
      <c r="IQU956" s="213"/>
      <c r="IQV956" s="213"/>
      <c r="IQW956" s="213"/>
      <c r="IQX956" s="213"/>
      <c r="IQY956" s="213"/>
      <c r="IQZ956" s="213"/>
      <c r="IRA956" s="213"/>
      <c r="IRB956" s="213"/>
      <c r="IRC956" s="213"/>
      <c r="IRD956" s="213"/>
      <c r="IRE956" s="213"/>
      <c r="IRF956" s="213"/>
      <c r="IRG956" s="213"/>
      <c r="IRH956" s="213"/>
      <c r="IRI956" s="213"/>
      <c r="IRJ956" s="213"/>
      <c r="IRK956" s="213"/>
      <c r="IRL956" s="213"/>
      <c r="IRM956" s="213"/>
      <c r="IRN956" s="213"/>
      <c r="IRO956" s="213"/>
      <c r="IRP956" s="213"/>
      <c r="IRQ956" s="213"/>
      <c r="IRR956" s="213"/>
      <c r="IRS956" s="213"/>
      <c r="IRT956" s="213"/>
      <c r="IRU956" s="213"/>
      <c r="IRV956" s="213"/>
      <c r="IRW956" s="213"/>
      <c r="IRX956" s="213"/>
      <c r="IRY956" s="213"/>
      <c r="IRZ956" s="213"/>
      <c r="ISA956" s="213"/>
      <c r="ISB956" s="213"/>
      <c r="ISC956" s="213"/>
      <c r="ISD956" s="213"/>
      <c r="ISE956" s="213"/>
      <c r="ISF956" s="213"/>
      <c r="ISG956" s="213"/>
      <c r="ISH956" s="213"/>
      <c r="ISI956" s="213"/>
      <c r="ISJ956" s="213"/>
      <c r="ISK956" s="213"/>
      <c r="ISL956" s="213"/>
      <c r="ISM956" s="213"/>
      <c r="ISN956" s="213"/>
      <c r="ISO956" s="213"/>
      <c r="ISP956" s="213"/>
      <c r="ISQ956" s="213"/>
      <c r="ISR956" s="213"/>
      <c r="ISS956" s="213"/>
      <c r="IST956" s="213"/>
      <c r="ISU956" s="213"/>
      <c r="ISV956" s="213"/>
      <c r="ISW956" s="213"/>
      <c r="ISX956" s="213"/>
      <c r="ISY956" s="213"/>
      <c r="ISZ956" s="213"/>
      <c r="ITA956" s="213"/>
      <c r="ITB956" s="213"/>
      <c r="ITC956" s="213"/>
      <c r="ITD956" s="213"/>
      <c r="ITE956" s="213"/>
      <c r="ITF956" s="213"/>
      <c r="ITG956" s="213"/>
      <c r="ITH956" s="213"/>
      <c r="ITI956" s="213"/>
      <c r="ITJ956" s="213"/>
      <c r="ITK956" s="213"/>
      <c r="ITL956" s="213"/>
      <c r="ITM956" s="213"/>
      <c r="ITN956" s="213"/>
      <c r="ITO956" s="213"/>
      <c r="ITP956" s="213"/>
      <c r="ITQ956" s="213"/>
      <c r="ITR956" s="213"/>
      <c r="ITS956" s="213"/>
      <c r="ITT956" s="213"/>
      <c r="ITU956" s="213"/>
      <c r="ITV956" s="213"/>
      <c r="ITW956" s="213"/>
      <c r="ITX956" s="213"/>
      <c r="ITY956" s="213"/>
      <c r="ITZ956" s="213"/>
      <c r="IUA956" s="213"/>
      <c r="IUB956" s="213"/>
      <c r="IUC956" s="213"/>
      <c r="IUD956" s="213"/>
      <c r="IUE956" s="213"/>
      <c r="IUF956" s="213"/>
      <c r="IUG956" s="213"/>
      <c r="IUH956" s="213"/>
      <c r="IUI956" s="213"/>
      <c r="IUJ956" s="213"/>
      <c r="IUK956" s="213"/>
      <c r="IUL956" s="213"/>
      <c r="IUM956" s="213"/>
      <c r="IUN956" s="213"/>
      <c r="IUO956" s="213"/>
      <c r="IUP956" s="213"/>
      <c r="IUQ956" s="213"/>
      <c r="IUR956" s="213"/>
      <c r="IUS956" s="213"/>
      <c r="IUT956" s="213"/>
      <c r="IUU956" s="213"/>
      <c r="IUV956" s="213"/>
      <c r="IUW956" s="213"/>
      <c r="IUX956" s="213"/>
      <c r="IUY956" s="213"/>
      <c r="IUZ956" s="213"/>
      <c r="IVA956" s="213"/>
      <c r="IVB956" s="213"/>
      <c r="IVC956" s="213"/>
      <c r="IVD956" s="213"/>
      <c r="IVE956" s="213"/>
      <c r="IVF956" s="213"/>
      <c r="IVG956" s="213"/>
      <c r="IVH956" s="213"/>
      <c r="IVI956" s="213"/>
      <c r="IVJ956" s="213"/>
      <c r="IVK956" s="213"/>
      <c r="IVL956" s="213"/>
      <c r="IVM956" s="213"/>
      <c r="IVN956" s="213"/>
      <c r="IVO956" s="213"/>
      <c r="IVP956" s="213"/>
      <c r="IVQ956" s="213"/>
      <c r="IVR956" s="213"/>
      <c r="IVS956" s="213"/>
      <c r="IVT956" s="213"/>
      <c r="IVU956" s="213"/>
      <c r="IVV956" s="213"/>
      <c r="IVW956" s="213"/>
      <c r="IVX956" s="213"/>
      <c r="IVY956" s="213"/>
      <c r="IVZ956" s="213"/>
      <c r="IWA956" s="213"/>
      <c r="IWB956" s="213"/>
      <c r="IWC956" s="213"/>
      <c r="IWD956" s="213"/>
      <c r="IWE956" s="213"/>
      <c r="IWF956" s="213"/>
      <c r="IWG956" s="213"/>
      <c r="IWH956" s="213"/>
      <c r="IWI956" s="213"/>
      <c r="IWJ956" s="213"/>
      <c r="IWK956" s="213"/>
      <c r="IWL956" s="213"/>
      <c r="IWM956" s="213"/>
      <c r="IWN956" s="213"/>
      <c r="IWO956" s="213"/>
      <c r="IWP956" s="213"/>
      <c r="IWQ956" s="213"/>
      <c r="IWR956" s="213"/>
      <c r="IWS956" s="213"/>
      <c r="IWT956" s="213"/>
      <c r="IWU956" s="213"/>
      <c r="IWV956" s="213"/>
      <c r="IWW956" s="213"/>
      <c r="IWX956" s="213"/>
      <c r="IWY956" s="213"/>
      <c r="IWZ956" s="213"/>
      <c r="IXA956" s="213"/>
      <c r="IXB956" s="213"/>
      <c r="IXC956" s="213"/>
      <c r="IXD956" s="213"/>
      <c r="IXE956" s="213"/>
      <c r="IXF956" s="213"/>
      <c r="IXG956" s="213"/>
      <c r="IXH956" s="213"/>
      <c r="IXI956" s="213"/>
      <c r="IXJ956" s="213"/>
      <c r="IXK956" s="213"/>
      <c r="IXL956" s="213"/>
      <c r="IXM956" s="213"/>
      <c r="IXN956" s="213"/>
      <c r="IXO956" s="213"/>
      <c r="IXP956" s="213"/>
      <c r="IXQ956" s="213"/>
      <c r="IXR956" s="213"/>
      <c r="IXS956" s="213"/>
      <c r="IXT956" s="213"/>
      <c r="IXU956" s="213"/>
      <c r="IXV956" s="213"/>
      <c r="IXW956" s="213"/>
      <c r="IXX956" s="213"/>
      <c r="IXY956" s="213"/>
      <c r="IXZ956" s="213"/>
      <c r="IYA956" s="213"/>
      <c r="IYB956" s="213"/>
      <c r="IYC956" s="213"/>
      <c r="IYD956" s="213"/>
      <c r="IYE956" s="213"/>
      <c r="IYF956" s="213"/>
      <c r="IYG956" s="213"/>
      <c r="IYH956" s="213"/>
      <c r="IYI956" s="213"/>
      <c r="IYJ956" s="213"/>
      <c r="IYK956" s="213"/>
      <c r="IYL956" s="213"/>
      <c r="IYM956" s="213"/>
      <c r="IYN956" s="213"/>
      <c r="IYO956" s="213"/>
      <c r="IYP956" s="213"/>
      <c r="IYQ956" s="213"/>
      <c r="IYR956" s="213"/>
      <c r="IYS956" s="213"/>
      <c r="IYT956" s="213"/>
      <c r="IYU956" s="213"/>
      <c r="IYV956" s="213"/>
      <c r="IYW956" s="213"/>
      <c r="IYX956" s="213"/>
      <c r="IYY956" s="213"/>
      <c r="IYZ956" s="213"/>
      <c r="IZA956" s="213"/>
      <c r="IZB956" s="213"/>
      <c r="IZC956" s="213"/>
      <c r="IZD956" s="213"/>
      <c r="IZE956" s="213"/>
      <c r="IZF956" s="213"/>
      <c r="IZG956" s="213"/>
      <c r="IZH956" s="213"/>
      <c r="IZI956" s="213"/>
      <c r="IZJ956" s="213"/>
      <c r="IZK956" s="213"/>
      <c r="IZL956" s="213"/>
      <c r="IZM956" s="213"/>
      <c r="IZN956" s="213"/>
      <c r="IZO956" s="213"/>
      <c r="IZP956" s="213"/>
      <c r="IZQ956" s="213"/>
      <c r="IZR956" s="213"/>
      <c r="IZS956" s="213"/>
      <c r="IZT956" s="213"/>
      <c r="IZU956" s="213"/>
      <c r="IZV956" s="213"/>
      <c r="IZW956" s="213"/>
      <c r="IZX956" s="213"/>
      <c r="IZY956" s="213"/>
      <c r="IZZ956" s="213"/>
      <c r="JAA956" s="213"/>
      <c r="JAB956" s="213"/>
      <c r="JAC956" s="213"/>
      <c r="JAD956" s="213"/>
      <c r="JAE956" s="213"/>
      <c r="JAF956" s="213"/>
      <c r="JAG956" s="213"/>
      <c r="JAH956" s="213"/>
      <c r="JAI956" s="213"/>
      <c r="JAJ956" s="213"/>
      <c r="JAK956" s="213"/>
      <c r="JAL956" s="213"/>
      <c r="JAM956" s="213"/>
      <c r="JAN956" s="213"/>
      <c r="JAO956" s="213"/>
      <c r="JAP956" s="213"/>
      <c r="JAQ956" s="213"/>
      <c r="JAR956" s="213"/>
      <c r="JAS956" s="213"/>
      <c r="JAT956" s="213"/>
      <c r="JAU956" s="213"/>
      <c r="JAV956" s="213"/>
      <c r="JAW956" s="213"/>
      <c r="JAX956" s="213"/>
      <c r="JAY956" s="213"/>
      <c r="JAZ956" s="213"/>
      <c r="JBA956" s="213"/>
      <c r="JBB956" s="213"/>
      <c r="JBC956" s="213"/>
      <c r="JBD956" s="213"/>
      <c r="JBE956" s="213"/>
      <c r="JBF956" s="213"/>
      <c r="JBG956" s="213"/>
      <c r="JBH956" s="213"/>
      <c r="JBI956" s="213"/>
      <c r="JBJ956" s="213"/>
      <c r="JBK956" s="213"/>
      <c r="JBL956" s="213"/>
      <c r="JBM956" s="213"/>
      <c r="JBN956" s="213"/>
      <c r="JBO956" s="213"/>
      <c r="JBP956" s="213"/>
      <c r="JBQ956" s="213"/>
      <c r="JBR956" s="213"/>
      <c r="JBS956" s="213"/>
      <c r="JBT956" s="213"/>
      <c r="JBU956" s="213"/>
      <c r="JBV956" s="213"/>
      <c r="JBW956" s="213"/>
      <c r="JBX956" s="213"/>
      <c r="JBY956" s="213"/>
      <c r="JBZ956" s="213"/>
      <c r="JCA956" s="213"/>
      <c r="JCB956" s="213"/>
      <c r="JCC956" s="213"/>
      <c r="JCD956" s="213"/>
      <c r="JCE956" s="213"/>
      <c r="JCF956" s="213"/>
      <c r="JCG956" s="213"/>
      <c r="JCH956" s="213"/>
      <c r="JCI956" s="213"/>
      <c r="JCJ956" s="213"/>
      <c r="JCK956" s="213"/>
      <c r="JCL956" s="213"/>
      <c r="JCM956" s="213"/>
      <c r="JCN956" s="213"/>
      <c r="JCO956" s="213"/>
      <c r="JCP956" s="213"/>
      <c r="JCQ956" s="213"/>
      <c r="JCR956" s="213"/>
      <c r="JCS956" s="213"/>
      <c r="JCT956" s="213"/>
      <c r="JCU956" s="213"/>
      <c r="JCV956" s="213"/>
      <c r="JCW956" s="213"/>
      <c r="JCX956" s="213"/>
      <c r="JCY956" s="213"/>
      <c r="JCZ956" s="213"/>
      <c r="JDA956" s="213"/>
      <c r="JDB956" s="213"/>
      <c r="JDC956" s="213"/>
      <c r="JDD956" s="213"/>
      <c r="JDE956" s="213"/>
      <c r="JDF956" s="213"/>
      <c r="JDG956" s="213"/>
      <c r="JDH956" s="213"/>
      <c r="JDI956" s="213"/>
      <c r="JDJ956" s="213"/>
      <c r="JDK956" s="213"/>
      <c r="JDL956" s="213"/>
      <c r="JDM956" s="213"/>
      <c r="JDN956" s="213"/>
      <c r="JDO956" s="213"/>
      <c r="JDP956" s="213"/>
      <c r="JDQ956" s="213"/>
      <c r="JDR956" s="213"/>
      <c r="JDS956" s="213"/>
      <c r="JDT956" s="213"/>
      <c r="JDU956" s="213"/>
      <c r="JDV956" s="213"/>
      <c r="JDW956" s="213"/>
      <c r="JDX956" s="213"/>
      <c r="JDY956" s="213"/>
      <c r="JDZ956" s="213"/>
      <c r="JEA956" s="213"/>
      <c r="JEB956" s="213"/>
      <c r="JEC956" s="213"/>
      <c r="JED956" s="213"/>
      <c r="JEE956" s="213"/>
      <c r="JEF956" s="213"/>
      <c r="JEG956" s="213"/>
      <c r="JEH956" s="213"/>
      <c r="JEI956" s="213"/>
      <c r="JEJ956" s="213"/>
      <c r="JEK956" s="213"/>
      <c r="JEL956" s="213"/>
      <c r="JEM956" s="213"/>
      <c r="JEN956" s="213"/>
      <c r="JEO956" s="213"/>
      <c r="JEP956" s="213"/>
      <c r="JEQ956" s="213"/>
      <c r="JER956" s="213"/>
      <c r="JES956" s="213"/>
      <c r="JET956" s="213"/>
      <c r="JEU956" s="213"/>
      <c r="JEV956" s="213"/>
      <c r="JEW956" s="213"/>
      <c r="JEX956" s="213"/>
      <c r="JEY956" s="213"/>
      <c r="JEZ956" s="213"/>
      <c r="JFA956" s="213"/>
      <c r="JFB956" s="213"/>
      <c r="JFC956" s="213"/>
      <c r="JFD956" s="213"/>
      <c r="JFE956" s="213"/>
      <c r="JFF956" s="213"/>
      <c r="JFG956" s="213"/>
      <c r="JFH956" s="213"/>
      <c r="JFI956" s="213"/>
      <c r="JFJ956" s="213"/>
      <c r="JFK956" s="213"/>
      <c r="JFL956" s="213"/>
      <c r="JFM956" s="213"/>
      <c r="JFN956" s="213"/>
      <c r="JFO956" s="213"/>
      <c r="JFP956" s="213"/>
      <c r="JFQ956" s="213"/>
      <c r="JFR956" s="213"/>
      <c r="JFS956" s="213"/>
      <c r="JFT956" s="213"/>
      <c r="JFU956" s="213"/>
      <c r="JFV956" s="213"/>
      <c r="JFW956" s="213"/>
      <c r="JFX956" s="213"/>
      <c r="JFY956" s="213"/>
      <c r="JFZ956" s="213"/>
      <c r="JGA956" s="213"/>
      <c r="JGB956" s="213"/>
      <c r="JGC956" s="213"/>
      <c r="JGD956" s="213"/>
      <c r="JGE956" s="213"/>
      <c r="JGF956" s="213"/>
      <c r="JGG956" s="213"/>
      <c r="JGH956" s="213"/>
      <c r="JGI956" s="213"/>
      <c r="JGJ956" s="213"/>
      <c r="JGK956" s="213"/>
      <c r="JGL956" s="213"/>
      <c r="JGM956" s="213"/>
      <c r="JGN956" s="213"/>
      <c r="JGO956" s="213"/>
      <c r="JGP956" s="213"/>
      <c r="JGQ956" s="213"/>
      <c r="JGR956" s="213"/>
      <c r="JGS956" s="213"/>
      <c r="JGT956" s="213"/>
      <c r="JGU956" s="213"/>
      <c r="JGV956" s="213"/>
      <c r="JGW956" s="213"/>
      <c r="JGX956" s="213"/>
      <c r="JGY956" s="213"/>
      <c r="JGZ956" s="213"/>
      <c r="JHA956" s="213"/>
      <c r="JHB956" s="213"/>
      <c r="JHC956" s="213"/>
      <c r="JHD956" s="213"/>
      <c r="JHE956" s="213"/>
      <c r="JHF956" s="213"/>
      <c r="JHG956" s="213"/>
      <c r="JHH956" s="213"/>
      <c r="JHI956" s="213"/>
      <c r="JHJ956" s="213"/>
      <c r="JHK956" s="213"/>
      <c r="JHL956" s="213"/>
      <c r="JHM956" s="213"/>
      <c r="JHN956" s="213"/>
      <c r="JHO956" s="213"/>
      <c r="JHP956" s="213"/>
      <c r="JHQ956" s="213"/>
      <c r="JHR956" s="213"/>
      <c r="JHS956" s="213"/>
      <c r="JHT956" s="213"/>
      <c r="JHU956" s="213"/>
      <c r="JHV956" s="213"/>
      <c r="JHW956" s="213"/>
      <c r="JHX956" s="213"/>
      <c r="JHY956" s="213"/>
      <c r="JHZ956" s="213"/>
      <c r="JIA956" s="213"/>
      <c r="JIB956" s="213"/>
      <c r="JIC956" s="213"/>
      <c r="JID956" s="213"/>
      <c r="JIE956" s="213"/>
      <c r="JIF956" s="213"/>
      <c r="JIG956" s="213"/>
      <c r="JIH956" s="213"/>
      <c r="JII956" s="213"/>
      <c r="JIJ956" s="213"/>
      <c r="JIK956" s="213"/>
      <c r="JIL956" s="213"/>
      <c r="JIM956" s="213"/>
      <c r="JIN956" s="213"/>
      <c r="JIO956" s="213"/>
      <c r="JIP956" s="213"/>
      <c r="JIQ956" s="213"/>
      <c r="JIR956" s="213"/>
      <c r="JIS956" s="213"/>
      <c r="JIT956" s="213"/>
      <c r="JIU956" s="213"/>
      <c r="JIV956" s="213"/>
      <c r="JIW956" s="213"/>
      <c r="JIX956" s="213"/>
      <c r="JIY956" s="213"/>
      <c r="JIZ956" s="213"/>
      <c r="JJA956" s="213"/>
      <c r="JJB956" s="213"/>
      <c r="JJC956" s="213"/>
      <c r="JJD956" s="213"/>
      <c r="JJE956" s="213"/>
      <c r="JJF956" s="213"/>
      <c r="JJG956" s="213"/>
      <c r="JJH956" s="213"/>
      <c r="JJI956" s="213"/>
      <c r="JJJ956" s="213"/>
      <c r="JJK956" s="213"/>
      <c r="JJL956" s="213"/>
      <c r="JJM956" s="213"/>
      <c r="JJN956" s="213"/>
      <c r="JJO956" s="213"/>
      <c r="JJP956" s="213"/>
      <c r="JJQ956" s="213"/>
      <c r="JJR956" s="213"/>
      <c r="JJS956" s="213"/>
      <c r="JJT956" s="213"/>
      <c r="JJU956" s="213"/>
      <c r="JJV956" s="213"/>
      <c r="JJW956" s="213"/>
      <c r="JJX956" s="213"/>
      <c r="JJY956" s="213"/>
      <c r="JJZ956" s="213"/>
      <c r="JKA956" s="213"/>
      <c r="JKB956" s="213"/>
      <c r="JKC956" s="213"/>
      <c r="JKD956" s="213"/>
      <c r="JKE956" s="213"/>
      <c r="JKF956" s="213"/>
      <c r="JKG956" s="213"/>
      <c r="JKH956" s="213"/>
      <c r="JKI956" s="213"/>
      <c r="JKJ956" s="213"/>
      <c r="JKK956" s="213"/>
      <c r="JKL956" s="213"/>
      <c r="JKM956" s="213"/>
      <c r="JKN956" s="213"/>
      <c r="JKO956" s="213"/>
      <c r="JKP956" s="213"/>
      <c r="JKQ956" s="213"/>
      <c r="JKR956" s="213"/>
      <c r="JKS956" s="213"/>
      <c r="JKT956" s="213"/>
      <c r="JKU956" s="213"/>
      <c r="JKV956" s="213"/>
      <c r="JKW956" s="213"/>
      <c r="JKX956" s="213"/>
      <c r="JKY956" s="213"/>
      <c r="JKZ956" s="213"/>
      <c r="JLA956" s="213"/>
      <c r="JLB956" s="213"/>
      <c r="JLC956" s="213"/>
      <c r="JLD956" s="213"/>
      <c r="JLE956" s="213"/>
      <c r="JLF956" s="213"/>
      <c r="JLG956" s="213"/>
      <c r="JLH956" s="213"/>
      <c r="JLI956" s="213"/>
      <c r="JLJ956" s="213"/>
      <c r="JLK956" s="213"/>
      <c r="JLL956" s="213"/>
      <c r="JLM956" s="213"/>
      <c r="JLN956" s="213"/>
      <c r="JLO956" s="213"/>
      <c r="JLP956" s="213"/>
      <c r="JLQ956" s="213"/>
      <c r="JLR956" s="213"/>
      <c r="JLS956" s="213"/>
      <c r="JLT956" s="213"/>
      <c r="JLU956" s="213"/>
      <c r="JLV956" s="213"/>
      <c r="JLW956" s="213"/>
      <c r="JLX956" s="213"/>
      <c r="JLY956" s="213"/>
      <c r="JLZ956" s="213"/>
      <c r="JMA956" s="213"/>
      <c r="JMB956" s="213"/>
      <c r="JMC956" s="213"/>
      <c r="JMD956" s="213"/>
      <c r="JME956" s="213"/>
      <c r="JMF956" s="213"/>
      <c r="JMG956" s="213"/>
      <c r="JMH956" s="213"/>
      <c r="JMI956" s="213"/>
      <c r="JMJ956" s="213"/>
      <c r="JMK956" s="213"/>
      <c r="JML956" s="213"/>
      <c r="JMM956" s="213"/>
      <c r="JMN956" s="213"/>
      <c r="JMO956" s="213"/>
      <c r="JMP956" s="213"/>
      <c r="JMQ956" s="213"/>
      <c r="JMR956" s="213"/>
      <c r="JMS956" s="213"/>
      <c r="JMT956" s="213"/>
      <c r="JMU956" s="213"/>
      <c r="JMV956" s="213"/>
      <c r="JMW956" s="213"/>
      <c r="JMX956" s="213"/>
      <c r="JMY956" s="213"/>
      <c r="JMZ956" s="213"/>
      <c r="JNA956" s="213"/>
      <c r="JNB956" s="213"/>
      <c r="JNC956" s="213"/>
      <c r="JND956" s="213"/>
      <c r="JNE956" s="213"/>
      <c r="JNF956" s="213"/>
      <c r="JNG956" s="213"/>
      <c r="JNH956" s="213"/>
      <c r="JNI956" s="213"/>
      <c r="JNJ956" s="213"/>
      <c r="JNK956" s="213"/>
      <c r="JNL956" s="213"/>
      <c r="JNM956" s="213"/>
      <c r="JNN956" s="213"/>
      <c r="JNO956" s="213"/>
      <c r="JNP956" s="213"/>
      <c r="JNQ956" s="213"/>
      <c r="JNR956" s="213"/>
      <c r="JNS956" s="213"/>
      <c r="JNT956" s="213"/>
      <c r="JNU956" s="213"/>
      <c r="JNV956" s="213"/>
      <c r="JNW956" s="213"/>
      <c r="JNX956" s="213"/>
      <c r="JNY956" s="213"/>
      <c r="JNZ956" s="213"/>
      <c r="JOA956" s="213"/>
      <c r="JOB956" s="213"/>
      <c r="JOC956" s="213"/>
      <c r="JOD956" s="213"/>
      <c r="JOE956" s="213"/>
      <c r="JOF956" s="213"/>
      <c r="JOG956" s="213"/>
      <c r="JOH956" s="213"/>
      <c r="JOI956" s="213"/>
      <c r="JOJ956" s="213"/>
      <c r="JOK956" s="213"/>
      <c r="JOL956" s="213"/>
      <c r="JOM956" s="213"/>
      <c r="JON956" s="213"/>
      <c r="JOO956" s="213"/>
      <c r="JOP956" s="213"/>
      <c r="JOQ956" s="213"/>
      <c r="JOR956" s="213"/>
      <c r="JOS956" s="213"/>
      <c r="JOT956" s="213"/>
      <c r="JOU956" s="213"/>
      <c r="JOV956" s="213"/>
      <c r="JOW956" s="213"/>
      <c r="JOX956" s="213"/>
      <c r="JOY956" s="213"/>
      <c r="JOZ956" s="213"/>
      <c r="JPA956" s="213"/>
      <c r="JPB956" s="213"/>
      <c r="JPC956" s="213"/>
      <c r="JPD956" s="213"/>
      <c r="JPE956" s="213"/>
      <c r="JPF956" s="213"/>
      <c r="JPG956" s="213"/>
      <c r="JPH956" s="213"/>
      <c r="JPI956" s="213"/>
      <c r="JPJ956" s="213"/>
      <c r="JPK956" s="213"/>
      <c r="JPL956" s="213"/>
      <c r="JPM956" s="213"/>
      <c r="JPN956" s="213"/>
      <c r="JPO956" s="213"/>
      <c r="JPP956" s="213"/>
      <c r="JPQ956" s="213"/>
      <c r="JPR956" s="213"/>
      <c r="JPS956" s="213"/>
      <c r="JPT956" s="213"/>
      <c r="JPU956" s="213"/>
      <c r="JPV956" s="213"/>
      <c r="JPW956" s="213"/>
      <c r="JPX956" s="213"/>
      <c r="JPY956" s="213"/>
      <c r="JPZ956" s="213"/>
      <c r="JQA956" s="213"/>
      <c r="JQB956" s="213"/>
      <c r="JQC956" s="213"/>
      <c r="JQD956" s="213"/>
      <c r="JQE956" s="213"/>
      <c r="JQF956" s="213"/>
      <c r="JQG956" s="213"/>
      <c r="JQH956" s="213"/>
      <c r="JQI956" s="213"/>
      <c r="JQJ956" s="213"/>
      <c r="JQK956" s="213"/>
      <c r="JQL956" s="213"/>
      <c r="JQM956" s="213"/>
      <c r="JQN956" s="213"/>
      <c r="JQO956" s="213"/>
      <c r="JQP956" s="213"/>
      <c r="JQQ956" s="213"/>
      <c r="JQR956" s="213"/>
      <c r="JQS956" s="213"/>
      <c r="JQT956" s="213"/>
      <c r="JQU956" s="213"/>
      <c r="JQV956" s="213"/>
      <c r="JQW956" s="213"/>
      <c r="JQX956" s="213"/>
      <c r="JQY956" s="213"/>
      <c r="JQZ956" s="213"/>
      <c r="JRA956" s="213"/>
      <c r="JRB956" s="213"/>
      <c r="JRC956" s="213"/>
      <c r="JRD956" s="213"/>
      <c r="JRE956" s="213"/>
      <c r="JRF956" s="213"/>
      <c r="JRG956" s="213"/>
      <c r="JRH956" s="213"/>
      <c r="JRI956" s="213"/>
      <c r="JRJ956" s="213"/>
      <c r="JRK956" s="213"/>
      <c r="JRL956" s="213"/>
      <c r="JRM956" s="213"/>
      <c r="JRN956" s="213"/>
      <c r="JRO956" s="213"/>
      <c r="JRP956" s="213"/>
      <c r="JRQ956" s="213"/>
      <c r="JRR956" s="213"/>
      <c r="JRS956" s="213"/>
      <c r="JRT956" s="213"/>
      <c r="JRU956" s="213"/>
      <c r="JRV956" s="213"/>
      <c r="JRW956" s="213"/>
      <c r="JRX956" s="213"/>
      <c r="JRY956" s="213"/>
      <c r="JRZ956" s="213"/>
      <c r="JSA956" s="213"/>
      <c r="JSB956" s="213"/>
      <c r="JSC956" s="213"/>
      <c r="JSD956" s="213"/>
      <c r="JSE956" s="213"/>
      <c r="JSF956" s="213"/>
      <c r="JSG956" s="213"/>
      <c r="JSH956" s="213"/>
      <c r="JSI956" s="213"/>
      <c r="JSJ956" s="213"/>
      <c r="JSK956" s="213"/>
      <c r="JSL956" s="213"/>
      <c r="JSM956" s="213"/>
      <c r="JSN956" s="213"/>
      <c r="JSO956" s="213"/>
      <c r="JSP956" s="213"/>
      <c r="JSQ956" s="213"/>
      <c r="JSR956" s="213"/>
      <c r="JSS956" s="213"/>
      <c r="JST956" s="213"/>
      <c r="JSU956" s="213"/>
      <c r="JSV956" s="213"/>
      <c r="JSW956" s="213"/>
      <c r="JSX956" s="213"/>
      <c r="JSY956" s="213"/>
      <c r="JSZ956" s="213"/>
      <c r="JTA956" s="213"/>
      <c r="JTB956" s="213"/>
      <c r="JTC956" s="213"/>
      <c r="JTD956" s="213"/>
      <c r="JTE956" s="213"/>
      <c r="JTF956" s="213"/>
      <c r="JTG956" s="213"/>
      <c r="JTH956" s="213"/>
      <c r="JTI956" s="213"/>
      <c r="JTJ956" s="213"/>
      <c r="JTK956" s="213"/>
      <c r="JTL956" s="213"/>
      <c r="JTM956" s="213"/>
      <c r="JTN956" s="213"/>
      <c r="JTO956" s="213"/>
      <c r="JTP956" s="213"/>
      <c r="JTQ956" s="213"/>
      <c r="JTR956" s="213"/>
      <c r="JTS956" s="213"/>
      <c r="JTT956" s="213"/>
      <c r="JTU956" s="213"/>
      <c r="JTV956" s="213"/>
      <c r="JTW956" s="213"/>
      <c r="JTX956" s="213"/>
      <c r="JTY956" s="213"/>
      <c r="JTZ956" s="213"/>
      <c r="JUA956" s="213"/>
      <c r="JUB956" s="213"/>
      <c r="JUC956" s="213"/>
      <c r="JUD956" s="213"/>
      <c r="JUE956" s="213"/>
      <c r="JUF956" s="213"/>
      <c r="JUG956" s="213"/>
      <c r="JUH956" s="213"/>
      <c r="JUI956" s="213"/>
      <c r="JUJ956" s="213"/>
      <c r="JUK956" s="213"/>
      <c r="JUL956" s="213"/>
      <c r="JUM956" s="213"/>
      <c r="JUN956" s="213"/>
      <c r="JUO956" s="213"/>
      <c r="JUP956" s="213"/>
      <c r="JUQ956" s="213"/>
      <c r="JUR956" s="213"/>
      <c r="JUS956" s="213"/>
      <c r="JUT956" s="213"/>
      <c r="JUU956" s="213"/>
      <c r="JUV956" s="213"/>
      <c r="JUW956" s="213"/>
      <c r="JUX956" s="213"/>
      <c r="JUY956" s="213"/>
      <c r="JUZ956" s="213"/>
      <c r="JVA956" s="213"/>
      <c r="JVB956" s="213"/>
      <c r="JVC956" s="213"/>
      <c r="JVD956" s="213"/>
      <c r="JVE956" s="213"/>
      <c r="JVF956" s="213"/>
      <c r="JVG956" s="213"/>
      <c r="JVH956" s="213"/>
      <c r="JVI956" s="213"/>
      <c r="JVJ956" s="213"/>
      <c r="JVK956" s="213"/>
      <c r="JVL956" s="213"/>
      <c r="JVM956" s="213"/>
      <c r="JVN956" s="213"/>
      <c r="JVO956" s="213"/>
      <c r="JVP956" s="213"/>
      <c r="JVQ956" s="213"/>
      <c r="JVR956" s="213"/>
      <c r="JVS956" s="213"/>
      <c r="JVT956" s="213"/>
      <c r="JVU956" s="213"/>
      <c r="JVV956" s="213"/>
      <c r="JVW956" s="213"/>
      <c r="JVX956" s="213"/>
      <c r="JVY956" s="213"/>
      <c r="JVZ956" s="213"/>
      <c r="JWA956" s="213"/>
      <c r="JWB956" s="213"/>
      <c r="JWC956" s="213"/>
      <c r="JWD956" s="213"/>
      <c r="JWE956" s="213"/>
      <c r="JWF956" s="213"/>
      <c r="JWG956" s="213"/>
      <c r="JWH956" s="213"/>
      <c r="JWI956" s="213"/>
      <c r="JWJ956" s="213"/>
      <c r="JWK956" s="213"/>
      <c r="JWL956" s="213"/>
      <c r="JWM956" s="213"/>
      <c r="JWN956" s="213"/>
      <c r="JWO956" s="213"/>
      <c r="JWP956" s="213"/>
      <c r="JWQ956" s="213"/>
      <c r="JWR956" s="213"/>
      <c r="JWS956" s="213"/>
      <c r="JWT956" s="213"/>
      <c r="JWU956" s="213"/>
      <c r="JWV956" s="213"/>
      <c r="JWW956" s="213"/>
      <c r="JWX956" s="213"/>
      <c r="JWY956" s="213"/>
      <c r="JWZ956" s="213"/>
      <c r="JXA956" s="213"/>
      <c r="JXB956" s="213"/>
      <c r="JXC956" s="213"/>
      <c r="JXD956" s="213"/>
      <c r="JXE956" s="213"/>
      <c r="JXF956" s="213"/>
      <c r="JXG956" s="213"/>
      <c r="JXH956" s="213"/>
      <c r="JXI956" s="213"/>
      <c r="JXJ956" s="213"/>
      <c r="JXK956" s="213"/>
      <c r="JXL956" s="213"/>
      <c r="JXM956" s="213"/>
      <c r="JXN956" s="213"/>
      <c r="JXO956" s="213"/>
      <c r="JXP956" s="213"/>
      <c r="JXQ956" s="213"/>
      <c r="JXR956" s="213"/>
      <c r="JXS956" s="213"/>
      <c r="JXT956" s="213"/>
      <c r="JXU956" s="213"/>
      <c r="JXV956" s="213"/>
      <c r="JXW956" s="213"/>
      <c r="JXX956" s="213"/>
      <c r="JXY956" s="213"/>
      <c r="JXZ956" s="213"/>
      <c r="JYA956" s="213"/>
      <c r="JYB956" s="213"/>
      <c r="JYC956" s="213"/>
      <c r="JYD956" s="213"/>
      <c r="JYE956" s="213"/>
      <c r="JYF956" s="213"/>
      <c r="JYG956" s="213"/>
      <c r="JYH956" s="213"/>
      <c r="JYI956" s="213"/>
      <c r="JYJ956" s="213"/>
      <c r="JYK956" s="213"/>
      <c r="JYL956" s="213"/>
      <c r="JYM956" s="213"/>
      <c r="JYN956" s="213"/>
      <c r="JYO956" s="213"/>
      <c r="JYP956" s="213"/>
      <c r="JYQ956" s="213"/>
      <c r="JYR956" s="213"/>
      <c r="JYS956" s="213"/>
      <c r="JYT956" s="213"/>
      <c r="JYU956" s="213"/>
      <c r="JYV956" s="213"/>
      <c r="JYW956" s="213"/>
      <c r="JYX956" s="213"/>
      <c r="JYY956" s="213"/>
      <c r="JYZ956" s="213"/>
      <c r="JZA956" s="213"/>
      <c r="JZB956" s="213"/>
      <c r="JZC956" s="213"/>
      <c r="JZD956" s="213"/>
      <c r="JZE956" s="213"/>
      <c r="JZF956" s="213"/>
      <c r="JZG956" s="213"/>
      <c r="JZH956" s="213"/>
      <c r="JZI956" s="213"/>
      <c r="JZJ956" s="213"/>
      <c r="JZK956" s="213"/>
      <c r="JZL956" s="213"/>
      <c r="JZM956" s="213"/>
      <c r="JZN956" s="213"/>
      <c r="JZO956" s="213"/>
      <c r="JZP956" s="213"/>
      <c r="JZQ956" s="213"/>
      <c r="JZR956" s="213"/>
      <c r="JZS956" s="213"/>
      <c r="JZT956" s="213"/>
      <c r="JZU956" s="213"/>
      <c r="JZV956" s="213"/>
      <c r="JZW956" s="213"/>
      <c r="JZX956" s="213"/>
      <c r="JZY956" s="213"/>
      <c r="JZZ956" s="213"/>
      <c r="KAA956" s="213"/>
      <c r="KAB956" s="213"/>
      <c r="KAC956" s="213"/>
      <c r="KAD956" s="213"/>
      <c r="KAE956" s="213"/>
      <c r="KAF956" s="213"/>
      <c r="KAG956" s="213"/>
      <c r="KAH956" s="213"/>
      <c r="KAI956" s="213"/>
      <c r="KAJ956" s="213"/>
      <c r="KAK956" s="213"/>
      <c r="KAL956" s="213"/>
      <c r="KAM956" s="213"/>
      <c r="KAN956" s="213"/>
      <c r="KAO956" s="213"/>
      <c r="KAP956" s="213"/>
      <c r="KAQ956" s="213"/>
      <c r="KAR956" s="213"/>
      <c r="KAS956" s="213"/>
      <c r="KAT956" s="213"/>
      <c r="KAU956" s="213"/>
      <c r="KAV956" s="213"/>
      <c r="KAW956" s="213"/>
      <c r="KAX956" s="213"/>
      <c r="KAY956" s="213"/>
      <c r="KAZ956" s="213"/>
      <c r="KBA956" s="213"/>
      <c r="KBB956" s="213"/>
      <c r="KBC956" s="213"/>
      <c r="KBD956" s="213"/>
      <c r="KBE956" s="213"/>
      <c r="KBF956" s="213"/>
      <c r="KBG956" s="213"/>
      <c r="KBH956" s="213"/>
      <c r="KBI956" s="213"/>
      <c r="KBJ956" s="213"/>
      <c r="KBK956" s="213"/>
      <c r="KBL956" s="213"/>
      <c r="KBM956" s="213"/>
      <c r="KBN956" s="213"/>
      <c r="KBO956" s="213"/>
      <c r="KBP956" s="213"/>
      <c r="KBQ956" s="213"/>
      <c r="KBR956" s="213"/>
      <c r="KBS956" s="213"/>
      <c r="KBT956" s="213"/>
      <c r="KBU956" s="213"/>
      <c r="KBV956" s="213"/>
      <c r="KBW956" s="213"/>
      <c r="KBX956" s="213"/>
      <c r="KBY956" s="213"/>
      <c r="KBZ956" s="213"/>
      <c r="KCA956" s="213"/>
      <c r="KCB956" s="213"/>
      <c r="KCC956" s="213"/>
      <c r="KCD956" s="213"/>
      <c r="KCE956" s="213"/>
      <c r="KCF956" s="213"/>
      <c r="KCG956" s="213"/>
      <c r="KCH956" s="213"/>
      <c r="KCI956" s="213"/>
      <c r="KCJ956" s="213"/>
      <c r="KCK956" s="213"/>
      <c r="KCL956" s="213"/>
      <c r="KCM956" s="213"/>
      <c r="KCN956" s="213"/>
      <c r="KCO956" s="213"/>
      <c r="KCP956" s="213"/>
      <c r="KCQ956" s="213"/>
      <c r="KCR956" s="213"/>
      <c r="KCS956" s="213"/>
      <c r="KCT956" s="213"/>
      <c r="KCU956" s="213"/>
      <c r="KCV956" s="213"/>
      <c r="KCW956" s="213"/>
      <c r="KCX956" s="213"/>
      <c r="KCY956" s="213"/>
      <c r="KCZ956" s="213"/>
      <c r="KDA956" s="213"/>
      <c r="KDB956" s="213"/>
      <c r="KDC956" s="213"/>
      <c r="KDD956" s="213"/>
      <c r="KDE956" s="213"/>
      <c r="KDF956" s="213"/>
      <c r="KDG956" s="213"/>
      <c r="KDH956" s="213"/>
      <c r="KDI956" s="213"/>
      <c r="KDJ956" s="213"/>
      <c r="KDK956" s="213"/>
      <c r="KDL956" s="213"/>
      <c r="KDM956" s="213"/>
      <c r="KDN956" s="213"/>
      <c r="KDO956" s="213"/>
      <c r="KDP956" s="213"/>
      <c r="KDQ956" s="213"/>
      <c r="KDR956" s="213"/>
      <c r="KDS956" s="213"/>
      <c r="KDT956" s="213"/>
      <c r="KDU956" s="213"/>
      <c r="KDV956" s="213"/>
      <c r="KDW956" s="213"/>
      <c r="KDX956" s="213"/>
      <c r="KDY956" s="213"/>
      <c r="KDZ956" s="213"/>
      <c r="KEA956" s="213"/>
      <c r="KEB956" s="213"/>
      <c r="KEC956" s="213"/>
      <c r="KED956" s="213"/>
      <c r="KEE956" s="213"/>
      <c r="KEF956" s="213"/>
      <c r="KEG956" s="213"/>
      <c r="KEH956" s="213"/>
      <c r="KEI956" s="213"/>
      <c r="KEJ956" s="213"/>
      <c r="KEK956" s="213"/>
      <c r="KEL956" s="213"/>
      <c r="KEM956" s="213"/>
      <c r="KEN956" s="213"/>
      <c r="KEO956" s="213"/>
      <c r="KEP956" s="213"/>
      <c r="KEQ956" s="213"/>
      <c r="KER956" s="213"/>
      <c r="KES956" s="213"/>
      <c r="KET956" s="213"/>
      <c r="KEU956" s="213"/>
      <c r="KEV956" s="213"/>
      <c r="KEW956" s="213"/>
      <c r="KEX956" s="213"/>
      <c r="KEY956" s="213"/>
      <c r="KEZ956" s="213"/>
      <c r="KFA956" s="213"/>
      <c r="KFB956" s="213"/>
      <c r="KFC956" s="213"/>
      <c r="KFD956" s="213"/>
      <c r="KFE956" s="213"/>
      <c r="KFF956" s="213"/>
      <c r="KFG956" s="213"/>
      <c r="KFH956" s="213"/>
      <c r="KFI956" s="213"/>
      <c r="KFJ956" s="213"/>
      <c r="KFK956" s="213"/>
      <c r="KFL956" s="213"/>
      <c r="KFM956" s="213"/>
      <c r="KFN956" s="213"/>
      <c r="KFO956" s="213"/>
      <c r="KFP956" s="213"/>
      <c r="KFQ956" s="213"/>
      <c r="KFR956" s="213"/>
      <c r="KFS956" s="213"/>
      <c r="KFT956" s="213"/>
      <c r="KFU956" s="213"/>
      <c r="KFV956" s="213"/>
      <c r="KFW956" s="213"/>
      <c r="KFX956" s="213"/>
      <c r="KFY956" s="213"/>
      <c r="KFZ956" s="213"/>
      <c r="KGA956" s="213"/>
      <c r="KGB956" s="213"/>
      <c r="KGC956" s="213"/>
      <c r="KGD956" s="213"/>
      <c r="KGE956" s="213"/>
      <c r="KGF956" s="213"/>
      <c r="KGG956" s="213"/>
      <c r="KGH956" s="213"/>
      <c r="KGI956" s="213"/>
      <c r="KGJ956" s="213"/>
      <c r="KGK956" s="213"/>
      <c r="KGL956" s="213"/>
      <c r="KGM956" s="213"/>
      <c r="KGN956" s="213"/>
      <c r="KGO956" s="213"/>
      <c r="KGP956" s="213"/>
      <c r="KGQ956" s="213"/>
      <c r="KGR956" s="213"/>
      <c r="KGS956" s="213"/>
      <c r="KGT956" s="213"/>
      <c r="KGU956" s="213"/>
      <c r="KGV956" s="213"/>
      <c r="KGW956" s="213"/>
      <c r="KGX956" s="213"/>
      <c r="KGY956" s="213"/>
      <c r="KGZ956" s="213"/>
      <c r="KHA956" s="213"/>
      <c r="KHB956" s="213"/>
      <c r="KHC956" s="213"/>
      <c r="KHD956" s="213"/>
      <c r="KHE956" s="213"/>
      <c r="KHF956" s="213"/>
      <c r="KHG956" s="213"/>
      <c r="KHH956" s="213"/>
      <c r="KHI956" s="213"/>
      <c r="KHJ956" s="213"/>
      <c r="KHK956" s="213"/>
      <c r="KHL956" s="213"/>
      <c r="KHM956" s="213"/>
      <c r="KHN956" s="213"/>
      <c r="KHO956" s="213"/>
      <c r="KHP956" s="213"/>
      <c r="KHQ956" s="213"/>
      <c r="KHR956" s="213"/>
      <c r="KHS956" s="213"/>
      <c r="KHT956" s="213"/>
      <c r="KHU956" s="213"/>
      <c r="KHV956" s="213"/>
      <c r="KHW956" s="213"/>
      <c r="KHX956" s="213"/>
      <c r="KHY956" s="213"/>
      <c r="KHZ956" s="213"/>
      <c r="KIA956" s="213"/>
      <c r="KIB956" s="213"/>
      <c r="KIC956" s="213"/>
      <c r="KID956" s="213"/>
      <c r="KIE956" s="213"/>
      <c r="KIF956" s="213"/>
      <c r="KIG956" s="213"/>
      <c r="KIH956" s="213"/>
      <c r="KII956" s="213"/>
      <c r="KIJ956" s="213"/>
      <c r="KIK956" s="213"/>
      <c r="KIL956" s="213"/>
      <c r="KIM956" s="213"/>
      <c r="KIN956" s="213"/>
      <c r="KIO956" s="213"/>
      <c r="KIP956" s="213"/>
      <c r="KIQ956" s="213"/>
      <c r="KIR956" s="213"/>
      <c r="KIS956" s="213"/>
      <c r="KIT956" s="213"/>
      <c r="KIU956" s="213"/>
      <c r="KIV956" s="213"/>
      <c r="KIW956" s="213"/>
      <c r="KIX956" s="213"/>
      <c r="KIY956" s="213"/>
      <c r="KIZ956" s="213"/>
      <c r="KJA956" s="213"/>
      <c r="KJB956" s="213"/>
      <c r="KJC956" s="213"/>
      <c r="KJD956" s="213"/>
      <c r="KJE956" s="213"/>
      <c r="KJF956" s="213"/>
      <c r="KJG956" s="213"/>
      <c r="KJH956" s="213"/>
      <c r="KJI956" s="213"/>
      <c r="KJJ956" s="213"/>
      <c r="KJK956" s="213"/>
      <c r="KJL956" s="213"/>
      <c r="KJM956" s="213"/>
      <c r="KJN956" s="213"/>
      <c r="KJO956" s="213"/>
      <c r="KJP956" s="213"/>
      <c r="KJQ956" s="213"/>
      <c r="KJR956" s="213"/>
      <c r="KJS956" s="213"/>
      <c r="KJT956" s="213"/>
      <c r="KJU956" s="213"/>
      <c r="KJV956" s="213"/>
      <c r="KJW956" s="213"/>
      <c r="KJX956" s="213"/>
      <c r="KJY956" s="213"/>
      <c r="KJZ956" s="213"/>
      <c r="KKA956" s="213"/>
      <c r="KKB956" s="213"/>
      <c r="KKC956" s="213"/>
      <c r="KKD956" s="213"/>
      <c r="KKE956" s="213"/>
      <c r="KKF956" s="213"/>
      <c r="KKG956" s="213"/>
      <c r="KKH956" s="213"/>
      <c r="KKI956" s="213"/>
      <c r="KKJ956" s="213"/>
      <c r="KKK956" s="213"/>
      <c r="KKL956" s="213"/>
      <c r="KKM956" s="213"/>
      <c r="KKN956" s="213"/>
      <c r="KKO956" s="213"/>
      <c r="KKP956" s="213"/>
      <c r="KKQ956" s="213"/>
      <c r="KKR956" s="213"/>
      <c r="KKS956" s="213"/>
      <c r="KKT956" s="213"/>
      <c r="KKU956" s="213"/>
      <c r="KKV956" s="213"/>
      <c r="KKW956" s="213"/>
      <c r="KKX956" s="213"/>
      <c r="KKY956" s="213"/>
      <c r="KKZ956" s="213"/>
      <c r="KLA956" s="213"/>
      <c r="KLB956" s="213"/>
      <c r="KLC956" s="213"/>
      <c r="KLD956" s="213"/>
      <c r="KLE956" s="213"/>
      <c r="KLF956" s="213"/>
      <c r="KLG956" s="213"/>
      <c r="KLH956" s="213"/>
      <c r="KLI956" s="213"/>
      <c r="KLJ956" s="213"/>
      <c r="KLK956" s="213"/>
      <c r="KLL956" s="213"/>
      <c r="KLM956" s="213"/>
      <c r="KLN956" s="213"/>
      <c r="KLO956" s="213"/>
      <c r="KLP956" s="213"/>
      <c r="KLQ956" s="213"/>
      <c r="KLR956" s="213"/>
      <c r="KLS956" s="213"/>
      <c r="KLT956" s="213"/>
      <c r="KLU956" s="213"/>
      <c r="KLV956" s="213"/>
      <c r="KLW956" s="213"/>
      <c r="KLX956" s="213"/>
      <c r="KLY956" s="213"/>
      <c r="KLZ956" s="213"/>
      <c r="KMA956" s="213"/>
      <c r="KMB956" s="213"/>
      <c r="KMC956" s="213"/>
      <c r="KMD956" s="213"/>
      <c r="KME956" s="213"/>
      <c r="KMF956" s="213"/>
      <c r="KMG956" s="213"/>
      <c r="KMH956" s="213"/>
      <c r="KMI956" s="213"/>
      <c r="KMJ956" s="213"/>
      <c r="KMK956" s="213"/>
      <c r="KML956" s="213"/>
      <c r="KMM956" s="213"/>
      <c r="KMN956" s="213"/>
      <c r="KMO956" s="213"/>
      <c r="KMP956" s="213"/>
      <c r="KMQ956" s="213"/>
      <c r="KMR956" s="213"/>
      <c r="KMS956" s="213"/>
      <c r="KMT956" s="213"/>
      <c r="KMU956" s="213"/>
      <c r="KMV956" s="213"/>
      <c r="KMW956" s="213"/>
      <c r="KMX956" s="213"/>
      <c r="KMY956" s="213"/>
      <c r="KMZ956" s="213"/>
      <c r="KNA956" s="213"/>
      <c r="KNB956" s="213"/>
      <c r="KNC956" s="213"/>
      <c r="KND956" s="213"/>
      <c r="KNE956" s="213"/>
      <c r="KNF956" s="213"/>
      <c r="KNG956" s="213"/>
      <c r="KNH956" s="213"/>
      <c r="KNI956" s="213"/>
      <c r="KNJ956" s="213"/>
      <c r="KNK956" s="213"/>
      <c r="KNL956" s="213"/>
      <c r="KNM956" s="213"/>
      <c r="KNN956" s="213"/>
      <c r="KNO956" s="213"/>
      <c r="KNP956" s="213"/>
      <c r="KNQ956" s="213"/>
      <c r="KNR956" s="213"/>
      <c r="KNS956" s="213"/>
      <c r="KNT956" s="213"/>
      <c r="KNU956" s="213"/>
      <c r="KNV956" s="213"/>
      <c r="KNW956" s="213"/>
      <c r="KNX956" s="213"/>
      <c r="KNY956" s="213"/>
      <c r="KNZ956" s="213"/>
      <c r="KOA956" s="213"/>
      <c r="KOB956" s="213"/>
      <c r="KOC956" s="213"/>
      <c r="KOD956" s="213"/>
      <c r="KOE956" s="213"/>
      <c r="KOF956" s="213"/>
      <c r="KOG956" s="213"/>
      <c r="KOH956" s="213"/>
      <c r="KOI956" s="213"/>
      <c r="KOJ956" s="213"/>
      <c r="KOK956" s="213"/>
      <c r="KOL956" s="213"/>
      <c r="KOM956" s="213"/>
      <c r="KON956" s="213"/>
      <c r="KOO956" s="213"/>
      <c r="KOP956" s="213"/>
      <c r="KOQ956" s="213"/>
      <c r="KOR956" s="213"/>
      <c r="KOS956" s="213"/>
      <c r="KOT956" s="213"/>
      <c r="KOU956" s="213"/>
      <c r="KOV956" s="213"/>
      <c r="KOW956" s="213"/>
      <c r="KOX956" s="213"/>
      <c r="KOY956" s="213"/>
      <c r="KOZ956" s="213"/>
      <c r="KPA956" s="213"/>
      <c r="KPB956" s="213"/>
      <c r="KPC956" s="213"/>
      <c r="KPD956" s="213"/>
      <c r="KPE956" s="213"/>
      <c r="KPF956" s="213"/>
      <c r="KPG956" s="213"/>
      <c r="KPH956" s="213"/>
      <c r="KPI956" s="213"/>
      <c r="KPJ956" s="213"/>
      <c r="KPK956" s="213"/>
      <c r="KPL956" s="213"/>
      <c r="KPM956" s="213"/>
      <c r="KPN956" s="213"/>
      <c r="KPO956" s="213"/>
      <c r="KPP956" s="213"/>
      <c r="KPQ956" s="213"/>
      <c r="KPR956" s="213"/>
      <c r="KPS956" s="213"/>
      <c r="KPT956" s="213"/>
      <c r="KPU956" s="213"/>
      <c r="KPV956" s="213"/>
      <c r="KPW956" s="213"/>
      <c r="KPX956" s="213"/>
      <c r="KPY956" s="213"/>
      <c r="KPZ956" s="213"/>
      <c r="KQA956" s="213"/>
      <c r="KQB956" s="213"/>
      <c r="KQC956" s="213"/>
      <c r="KQD956" s="213"/>
      <c r="KQE956" s="213"/>
      <c r="KQF956" s="213"/>
      <c r="KQG956" s="213"/>
      <c r="KQH956" s="213"/>
      <c r="KQI956" s="213"/>
      <c r="KQJ956" s="213"/>
      <c r="KQK956" s="213"/>
      <c r="KQL956" s="213"/>
      <c r="KQM956" s="213"/>
      <c r="KQN956" s="213"/>
      <c r="KQO956" s="213"/>
      <c r="KQP956" s="213"/>
      <c r="KQQ956" s="213"/>
      <c r="KQR956" s="213"/>
      <c r="KQS956" s="213"/>
      <c r="KQT956" s="213"/>
      <c r="KQU956" s="213"/>
      <c r="KQV956" s="213"/>
      <c r="KQW956" s="213"/>
      <c r="KQX956" s="213"/>
      <c r="KQY956" s="213"/>
      <c r="KQZ956" s="213"/>
      <c r="KRA956" s="213"/>
      <c r="KRB956" s="213"/>
      <c r="KRC956" s="213"/>
      <c r="KRD956" s="213"/>
      <c r="KRE956" s="213"/>
      <c r="KRF956" s="213"/>
      <c r="KRG956" s="213"/>
      <c r="KRH956" s="213"/>
      <c r="KRI956" s="213"/>
      <c r="KRJ956" s="213"/>
      <c r="KRK956" s="213"/>
      <c r="KRL956" s="213"/>
      <c r="KRM956" s="213"/>
      <c r="KRN956" s="213"/>
      <c r="KRO956" s="213"/>
      <c r="KRP956" s="213"/>
      <c r="KRQ956" s="213"/>
      <c r="KRR956" s="213"/>
      <c r="KRS956" s="213"/>
      <c r="KRT956" s="213"/>
      <c r="KRU956" s="213"/>
      <c r="KRV956" s="213"/>
      <c r="KRW956" s="213"/>
      <c r="KRX956" s="213"/>
      <c r="KRY956" s="213"/>
      <c r="KRZ956" s="213"/>
      <c r="KSA956" s="213"/>
      <c r="KSB956" s="213"/>
      <c r="KSC956" s="213"/>
      <c r="KSD956" s="213"/>
      <c r="KSE956" s="213"/>
      <c r="KSF956" s="213"/>
      <c r="KSG956" s="213"/>
      <c r="KSH956" s="213"/>
      <c r="KSI956" s="213"/>
      <c r="KSJ956" s="213"/>
      <c r="KSK956" s="213"/>
      <c r="KSL956" s="213"/>
      <c r="KSM956" s="213"/>
      <c r="KSN956" s="213"/>
      <c r="KSO956" s="213"/>
      <c r="KSP956" s="213"/>
      <c r="KSQ956" s="213"/>
      <c r="KSR956" s="213"/>
      <c r="KSS956" s="213"/>
      <c r="KST956" s="213"/>
      <c r="KSU956" s="213"/>
      <c r="KSV956" s="213"/>
      <c r="KSW956" s="213"/>
      <c r="KSX956" s="213"/>
      <c r="KSY956" s="213"/>
      <c r="KSZ956" s="213"/>
      <c r="KTA956" s="213"/>
      <c r="KTB956" s="213"/>
      <c r="KTC956" s="213"/>
      <c r="KTD956" s="213"/>
      <c r="KTE956" s="213"/>
      <c r="KTF956" s="213"/>
      <c r="KTG956" s="213"/>
      <c r="KTH956" s="213"/>
      <c r="KTI956" s="213"/>
      <c r="KTJ956" s="213"/>
      <c r="KTK956" s="213"/>
      <c r="KTL956" s="213"/>
      <c r="KTM956" s="213"/>
      <c r="KTN956" s="213"/>
      <c r="KTO956" s="213"/>
      <c r="KTP956" s="213"/>
      <c r="KTQ956" s="213"/>
      <c r="KTR956" s="213"/>
      <c r="KTS956" s="213"/>
      <c r="KTT956" s="213"/>
      <c r="KTU956" s="213"/>
      <c r="KTV956" s="213"/>
      <c r="KTW956" s="213"/>
      <c r="KTX956" s="213"/>
      <c r="KTY956" s="213"/>
      <c r="KTZ956" s="213"/>
      <c r="KUA956" s="213"/>
      <c r="KUB956" s="213"/>
      <c r="KUC956" s="213"/>
      <c r="KUD956" s="213"/>
      <c r="KUE956" s="213"/>
      <c r="KUF956" s="213"/>
      <c r="KUG956" s="213"/>
      <c r="KUH956" s="213"/>
      <c r="KUI956" s="213"/>
      <c r="KUJ956" s="213"/>
      <c r="KUK956" s="213"/>
      <c r="KUL956" s="213"/>
      <c r="KUM956" s="213"/>
      <c r="KUN956" s="213"/>
      <c r="KUO956" s="213"/>
      <c r="KUP956" s="213"/>
      <c r="KUQ956" s="213"/>
      <c r="KUR956" s="213"/>
      <c r="KUS956" s="213"/>
      <c r="KUT956" s="213"/>
      <c r="KUU956" s="213"/>
      <c r="KUV956" s="213"/>
      <c r="KUW956" s="213"/>
      <c r="KUX956" s="213"/>
      <c r="KUY956" s="213"/>
      <c r="KUZ956" s="213"/>
      <c r="KVA956" s="213"/>
      <c r="KVB956" s="213"/>
      <c r="KVC956" s="213"/>
      <c r="KVD956" s="213"/>
      <c r="KVE956" s="213"/>
      <c r="KVF956" s="213"/>
      <c r="KVG956" s="213"/>
      <c r="KVH956" s="213"/>
      <c r="KVI956" s="213"/>
      <c r="KVJ956" s="213"/>
      <c r="KVK956" s="213"/>
      <c r="KVL956" s="213"/>
      <c r="KVM956" s="213"/>
      <c r="KVN956" s="213"/>
      <c r="KVO956" s="213"/>
      <c r="KVP956" s="213"/>
      <c r="KVQ956" s="213"/>
      <c r="KVR956" s="213"/>
      <c r="KVS956" s="213"/>
      <c r="KVT956" s="213"/>
      <c r="KVU956" s="213"/>
      <c r="KVV956" s="213"/>
      <c r="KVW956" s="213"/>
      <c r="KVX956" s="213"/>
      <c r="KVY956" s="213"/>
      <c r="KVZ956" s="213"/>
      <c r="KWA956" s="213"/>
      <c r="KWB956" s="213"/>
      <c r="KWC956" s="213"/>
      <c r="KWD956" s="213"/>
      <c r="KWE956" s="213"/>
      <c r="KWF956" s="213"/>
      <c r="KWG956" s="213"/>
      <c r="KWH956" s="213"/>
      <c r="KWI956" s="213"/>
      <c r="KWJ956" s="213"/>
      <c r="KWK956" s="213"/>
      <c r="KWL956" s="213"/>
      <c r="KWM956" s="213"/>
      <c r="KWN956" s="213"/>
      <c r="KWO956" s="213"/>
      <c r="KWP956" s="213"/>
      <c r="KWQ956" s="213"/>
      <c r="KWR956" s="213"/>
      <c r="KWS956" s="213"/>
      <c r="KWT956" s="213"/>
      <c r="KWU956" s="213"/>
      <c r="KWV956" s="213"/>
      <c r="KWW956" s="213"/>
      <c r="KWX956" s="213"/>
      <c r="KWY956" s="213"/>
      <c r="KWZ956" s="213"/>
      <c r="KXA956" s="213"/>
      <c r="KXB956" s="213"/>
      <c r="KXC956" s="213"/>
      <c r="KXD956" s="213"/>
      <c r="KXE956" s="213"/>
      <c r="KXF956" s="213"/>
      <c r="KXG956" s="213"/>
      <c r="KXH956" s="213"/>
      <c r="KXI956" s="213"/>
      <c r="KXJ956" s="213"/>
      <c r="KXK956" s="213"/>
      <c r="KXL956" s="213"/>
      <c r="KXM956" s="213"/>
      <c r="KXN956" s="213"/>
      <c r="KXO956" s="213"/>
      <c r="KXP956" s="213"/>
      <c r="KXQ956" s="213"/>
      <c r="KXR956" s="213"/>
      <c r="KXS956" s="213"/>
      <c r="KXT956" s="213"/>
      <c r="KXU956" s="213"/>
      <c r="KXV956" s="213"/>
      <c r="KXW956" s="213"/>
      <c r="KXX956" s="213"/>
      <c r="KXY956" s="213"/>
      <c r="KXZ956" s="213"/>
      <c r="KYA956" s="213"/>
      <c r="KYB956" s="213"/>
      <c r="KYC956" s="213"/>
      <c r="KYD956" s="213"/>
      <c r="KYE956" s="213"/>
      <c r="KYF956" s="213"/>
      <c r="KYG956" s="213"/>
      <c r="KYH956" s="213"/>
      <c r="KYI956" s="213"/>
      <c r="KYJ956" s="213"/>
      <c r="KYK956" s="213"/>
      <c r="KYL956" s="213"/>
      <c r="KYM956" s="213"/>
      <c r="KYN956" s="213"/>
      <c r="KYO956" s="213"/>
      <c r="KYP956" s="213"/>
      <c r="KYQ956" s="213"/>
      <c r="KYR956" s="213"/>
      <c r="KYS956" s="213"/>
      <c r="KYT956" s="213"/>
      <c r="KYU956" s="213"/>
      <c r="KYV956" s="213"/>
      <c r="KYW956" s="213"/>
      <c r="KYX956" s="213"/>
      <c r="KYY956" s="213"/>
      <c r="KYZ956" s="213"/>
      <c r="KZA956" s="213"/>
      <c r="KZB956" s="213"/>
      <c r="KZC956" s="213"/>
      <c r="KZD956" s="213"/>
      <c r="KZE956" s="213"/>
      <c r="KZF956" s="213"/>
      <c r="KZG956" s="213"/>
      <c r="KZH956" s="213"/>
      <c r="KZI956" s="213"/>
      <c r="KZJ956" s="213"/>
      <c r="KZK956" s="213"/>
      <c r="KZL956" s="213"/>
      <c r="KZM956" s="213"/>
      <c r="KZN956" s="213"/>
      <c r="KZO956" s="213"/>
      <c r="KZP956" s="213"/>
      <c r="KZQ956" s="213"/>
      <c r="KZR956" s="213"/>
      <c r="KZS956" s="213"/>
      <c r="KZT956" s="213"/>
      <c r="KZU956" s="213"/>
      <c r="KZV956" s="213"/>
      <c r="KZW956" s="213"/>
      <c r="KZX956" s="213"/>
      <c r="KZY956" s="213"/>
      <c r="KZZ956" s="213"/>
      <c r="LAA956" s="213"/>
      <c r="LAB956" s="213"/>
      <c r="LAC956" s="213"/>
      <c r="LAD956" s="213"/>
      <c r="LAE956" s="213"/>
      <c r="LAF956" s="213"/>
      <c r="LAG956" s="213"/>
      <c r="LAH956" s="213"/>
      <c r="LAI956" s="213"/>
      <c r="LAJ956" s="213"/>
      <c r="LAK956" s="213"/>
      <c r="LAL956" s="213"/>
      <c r="LAM956" s="213"/>
      <c r="LAN956" s="213"/>
      <c r="LAO956" s="213"/>
      <c r="LAP956" s="213"/>
      <c r="LAQ956" s="213"/>
      <c r="LAR956" s="213"/>
      <c r="LAS956" s="213"/>
      <c r="LAT956" s="213"/>
      <c r="LAU956" s="213"/>
      <c r="LAV956" s="213"/>
      <c r="LAW956" s="213"/>
      <c r="LAX956" s="213"/>
      <c r="LAY956" s="213"/>
      <c r="LAZ956" s="213"/>
      <c r="LBA956" s="213"/>
      <c r="LBB956" s="213"/>
      <c r="LBC956" s="213"/>
      <c r="LBD956" s="213"/>
      <c r="LBE956" s="213"/>
      <c r="LBF956" s="213"/>
      <c r="LBG956" s="213"/>
      <c r="LBH956" s="213"/>
      <c r="LBI956" s="213"/>
      <c r="LBJ956" s="213"/>
      <c r="LBK956" s="213"/>
      <c r="LBL956" s="213"/>
      <c r="LBM956" s="213"/>
      <c r="LBN956" s="213"/>
      <c r="LBO956" s="213"/>
      <c r="LBP956" s="213"/>
      <c r="LBQ956" s="213"/>
      <c r="LBR956" s="213"/>
      <c r="LBS956" s="213"/>
      <c r="LBT956" s="213"/>
      <c r="LBU956" s="213"/>
      <c r="LBV956" s="213"/>
      <c r="LBW956" s="213"/>
      <c r="LBX956" s="213"/>
      <c r="LBY956" s="213"/>
      <c r="LBZ956" s="213"/>
      <c r="LCA956" s="213"/>
      <c r="LCB956" s="213"/>
      <c r="LCC956" s="213"/>
      <c r="LCD956" s="213"/>
      <c r="LCE956" s="213"/>
      <c r="LCF956" s="213"/>
      <c r="LCG956" s="213"/>
      <c r="LCH956" s="213"/>
      <c r="LCI956" s="213"/>
      <c r="LCJ956" s="213"/>
      <c r="LCK956" s="213"/>
      <c r="LCL956" s="213"/>
      <c r="LCM956" s="213"/>
      <c r="LCN956" s="213"/>
      <c r="LCO956" s="213"/>
      <c r="LCP956" s="213"/>
      <c r="LCQ956" s="213"/>
      <c r="LCR956" s="213"/>
      <c r="LCS956" s="213"/>
      <c r="LCT956" s="213"/>
      <c r="LCU956" s="213"/>
      <c r="LCV956" s="213"/>
      <c r="LCW956" s="213"/>
      <c r="LCX956" s="213"/>
      <c r="LCY956" s="213"/>
      <c r="LCZ956" s="213"/>
      <c r="LDA956" s="213"/>
      <c r="LDB956" s="213"/>
      <c r="LDC956" s="213"/>
      <c r="LDD956" s="213"/>
      <c r="LDE956" s="213"/>
      <c r="LDF956" s="213"/>
      <c r="LDG956" s="213"/>
      <c r="LDH956" s="213"/>
      <c r="LDI956" s="213"/>
      <c r="LDJ956" s="213"/>
      <c r="LDK956" s="213"/>
      <c r="LDL956" s="213"/>
      <c r="LDM956" s="213"/>
      <c r="LDN956" s="213"/>
      <c r="LDO956" s="213"/>
      <c r="LDP956" s="213"/>
      <c r="LDQ956" s="213"/>
      <c r="LDR956" s="213"/>
      <c r="LDS956" s="213"/>
      <c r="LDT956" s="213"/>
      <c r="LDU956" s="213"/>
      <c r="LDV956" s="213"/>
      <c r="LDW956" s="213"/>
      <c r="LDX956" s="213"/>
      <c r="LDY956" s="213"/>
      <c r="LDZ956" s="213"/>
      <c r="LEA956" s="213"/>
      <c r="LEB956" s="213"/>
      <c r="LEC956" s="213"/>
      <c r="LED956" s="213"/>
      <c r="LEE956" s="213"/>
      <c r="LEF956" s="213"/>
      <c r="LEG956" s="213"/>
      <c r="LEH956" s="213"/>
      <c r="LEI956" s="213"/>
      <c r="LEJ956" s="213"/>
      <c r="LEK956" s="213"/>
      <c r="LEL956" s="213"/>
      <c r="LEM956" s="213"/>
      <c r="LEN956" s="213"/>
      <c r="LEO956" s="213"/>
      <c r="LEP956" s="213"/>
      <c r="LEQ956" s="213"/>
      <c r="LER956" s="213"/>
      <c r="LES956" s="213"/>
      <c r="LET956" s="213"/>
      <c r="LEU956" s="213"/>
      <c r="LEV956" s="213"/>
      <c r="LEW956" s="213"/>
      <c r="LEX956" s="213"/>
      <c r="LEY956" s="213"/>
      <c r="LEZ956" s="213"/>
      <c r="LFA956" s="213"/>
      <c r="LFB956" s="213"/>
      <c r="LFC956" s="213"/>
      <c r="LFD956" s="213"/>
      <c r="LFE956" s="213"/>
      <c r="LFF956" s="213"/>
      <c r="LFG956" s="213"/>
      <c r="LFH956" s="213"/>
      <c r="LFI956" s="213"/>
      <c r="LFJ956" s="213"/>
      <c r="LFK956" s="213"/>
      <c r="LFL956" s="213"/>
      <c r="LFM956" s="213"/>
      <c r="LFN956" s="213"/>
      <c r="LFO956" s="213"/>
      <c r="LFP956" s="213"/>
      <c r="LFQ956" s="213"/>
      <c r="LFR956" s="213"/>
      <c r="LFS956" s="213"/>
      <c r="LFT956" s="213"/>
      <c r="LFU956" s="213"/>
      <c r="LFV956" s="213"/>
      <c r="LFW956" s="213"/>
      <c r="LFX956" s="213"/>
      <c r="LFY956" s="213"/>
      <c r="LFZ956" s="213"/>
      <c r="LGA956" s="213"/>
      <c r="LGB956" s="213"/>
      <c r="LGC956" s="213"/>
      <c r="LGD956" s="213"/>
      <c r="LGE956" s="213"/>
      <c r="LGF956" s="213"/>
      <c r="LGG956" s="213"/>
      <c r="LGH956" s="213"/>
      <c r="LGI956" s="213"/>
      <c r="LGJ956" s="213"/>
      <c r="LGK956" s="213"/>
      <c r="LGL956" s="213"/>
      <c r="LGM956" s="213"/>
      <c r="LGN956" s="213"/>
      <c r="LGO956" s="213"/>
      <c r="LGP956" s="213"/>
      <c r="LGQ956" s="213"/>
      <c r="LGR956" s="213"/>
      <c r="LGS956" s="213"/>
      <c r="LGT956" s="213"/>
      <c r="LGU956" s="213"/>
      <c r="LGV956" s="213"/>
      <c r="LGW956" s="213"/>
      <c r="LGX956" s="213"/>
      <c r="LGY956" s="213"/>
      <c r="LGZ956" s="213"/>
      <c r="LHA956" s="213"/>
      <c r="LHB956" s="213"/>
      <c r="LHC956" s="213"/>
      <c r="LHD956" s="213"/>
      <c r="LHE956" s="213"/>
      <c r="LHF956" s="213"/>
      <c r="LHG956" s="213"/>
      <c r="LHH956" s="213"/>
      <c r="LHI956" s="213"/>
      <c r="LHJ956" s="213"/>
      <c r="LHK956" s="213"/>
      <c r="LHL956" s="213"/>
      <c r="LHM956" s="213"/>
      <c r="LHN956" s="213"/>
      <c r="LHO956" s="213"/>
      <c r="LHP956" s="213"/>
      <c r="LHQ956" s="213"/>
      <c r="LHR956" s="213"/>
      <c r="LHS956" s="213"/>
      <c r="LHT956" s="213"/>
      <c r="LHU956" s="213"/>
      <c r="LHV956" s="213"/>
      <c r="LHW956" s="213"/>
      <c r="LHX956" s="213"/>
      <c r="LHY956" s="213"/>
      <c r="LHZ956" s="213"/>
      <c r="LIA956" s="213"/>
      <c r="LIB956" s="213"/>
      <c r="LIC956" s="213"/>
      <c r="LID956" s="213"/>
      <c r="LIE956" s="213"/>
      <c r="LIF956" s="213"/>
      <c r="LIG956" s="213"/>
      <c r="LIH956" s="213"/>
      <c r="LII956" s="213"/>
      <c r="LIJ956" s="213"/>
      <c r="LIK956" s="213"/>
      <c r="LIL956" s="213"/>
      <c r="LIM956" s="213"/>
      <c r="LIN956" s="213"/>
      <c r="LIO956" s="213"/>
      <c r="LIP956" s="213"/>
      <c r="LIQ956" s="213"/>
      <c r="LIR956" s="213"/>
      <c r="LIS956" s="213"/>
      <c r="LIT956" s="213"/>
      <c r="LIU956" s="213"/>
      <c r="LIV956" s="213"/>
      <c r="LIW956" s="213"/>
      <c r="LIX956" s="213"/>
      <c r="LIY956" s="213"/>
      <c r="LIZ956" s="213"/>
      <c r="LJA956" s="213"/>
      <c r="LJB956" s="213"/>
      <c r="LJC956" s="213"/>
      <c r="LJD956" s="213"/>
      <c r="LJE956" s="213"/>
      <c r="LJF956" s="213"/>
      <c r="LJG956" s="213"/>
      <c r="LJH956" s="213"/>
      <c r="LJI956" s="213"/>
      <c r="LJJ956" s="213"/>
      <c r="LJK956" s="213"/>
      <c r="LJL956" s="213"/>
      <c r="LJM956" s="213"/>
      <c r="LJN956" s="213"/>
      <c r="LJO956" s="213"/>
      <c r="LJP956" s="213"/>
      <c r="LJQ956" s="213"/>
      <c r="LJR956" s="213"/>
      <c r="LJS956" s="213"/>
      <c r="LJT956" s="213"/>
      <c r="LJU956" s="213"/>
      <c r="LJV956" s="213"/>
      <c r="LJW956" s="213"/>
      <c r="LJX956" s="213"/>
      <c r="LJY956" s="213"/>
      <c r="LJZ956" s="213"/>
      <c r="LKA956" s="213"/>
      <c r="LKB956" s="213"/>
      <c r="LKC956" s="213"/>
      <c r="LKD956" s="213"/>
      <c r="LKE956" s="213"/>
      <c r="LKF956" s="213"/>
      <c r="LKG956" s="213"/>
      <c r="LKH956" s="213"/>
      <c r="LKI956" s="213"/>
      <c r="LKJ956" s="213"/>
      <c r="LKK956" s="213"/>
      <c r="LKL956" s="213"/>
      <c r="LKM956" s="213"/>
      <c r="LKN956" s="213"/>
      <c r="LKO956" s="213"/>
      <c r="LKP956" s="213"/>
      <c r="LKQ956" s="213"/>
      <c r="LKR956" s="213"/>
      <c r="LKS956" s="213"/>
      <c r="LKT956" s="213"/>
      <c r="LKU956" s="213"/>
      <c r="LKV956" s="213"/>
      <c r="LKW956" s="213"/>
      <c r="LKX956" s="213"/>
      <c r="LKY956" s="213"/>
      <c r="LKZ956" s="213"/>
      <c r="LLA956" s="213"/>
      <c r="LLB956" s="213"/>
      <c r="LLC956" s="213"/>
      <c r="LLD956" s="213"/>
      <c r="LLE956" s="213"/>
      <c r="LLF956" s="213"/>
      <c r="LLG956" s="213"/>
      <c r="LLH956" s="213"/>
      <c r="LLI956" s="213"/>
      <c r="LLJ956" s="213"/>
      <c r="LLK956" s="213"/>
      <c r="LLL956" s="213"/>
      <c r="LLM956" s="213"/>
      <c r="LLN956" s="213"/>
      <c r="LLO956" s="213"/>
      <c r="LLP956" s="213"/>
      <c r="LLQ956" s="213"/>
      <c r="LLR956" s="213"/>
      <c r="LLS956" s="213"/>
      <c r="LLT956" s="213"/>
      <c r="LLU956" s="213"/>
      <c r="LLV956" s="213"/>
      <c r="LLW956" s="213"/>
      <c r="LLX956" s="213"/>
      <c r="LLY956" s="213"/>
      <c r="LLZ956" s="213"/>
      <c r="LMA956" s="213"/>
      <c r="LMB956" s="213"/>
      <c r="LMC956" s="213"/>
      <c r="LMD956" s="213"/>
      <c r="LME956" s="213"/>
      <c r="LMF956" s="213"/>
      <c r="LMG956" s="213"/>
      <c r="LMH956" s="213"/>
      <c r="LMI956" s="213"/>
      <c r="LMJ956" s="213"/>
      <c r="LMK956" s="213"/>
      <c r="LML956" s="213"/>
      <c r="LMM956" s="213"/>
      <c r="LMN956" s="213"/>
      <c r="LMO956" s="213"/>
      <c r="LMP956" s="213"/>
      <c r="LMQ956" s="213"/>
      <c r="LMR956" s="213"/>
      <c r="LMS956" s="213"/>
      <c r="LMT956" s="213"/>
      <c r="LMU956" s="213"/>
      <c r="LMV956" s="213"/>
      <c r="LMW956" s="213"/>
      <c r="LMX956" s="213"/>
      <c r="LMY956" s="213"/>
      <c r="LMZ956" s="213"/>
      <c r="LNA956" s="213"/>
      <c r="LNB956" s="213"/>
      <c r="LNC956" s="213"/>
      <c r="LND956" s="213"/>
      <c r="LNE956" s="213"/>
      <c r="LNF956" s="213"/>
      <c r="LNG956" s="213"/>
      <c r="LNH956" s="213"/>
      <c r="LNI956" s="213"/>
      <c r="LNJ956" s="213"/>
      <c r="LNK956" s="213"/>
      <c r="LNL956" s="213"/>
      <c r="LNM956" s="213"/>
      <c r="LNN956" s="213"/>
      <c r="LNO956" s="213"/>
      <c r="LNP956" s="213"/>
      <c r="LNQ956" s="213"/>
      <c r="LNR956" s="213"/>
      <c r="LNS956" s="213"/>
      <c r="LNT956" s="213"/>
      <c r="LNU956" s="213"/>
      <c r="LNV956" s="213"/>
      <c r="LNW956" s="213"/>
      <c r="LNX956" s="213"/>
      <c r="LNY956" s="213"/>
      <c r="LNZ956" s="213"/>
      <c r="LOA956" s="213"/>
      <c r="LOB956" s="213"/>
      <c r="LOC956" s="213"/>
      <c r="LOD956" s="213"/>
      <c r="LOE956" s="213"/>
      <c r="LOF956" s="213"/>
      <c r="LOG956" s="213"/>
      <c r="LOH956" s="213"/>
      <c r="LOI956" s="213"/>
      <c r="LOJ956" s="213"/>
      <c r="LOK956" s="213"/>
      <c r="LOL956" s="213"/>
      <c r="LOM956" s="213"/>
      <c r="LON956" s="213"/>
      <c r="LOO956" s="213"/>
      <c r="LOP956" s="213"/>
      <c r="LOQ956" s="213"/>
      <c r="LOR956" s="213"/>
      <c r="LOS956" s="213"/>
      <c r="LOT956" s="213"/>
      <c r="LOU956" s="213"/>
      <c r="LOV956" s="213"/>
      <c r="LOW956" s="213"/>
      <c r="LOX956" s="213"/>
      <c r="LOY956" s="213"/>
      <c r="LOZ956" s="213"/>
      <c r="LPA956" s="213"/>
      <c r="LPB956" s="213"/>
      <c r="LPC956" s="213"/>
      <c r="LPD956" s="213"/>
      <c r="LPE956" s="213"/>
      <c r="LPF956" s="213"/>
      <c r="LPG956" s="213"/>
      <c r="LPH956" s="213"/>
      <c r="LPI956" s="213"/>
      <c r="LPJ956" s="213"/>
      <c r="LPK956" s="213"/>
      <c r="LPL956" s="213"/>
      <c r="LPM956" s="213"/>
      <c r="LPN956" s="213"/>
      <c r="LPO956" s="213"/>
      <c r="LPP956" s="213"/>
      <c r="LPQ956" s="213"/>
      <c r="LPR956" s="213"/>
      <c r="LPS956" s="213"/>
      <c r="LPT956" s="213"/>
      <c r="LPU956" s="213"/>
      <c r="LPV956" s="213"/>
      <c r="LPW956" s="213"/>
      <c r="LPX956" s="213"/>
      <c r="LPY956" s="213"/>
      <c r="LPZ956" s="213"/>
      <c r="LQA956" s="213"/>
      <c r="LQB956" s="213"/>
      <c r="LQC956" s="213"/>
      <c r="LQD956" s="213"/>
      <c r="LQE956" s="213"/>
      <c r="LQF956" s="213"/>
      <c r="LQG956" s="213"/>
      <c r="LQH956" s="213"/>
      <c r="LQI956" s="213"/>
      <c r="LQJ956" s="213"/>
      <c r="LQK956" s="213"/>
      <c r="LQL956" s="213"/>
      <c r="LQM956" s="213"/>
      <c r="LQN956" s="213"/>
      <c r="LQO956" s="213"/>
      <c r="LQP956" s="213"/>
      <c r="LQQ956" s="213"/>
      <c r="LQR956" s="213"/>
      <c r="LQS956" s="213"/>
      <c r="LQT956" s="213"/>
      <c r="LQU956" s="213"/>
      <c r="LQV956" s="213"/>
      <c r="LQW956" s="213"/>
      <c r="LQX956" s="213"/>
      <c r="LQY956" s="213"/>
      <c r="LQZ956" s="213"/>
      <c r="LRA956" s="213"/>
      <c r="LRB956" s="213"/>
      <c r="LRC956" s="213"/>
      <c r="LRD956" s="213"/>
      <c r="LRE956" s="213"/>
      <c r="LRF956" s="213"/>
      <c r="LRG956" s="213"/>
      <c r="LRH956" s="213"/>
      <c r="LRI956" s="213"/>
      <c r="LRJ956" s="213"/>
      <c r="LRK956" s="213"/>
      <c r="LRL956" s="213"/>
      <c r="LRM956" s="213"/>
      <c r="LRN956" s="213"/>
      <c r="LRO956" s="213"/>
      <c r="LRP956" s="213"/>
      <c r="LRQ956" s="213"/>
      <c r="LRR956" s="213"/>
      <c r="LRS956" s="213"/>
      <c r="LRT956" s="213"/>
      <c r="LRU956" s="213"/>
      <c r="LRV956" s="213"/>
      <c r="LRW956" s="213"/>
      <c r="LRX956" s="213"/>
      <c r="LRY956" s="213"/>
      <c r="LRZ956" s="213"/>
      <c r="LSA956" s="213"/>
      <c r="LSB956" s="213"/>
      <c r="LSC956" s="213"/>
      <c r="LSD956" s="213"/>
      <c r="LSE956" s="213"/>
      <c r="LSF956" s="213"/>
      <c r="LSG956" s="213"/>
      <c r="LSH956" s="213"/>
      <c r="LSI956" s="213"/>
      <c r="LSJ956" s="213"/>
      <c r="LSK956" s="213"/>
      <c r="LSL956" s="213"/>
      <c r="LSM956" s="213"/>
      <c r="LSN956" s="213"/>
      <c r="LSO956" s="213"/>
      <c r="LSP956" s="213"/>
      <c r="LSQ956" s="213"/>
      <c r="LSR956" s="213"/>
      <c r="LSS956" s="213"/>
      <c r="LST956" s="213"/>
      <c r="LSU956" s="213"/>
      <c r="LSV956" s="213"/>
      <c r="LSW956" s="213"/>
      <c r="LSX956" s="213"/>
      <c r="LSY956" s="213"/>
      <c r="LSZ956" s="213"/>
      <c r="LTA956" s="213"/>
      <c r="LTB956" s="213"/>
      <c r="LTC956" s="213"/>
      <c r="LTD956" s="213"/>
      <c r="LTE956" s="213"/>
      <c r="LTF956" s="213"/>
      <c r="LTG956" s="213"/>
      <c r="LTH956" s="213"/>
      <c r="LTI956" s="213"/>
      <c r="LTJ956" s="213"/>
      <c r="LTK956" s="213"/>
      <c r="LTL956" s="213"/>
      <c r="LTM956" s="213"/>
      <c r="LTN956" s="213"/>
      <c r="LTO956" s="213"/>
      <c r="LTP956" s="213"/>
      <c r="LTQ956" s="213"/>
      <c r="LTR956" s="213"/>
      <c r="LTS956" s="213"/>
      <c r="LTT956" s="213"/>
      <c r="LTU956" s="213"/>
      <c r="LTV956" s="213"/>
      <c r="LTW956" s="213"/>
      <c r="LTX956" s="213"/>
      <c r="LTY956" s="213"/>
      <c r="LTZ956" s="213"/>
      <c r="LUA956" s="213"/>
      <c r="LUB956" s="213"/>
      <c r="LUC956" s="213"/>
      <c r="LUD956" s="213"/>
      <c r="LUE956" s="213"/>
      <c r="LUF956" s="213"/>
      <c r="LUG956" s="213"/>
      <c r="LUH956" s="213"/>
      <c r="LUI956" s="213"/>
      <c r="LUJ956" s="213"/>
      <c r="LUK956" s="213"/>
      <c r="LUL956" s="213"/>
      <c r="LUM956" s="213"/>
      <c r="LUN956" s="213"/>
      <c r="LUO956" s="213"/>
      <c r="LUP956" s="213"/>
      <c r="LUQ956" s="213"/>
      <c r="LUR956" s="213"/>
      <c r="LUS956" s="213"/>
      <c r="LUT956" s="213"/>
      <c r="LUU956" s="213"/>
      <c r="LUV956" s="213"/>
      <c r="LUW956" s="213"/>
      <c r="LUX956" s="213"/>
      <c r="LUY956" s="213"/>
      <c r="LUZ956" s="213"/>
      <c r="LVA956" s="213"/>
      <c r="LVB956" s="213"/>
      <c r="LVC956" s="213"/>
      <c r="LVD956" s="213"/>
      <c r="LVE956" s="213"/>
      <c r="LVF956" s="213"/>
      <c r="LVG956" s="213"/>
      <c r="LVH956" s="213"/>
      <c r="LVI956" s="213"/>
      <c r="LVJ956" s="213"/>
      <c r="LVK956" s="213"/>
      <c r="LVL956" s="213"/>
      <c r="LVM956" s="213"/>
      <c r="LVN956" s="213"/>
      <c r="LVO956" s="213"/>
      <c r="LVP956" s="213"/>
      <c r="LVQ956" s="213"/>
      <c r="LVR956" s="213"/>
      <c r="LVS956" s="213"/>
      <c r="LVT956" s="213"/>
      <c r="LVU956" s="213"/>
      <c r="LVV956" s="213"/>
      <c r="LVW956" s="213"/>
      <c r="LVX956" s="213"/>
      <c r="LVY956" s="213"/>
      <c r="LVZ956" s="213"/>
      <c r="LWA956" s="213"/>
      <c r="LWB956" s="213"/>
      <c r="LWC956" s="213"/>
      <c r="LWD956" s="213"/>
      <c r="LWE956" s="213"/>
      <c r="LWF956" s="213"/>
      <c r="LWG956" s="213"/>
      <c r="LWH956" s="213"/>
      <c r="LWI956" s="213"/>
      <c r="LWJ956" s="213"/>
      <c r="LWK956" s="213"/>
      <c r="LWL956" s="213"/>
      <c r="LWM956" s="213"/>
      <c r="LWN956" s="213"/>
      <c r="LWO956" s="213"/>
      <c r="LWP956" s="213"/>
      <c r="LWQ956" s="213"/>
      <c r="LWR956" s="213"/>
      <c r="LWS956" s="213"/>
      <c r="LWT956" s="213"/>
      <c r="LWU956" s="213"/>
      <c r="LWV956" s="213"/>
      <c r="LWW956" s="213"/>
      <c r="LWX956" s="213"/>
      <c r="LWY956" s="213"/>
      <c r="LWZ956" s="213"/>
      <c r="LXA956" s="213"/>
      <c r="LXB956" s="213"/>
      <c r="LXC956" s="213"/>
      <c r="LXD956" s="213"/>
      <c r="LXE956" s="213"/>
      <c r="LXF956" s="213"/>
      <c r="LXG956" s="213"/>
      <c r="LXH956" s="213"/>
      <c r="LXI956" s="213"/>
      <c r="LXJ956" s="213"/>
      <c r="LXK956" s="213"/>
      <c r="LXL956" s="213"/>
      <c r="LXM956" s="213"/>
      <c r="LXN956" s="213"/>
      <c r="LXO956" s="213"/>
      <c r="LXP956" s="213"/>
      <c r="LXQ956" s="213"/>
      <c r="LXR956" s="213"/>
      <c r="LXS956" s="213"/>
      <c r="LXT956" s="213"/>
      <c r="LXU956" s="213"/>
      <c r="LXV956" s="213"/>
      <c r="LXW956" s="213"/>
      <c r="LXX956" s="213"/>
      <c r="LXY956" s="213"/>
      <c r="LXZ956" s="213"/>
      <c r="LYA956" s="213"/>
      <c r="LYB956" s="213"/>
      <c r="LYC956" s="213"/>
      <c r="LYD956" s="213"/>
      <c r="LYE956" s="213"/>
      <c r="LYF956" s="213"/>
      <c r="LYG956" s="213"/>
      <c r="LYH956" s="213"/>
      <c r="LYI956" s="213"/>
      <c r="LYJ956" s="213"/>
      <c r="LYK956" s="213"/>
      <c r="LYL956" s="213"/>
      <c r="LYM956" s="213"/>
      <c r="LYN956" s="213"/>
      <c r="LYO956" s="213"/>
      <c r="LYP956" s="213"/>
      <c r="LYQ956" s="213"/>
      <c r="LYR956" s="213"/>
      <c r="LYS956" s="213"/>
      <c r="LYT956" s="213"/>
      <c r="LYU956" s="213"/>
      <c r="LYV956" s="213"/>
      <c r="LYW956" s="213"/>
      <c r="LYX956" s="213"/>
      <c r="LYY956" s="213"/>
      <c r="LYZ956" s="213"/>
      <c r="LZA956" s="213"/>
      <c r="LZB956" s="213"/>
      <c r="LZC956" s="213"/>
      <c r="LZD956" s="213"/>
      <c r="LZE956" s="213"/>
      <c r="LZF956" s="213"/>
      <c r="LZG956" s="213"/>
      <c r="LZH956" s="213"/>
      <c r="LZI956" s="213"/>
      <c r="LZJ956" s="213"/>
      <c r="LZK956" s="213"/>
      <c r="LZL956" s="213"/>
      <c r="LZM956" s="213"/>
      <c r="LZN956" s="213"/>
      <c r="LZO956" s="213"/>
      <c r="LZP956" s="213"/>
      <c r="LZQ956" s="213"/>
      <c r="LZR956" s="213"/>
      <c r="LZS956" s="213"/>
      <c r="LZT956" s="213"/>
      <c r="LZU956" s="213"/>
      <c r="LZV956" s="213"/>
      <c r="LZW956" s="213"/>
      <c r="LZX956" s="213"/>
      <c r="LZY956" s="213"/>
      <c r="LZZ956" s="213"/>
      <c r="MAA956" s="213"/>
      <c r="MAB956" s="213"/>
      <c r="MAC956" s="213"/>
      <c r="MAD956" s="213"/>
      <c r="MAE956" s="213"/>
      <c r="MAF956" s="213"/>
      <c r="MAG956" s="213"/>
      <c r="MAH956" s="213"/>
      <c r="MAI956" s="213"/>
      <c r="MAJ956" s="213"/>
      <c r="MAK956" s="213"/>
      <c r="MAL956" s="213"/>
      <c r="MAM956" s="213"/>
      <c r="MAN956" s="213"/>
      <c r="MAO956" s="213"/>
      <c r="MAP956" s="213"/>
      <c r="MAQ956" s="213"/>
      <c r="MAR956" s="213"/>
      <c r="MAS956" s="213"/>
      <c r="MAT956" s="213"/>
      <c r="MAU956" s="213"/>
      <c r="MAV956" s="213"/>
      <c r="MAW956" s="213"/>
      <c r="MAX956" s="213"/>
      <c r="MAY956" s="213"/>
      <c r="MAZ956" s="213"/>
      <c r="MBA956" s="213"/>
      <c r="MBB956" s="213"/>
      <c r="MBC956" s="213"/>
      <c r="MBD956" s="213"/>
      <c r="MBE956" s="213"/>
      <c r="MBF956" s="213"/>
      <c r="MBG956" s="213"/>
      <c r="MBH956" s="213"/>
      <c r="MBI956" s="213"/>
      <c r="MBJ956" s="213"/>
      <c r="MBK956" s="213"/>
      <c r="MBL956" s="213"/>
      <c r="MBM956" s="213"/>
      <c r="MBN956" s="213"/>
      <c r="MBO956" s="213"/>
      <c r="MBP956" s="213"/>
      <c r="MBQ956" s="213"/>
      <c r="MBR956" s="213"/>
      <c r="MBS956" s="213"/>
      <c r="MBT956" s="213"/>
      <c r="MBU956" s="213"/>
      <c r="MBV956" s="213"/>
      <c r="MBW956" s="213"/>
      <c r="MBX956" s="213"/>
      <c r="MBY956" s="213"/>
      <c r="MBZ956" s="213"/>
      <c r="MCA956" s="213"/>
      <c r="MCB956" s="213"/>
      <c r="MCC956" s="213"/>
      <c r="MCD956" s="213"/>
      <c r="MCE956" s="213"/>
      <c r="MCF956" s="213"/>
      <c r="MCG956" s="213"/>
      <c r="MCH956" s="213"/>
      <c r="MCI956" s="213"/>
      <c r="MCJ956" s="213"/>
      <c r="MCK956" s="213"/>
      <c r="MCL956" s="213"/>
      <c r="MCM956" s="213"/>
      <c r="MCN956" s="213"/>
      <c r="MCO956" s="213"/>
      <c r="MCP956" s="213"/>
      <c r="MCQ956" s="213"/>
      <c r="MCR956" s="213"/>
      <c r="MCS956" s="213"/>
      <c r="MCT956" s="213"/>
      <c r="MCU956" s="213"/>
      <c r="MCV956" s="213"/>
      <c r="MCW956" s="213"/>
      <c r="MCX956" s="213"/>
      <c r="MCY956" s="213"/>
      <c r="MCZ956" s="213"/>
      <c r="MDA956" s="213"/>
      <c r="MDB956" s="213"/>
      <c r="MDC956" s="213"/>
      <c r="MDD956" s="213"/>
      <c r="MDE956" s="213"/>
      <c r="MDF956" s="213"/>
      <c r="MDG956" s="213"/>
      <c r="MDH956" s="213"/>
      <c r="MDI956" s="213"/>
      <c r="MDJ956" s="213"/>
      <c r="MDK956" s="213"/>
      <c r="MDL956" s="213"/>
      <c r="MDM956" s="213"/>
      <c r="MDN956" s="213"/>
      <c r="MDO956" s="213"/>
      <c r="MDP956" s="213"/>
      <c r="MDQ956" s="213"/>
      <c r="MDR956" s="213"/>
      <c r="MDS956" s="213"/>
      <c r="MDT956" s="213"/>
      <c r="MDU956" s="213"/>
      <c r="MDV956" s="213"/>
      <c r="MDW956" s="213"/>
      <c r="MDX956" s="213"/>
      <c r="MDY956" s="213"/>
      <c r="MDZ956" s="213"/>
      <c r="MEA956" s="213"/>
      <c r="MEB956" s="213"/>
      <c r="MEC956" s="213"/>
      <c r="MED956" s="213"/>
      <c r="MEE956" s="213"/>
      <c r="MEF956" s="213"/>
      <c r="MEG956" s="213"/>
      <c r="MEH956" s="213"/>
      <c r="MEI956" s="213"/>
      <c r="MEJ956" s="213"/>
      <c r="MEK956" s="213"/>
      <c r="MEL956" s="213"/>
      <c r="MEM956" s="213"/>
      <c r="MEN956" s="213"/>
      <c r="MEO956" s="213"/>
      <c r="MEP956" s="213"/>
      <c r="MEQ956" s="213"/>
      <c r="MER956" s="213"/>
      <c r="MES956" s="213"/>
      <c r="MET956" s="213"/>
      <c r="MEU956" s="213"/>
      <c r="MEV956" s="213"/>
      <c r="MEW956" s="213"/>
      <c r="MEX956" s="213"/>
      <c r="MEY956" s="213"/>
      <c r="MEZ956" s="213"/>
      <c r="MFA956" s="213"/>
      <c r="MFB956" s="213"/>
      <c r="MFC956" s="213"/>
      <c r="MFD956" s="213"/>
      <c r="MFE956" s="213"/>
      <c r="MFF956" s="213"/>
      <c r="MFG956" s="213"/>
      <c r="MFH956" s="213"/>
      <c r="MFI956" s="213"/>
      <c r="MFJ956" s="213"/>
      <c r="MFK956" s="213"/>
      <c r="MFL956" s="213"/>
      <c r="MFM956" s="213"/>
      <c r="MFN956" s="213"/>
      <c r="MFO956" s="213"/>
      <c r="MFP956" s="213"/>
      <c r="MFQ956" s="213"/>
      <c r="MFR956" s="213"/>
      <c r="MFS956" s="213"/>
      <c r="MFT956" s="213"/>
      <c r="MFU956" s="213"/>
      <c r="MFV956" s="213"/>
      <c r="MFW956" s="213"/>
      <c r="MFX956" s="213"/>
      <c r="MFY956" s="213"/>
      <c r="MFZ956" s="213"/>
      <c r="MGA956" s="213"/>
      <c r="MGB956" s="213"/>
      <c r="MGC956" s="213"/>
      <c r="MGD956" s="213"/>
      <c r="MGE956" s="213"/>
      <c r="MGF956" s="213"/>
      <c r="MGG956" s="213"/>
      <c r="MGH956" s="213"/>
      <c r="MGI956" s="213"/>
      <c r="MGJ956" s="213"/>
      <c r="MGK956" s="213"/>
      <c r="MGL956" s="213"/>
      <c r="MGM956" s="213"/>
      <c r="MGN956" s="213"/>
      <c r="MGO956" s="213"/>
      <c r="MGP956" s="213"/>
      <c r="MGQ956" s="213"/>
      <c r="MGR956" s="213"/>
      <c r="MGS956" s="213"/>
      <c r="MGT956" s="213"/>
      <c r="MGU956" s="213"/>
      <c r="MGV956" s="213"/>
      <c r="MGW956" s="213"/>
      <c r="MGX956" s="213"/>
      <c r="MGY956" s="213"/>
      <c r="MGZ956" s="213"/>
      <c r="MHA956" s="213"/>
      <c r="MHB956" s="213"/>
      <c r="MHC956" s="213"/>
      <c r="MHD956" s="213"/>
      <c r="MHE956" s="213"/>
      <c r="MHF956" s="213"/>
      <c r="MHG956" s="213"/>
      <c r="MHH956" s="213"/>
      <c r="MHI956" s="213"/>
      <c r="MHJ956" s="213"/>
      <c r="MHK956" s="213"/>
      <c r="MHL956" s="213"/>
      <c r="MHM956" s="213"/>
      <c r="MHN956" s="213"/>
      <c r="MHO956" s="213"/>
      <c r="MHP956" s="213"/>
      <c r="MHQ956" s="213"/>
      <c r="MHR956" s="213"/>
      <c r="MHS956" s="213"/>
      <c r="MHT956" s="213"/>
      <c r="MHU956" s="213"/>
      <c r="MHV956" s="213"/>
      <c r="MHW956" s="213"/>
      <c r="MHX956" s="213"/>
      <c r="MHY956" s="213"/>
      <c r="MHZ956" s="213"/>
      <c r="MIA956" s="213"/>
      <c r="MIB956" s="213"/>
      <c r="MIC956" s="213"/>
      <c r="MID956" s="213"/>
      <c r="MIE956" s="213"/>
      <c r="MIF956" s="213"/>
      <c r="MIG956" s="213"/>
      <c r="MIH956" s="213"/>
      <c r="MII956" s="213"/>
      <c r="MIJ956" s="213"/>
      <c r="MIK956" s="213"/>
      <c r="MIL956" s="213"/>
      <c r="MIM956" s="213"/>
      <c r="MIN956" s="213"/>
      <c r="MIO956" s="213"/>
      <c r="MIP956" s="213"/>
      <c r="MIQ956" s="213"/>
      <c r="MIR956" s="213"/>
      <c r="MIS956" s="213"/>
      <c r="MIT956" s="213"/>
      <c r="MIU956" s="213"/>
      <c r="MIV956" s="213"/>
      <c r="MIW956" s="213"/>
      <c r="MIX956" s="213"/>
      <c r="MIY956" s="213"/>
      <c r="MIZ956" s="213"/>
      <c r="MJA956" s="213"/>
      <c r="MJB956" s="213"/>
      <c r="MJC956" s="213"/>
      <c r="MJD956" s="213"/>
      <c r="MJE956" s="213"/>
      <c r="MJF956" s="213"/>
      <c r="MJG956" s="213"/>
      <c r="MJH956" s="213"/>
      <c r="MJI956" s="213"/>
      <c r="MJJ956" s="213"/>
      <c r="MJK956" s="213"/>
      <c r="MJL956" s="213"/>
      <c r="MJM956" s="213"/>
      <c r="MJN956" s="213"/>
      <c r="MJO956" s="213"/>
      <c r="MJP956" s="213"/>
      <c r="MJQ956" s="213"/>
      <c r="MJR956" s="213"/>
      <c r="MJS956" s="213"/>
      <c r="MJT956" s="213"/>
      <c r="MJU956" s="213"/>
      <c r="MJV956" s="213"/>
      <c r="MJW956" s="213"/>
      <c r="MJX956" s="213"/>
      <c r="MJY956" s="213"/>
      <c r="MJZ956" s="213"/>
      <c r="MKA956" s="213"/>
      <c r="MKB956" s="213"/>
      <c r="MKC956" s="213"/>
      <c r="MKD956" s="213"/>
      <c r="MKE956" s="213"/>
      <c r="MKF956" s="213"/>
      <c r="MKG956" s="213"/>
      <c r="MKH956" s="213"/>
      <c r="MKI956" s="213"/>
      <c r="MKJ956" s="213"/>
      <c r="MKK956" s="213"/>
      <c r="MKL956" s="213"/>
      <c r="MKM956" s="213"/>
      <c r="MKN956" s="213"/>
      <c r="MKO956" s="213"/>
      <c r="MKP956" s="213"/>
      <c r="MKQ956" s="213"/>
      <c r="MKR956" s="213"/>
      <c r="MKS956" s="213"/>
      <c r="MKT956" s="213"/>
      <c r="MKU956" s="213"/>
      <c r="MKV956" s="213"/>
      <c r="MKW956" s="213"/>
      <c r="MKX956" s="213"/>
      <c r="MKY956" s="213"/>
      <c r="MKZ956" s="213"/>
      <c r="MLA956" s="213"/>
      <c r="MLB956" s="213"/>
      <c r="MLC956" s="213"/>
      <c r="MLD956" s="213"/>
      <c r="MLE956" s="213"/>
      <c r="MLF956" s="213"/>
      <c r="MLG956" s="213"/>
      <c r="MLH956" s="213"/>
      <c r="MLI956" s="213"/>
      <c r="MLJ956" s="213"/>
      <c r="MLK956" s="213"/>
      <c r="MLL956" s="213"/>
      <c r="MLM956" s="213"/>
      <c r="MLN956" s="213"/>
      <c r="MLO956" s="213"/>
      <c r="MLP956" s="213"/>
      <c r="MLQ956" s="213"/>
      <c r="MLR956" s="213"/>
      <c r="MLS956" s="213"/>
      <c r="MLT956" s="213"/>
      <c r="MLU956" s="213"/>
      <c r="MLV956" s="213"/>
      <c r="MLW956" s="213"/>
      <c r="MLX956" s="213"/>
      <c r="MLY956" s="213"/>
      <c r="MLZ956" s="213"/>
      <c r="MMA956" s="213"/>
      <c r="MMB956" s="213"/>
      <c r="MMC956" s="213"/>
      <c r="MMD956" s="213"/>
      <c r="MME956" s="213"/>
      <c r="MMF956" s="213"/>
      <c r="MMG956" s="213"/>
      <c r="MMH956" s="213"/>
      <c r="MMI956" s="213"/>
      <c r="MMJ956" s="213"/>
      <c r="MMK956" s="213"/>
      <c r="MML956" s="213"/>
      <c r="MMM956" s="213"/>
      <c r="MMN956" s="213"/>
      <c r="MMO956" s="213"/>
      <c r="MMP956" s="213"/>
      <c r="MMQ956" s="213"/>
      <c r="MMR956" s="213"/>
      <c r="MMS956" s="213"/>
      <c r="MMT956" s="213"/>
      <c r="MMU956" s="213"/>
      <c r="MMV956" s="213"/>
      <c r="MMW956" s="213"/>
      <c r="MMX956" s="213"/>
      <c r="MMY956" s="213"/>
      <c r="MMZ956" s="213"/>
      <c r="MNA956" s="213"/>
      <c r="MNB956" s="213"/>
      <c r="MNC956" s="213"/>
      <c r="MND956" s="213"/>
      <c r="MNE956" s="213"/>
      <c r="MNF956" s="213"/>
      <c r="MNG956" s="213"/>
      <c r="MNH956" s="213"/>
      <c r="MNI956" s="213"/>
      <c r="MNJ956" s="213"/>
      <c r="MNK956" s="213"/>
      <c r="MNL956" s="213"/>
      <c r="MNM956" s="213"/>
      <c r="MNN956" s="213"/>
      <c r="MNO956" s="213"/>
      <c r="MNP956" s="213"/>
      <c r="MNQ956" s="213"/>
      <c r="MNR956" s="213"/>
      <c r="MNS956" s="213"/>
      <c r="MNT956" s="213"/>
      <c r="MNU956" s="213"/>
      <c r="MNV956" s="213"/>
      <c r="MNW956" s="213"/>
      <c r="MNX956" s="213"/>
      <c r="MNY956" s="213"/>
      <c r="MNZ956" s="213"/>
      <c r="MOA956" s="213"/>
      <c r="MOB956" s="213"/>
      <c r="MOC956" s="213"/>
      <c r="MOD956" s="213"/>
      <c r="MOE956" s="213"/>
      <c r="MOF956" s="213"/>
      <c r="MOG956" s="213"/>
      <c r="MOH956" s="213"/>
      <c r="MOI956" s="213"/>
      <c r="MOJ956" s="213"/>
      <c r="MOK956" s="213"/>
      <c r="MOL956" s="213"/>
      <c r="MOM956" s="213"/>
      <c r="MON956" s="213"/>
      <c r="MOO956" s="213"/>
      <c r="MOP956" s="213"/>
      <c r="MOQ956" s="213"/>
      <c r="MOR956" s="213"/>
      <c r="MOS956" s="213"/>
      <c r="MOT956" s="213"/>
      <c r="MOU956" s="213"/>
      <c r="MOV956" s="213"/>
      <c r="MOW956" s="213"/>
      <c r="MOX956" s="213"/>
      <c r="MOY956" s="213"/>
      <c r="MOZ956" s="213"/>
      <c r="MPA956" s="213"/>
      <c r="MPB956" s="213"/>
      <c r="MPC956" s="213"/>
      <c r="MPD956" s="213"/>
      <c r="MPE956" s="213"/>
      <c r="MPF956" s="213"/>
      <c r="MPG956" s="213"/>
      <c r="MPH956" s="213"/>
      <c r="MPI956" s="213"/>
      <c r="MPJ956" s="213"/>
      <c r="MPK956" s="213"/>
      <c r="MPL956" s="213"/>
      <c r="MPM956" s="213"/>
      <c r="MPN956" s="213"/>
      <c r="MPO956" s="213"/>
      <c r="MPP956" s="213"/>
      <c r="MPQ956" s="213"/>
      <c r="MPR956" s="213"/>
      <c r="MPS956" s="213"/>
      <c r="MPT956" s="213"/>
      <c r="MPU956" s="213"/>
      <c r="MPV956" s="213"/>
      <c r="MPW956" s="213"/>
      <c r="MPX956" s="213"/>
      <c r="MPY956" s="213"/>
      <c r="MPZ956" s="213"/>
      <c r="MQA956" s="213"/>
      <c r="MQB956" s="213"/>
      <c r="MQC956" s="213"/>
      <c r="MQD956" s="213"/>
      <c r="MQE956" s="213"/>
      <c r="MQF956" s="213"/>
      <c r="MQG956" s="213"/>
      <c r="MQH956" s="213"/>
      <c r="MQI956" s="213"/>
      <c r="MQJ956" s="213"/>
      <c r="MQK956" s="213"/>
      <c r="MQL956" s="213"/>
      <c r="MQM956" s="213"/>
      <c r="MQN956" s="213"/>
      <c r="MQO956" s="213"/>
      <c r="MQP956" s="213"/>
      <c r="MQQ956" s="213"/>
      <c r="MQR956" s="213"/>
      <c r="MQS956" s="213"/>
      <c r="MQT956" s="213"/>
      <c r="MQU956" s="213"/>
      <c r="MQV956" s="213"/>
      <c r="MQW956" s="213"/>
      <c r="MQX956" s="213"/>
      <c r="MQY956" s="213"/>
      <c r="MQZ956" s="213"/>
      <c r="MRA956" s="213"/>
      <c r="MRB956" s="213"/>
      <c r="MRC956" s="213"/>
      <c r="MRD956" s="213"/>
      <c r="MRE956" s="213"/>
      <c r="MRF956" s="213"/>
      <c r="MRG956" s="213"/>
      <c r="MRH956" s="213"/>
      <c r="MRI956" s="213"/>
      <c r="MRJ956" s="213"/>
      <c r="MRK956" s="213"/>
      <c r="MRL956" s="213"/>
      <c r="MRM956" s="213"/>
      <c r="MRN956" s="213"/>
      <c r="MRO956" s="213"/>
      <c r="MRP956" s="213"/>
      <c r="MRQ956" s="213"/>
      <c r="MRR956" s="213"/>
      <c r="MRS956" s="213"/>
      <c r="MRT956" s="213"/>
      <c r="MRU956" s="213"/>
      <c r="MRV956" s="213"/>
      <c r="MRW956" s="213"/>
      <c r="MRX956" s="213"/>
      <c r="MRY956" s="213"/>
      <c r="MRZ956" s="213"/>
      <c r="MSA956" s="213"/>
      <c r="MSB956" s="213"/>
      <c r="MSC956" s="213"/>
      <c r="MSD956" s="213"/>
      <c r="MSE956" s="213"/>
      <c r="MSF956" s="213"/>
      <c r="MSG956" s="213"/>
      <c r="MSH956" s="213"/>
      <c r="MSI956" s="213"/>
      <c r="MSJ956" s="213"/>
      <c r="MSK956" s="213"/>
      <c r="MSL956" s="213"/>
      <c r="MSM956" s="213"/>
      <c r="MSN956" s="213"/>
      <c r="MSO956" s="213"/>
      <c r="MSP956" s="213"/>
      <c r="MSQ956" s="213"/>
      <c r="MSR956" s="213"/>
      <c r="MSS956" s="213"/>
      <c r="MST956" s="213"/>
      <c r="MSU956" s="213"/>
      <c r="MSV956" s="213"/>
      <c r="MSW956" s="213"/>
      <c r="MSX956" s="213"/>
      <c r="MSY956" s="213"/>
      <c r="MSZ956" s="213"/>
      <c r="MTA956" s="213"/>
      <c r="MTB956" s="213"/>
      <c r="MTC956" s="213"/>
      <c r="MTD956" s="213"/>
      <c r="MTE956" s="213"/>
      <c r="MTF956" s="213"/>
      <c r="MTG956" s="213"/>
      <c r="MTH956" s="213"/>
      <c r="MTI956" s="213"/>
      <c r="MTJ956" s="213"/>
      <c r="MTK956" s="213"/>
      <c r="MTL956" s="213"/>
      <c r="MTM956" s="213"/>
      <c r="MTN956" s="213"/>
      <c r="MTO956" s="213"/>
      <c r="MTP956" s="213"/>
      <c r="MTQ956" s="213"/>
      <c r="MTR956" s="213"/>
      <c r="MTS956" s="213"/>
      <c r="MTT956" s="213"/>
      <c r="MTU956" s="213"/>
      <c r="MTV956" s="213"/>
      <c r="MTW956" s="213"/>
      <c r="MTX956" s="213"/>
      <c r="MTY956" s="213"/>
      <c r="MTZ956" s="213"/>
      <c r="MUA956" s="213"/>
      <c r="MUB956" s="213"/>
      <c r="MUC956" s="213"/>
      <c r="MUD956" s="213"/>
      <c r="MUE956" s="213"/>
      <c r="MUF956" s="213"/>
      <c r="MUG956" s="213"/>
      <c r="MUH956" s="213"/>
      <c r="MUI956" s="213"/>
      <c r="MUJ956" s="213"/>
      <c r="MUK956" s="213"/>
      <c r="MUL956" s="213"/>
      <c r="MUM956" s="213"/>
      <c r="MUN956" s="213"/>
      <c r="MUO956" s="213"/>
      <c r="MUP956" s="213"/>
      <c r="MUQ956" s="213"/>
      <c r="MUR956" s="213"/>
      <c r="MUS956" s="213"/>
      <c r="MUT956" s="213"/>
      <c r="MUU956" s="213"/>
      <c r="MUV956" s="213"/>
      <c r="MUW956" s="213"/>
      <c r="MUX956" s="213"/>
      <c r="MUY956" s="213"/>
      <c r="MUZ956" s="213"/>
      <c r="MVA956" s="213"/>
      <c r="MVB956" s="213"/>
      <c r="MVC956" s="213"/>
      <c r="MVD956" s="213"/>
      <c r="MVE956" s="213"/>
      <c r="MVF956" s="213"/>
      <c r="MVG956" s="213"/>
      <c r="MVH956" s="213"/>
      <c r="MVI956" s="213"/>
      <c r="MVJ956" s="213"/>
      <c r="MVK956" s="213"/>
      <c r="MVL956" s="213"/>
      <c r="MVM956" s="213"/>
      <c r="MVN956" s="213"/>
      <c r="MVO956" s="213"/>
      <c r="MVP956" s="213"/>
      <c r="MVQ956" s="213"/>
      <c r="MVR956" s="213"/>
      <c r="MVS956" s="213"/>
      <c r="MVT956" s="213"/>
      <c r="MVU956" s="213"/>
      <c r="MVV956" s="213"/>
      <c r="MVW956" s="213"/>
      <c r="MVX956" s="213"/>
      <c r="MVY956" s="213"/>
      <c r="MVZ956" s="213"/>
      <c r="MWA956" s="213"/>
      <c r="MWB956" s="213"/>
      <c r="MWC956" s="213"/>
      <c r="MWD956" s="213"/>
      <c r="MWE956" s="213"/>
      <c r="MWF956" s="213"/>
      <c r="MWG956" s="213"/>
      <c r="MWH956" s="213"/>
      <c r="MWI956" s="213"/>
      <c r="MWJ956" s="213"/>
      <c r="MWK956" s="213"/>
      <c r="MWL956" s="213"/>
      <c r="MWM956" s="213"/>
      <c r="MWN956" s="213"/>
      <c r="MWO956" s="213"/>
      <c r="MWP956" s="213"/>
      <c r="MWQ956" s="213"/>
      <c r="MWR956" s="213"/>
      <c r="MWS956" s="213"/>
      <c r="MWT956" s="213"/>
      <c r="MWU956" s="213"/>
      <c r="MWV956" s="213"/>
      <c r="MWW956" s="213"/>
      <c r="MWX956" s="213"/>
      <c r="MWY956" s="213"/>
      <c r="MWZ956" s="213"/>
      <c r="MXA956" s="213"/>
      <c r="MXB956" s="213"/>
      <c r="MXC956" s="213"/>
      <c r="MXD956" s="213"/>
      <c r="MXE956" s="213"/>
      <c r="MXF956" s="213"/>
      <c r="MXG956" s="213"/>
      <c r="MXH956" s="213"/>
      <c r="MXI956" s="213"/>
      <c r="MXJ956" s="213"/>
      <c r="MXK956" s="213"/>
      <c r="MXL956" s="213"/>
      <c r="MXM956" s="213"/>
      <c r="MXN956" s="213"/>
      <c r="MXO956" s="213"/>
      <c r="MXP956" s="213"/>
      <c r="MXQ956" s="213"/>
      <c r="MXR956" s="213"/>
      <c r="MXS956" s="213"/>
      <c r="MXT956" s="213"/>
      <c r="MXU956" s="213"/>
      <c r="MXV956" s="213"/>
      <c r="MXW956" s="213"/>
      <c r="MXX956" s="213"/>
      <c r="MXY956" s="213"/>
      <c r="MXZ956" s="213"/>
      <c r="MYA956" s="213"/>
      <c r="MYB956" s="213"/>
      <c r="MYC956" s="213"/>
      <c r="MYD956" s="213"/>
      <c r="MYE956" s="213"/>
      <c r="MYF956" s="213"/>
      <c r="MYG956" s="213"/>
      <c r="MYH956" s="213"/>
      <c r="MYI956" s="213"/>
      <c r="MYJ956" s="213"/>
      <c r="MYK956" s="213"/>
      <c r="MYL956" s="213"/>
      <c r="MYM956" s="213"/>
      <c r="MYN956" s="213"/>
      <c r="MYO956" s="213"/>
      <c r="MYP956" s="213"/>
      <c r="MYQ956" s="213"/>
      <c r="MYR956" s="213"/>
      <c r="MYS956" s="213"/>
      <c r="MYT956" s="213"/>
      <c r="MYU956" s="213"/>
      <c r="MYV956" s="213"/>
      <c r="MYW956" s="213"/>
      <c r="MYX956" s="213"/>
      <c r="MYY956" s="213"/>
      <c r="MYZ956" s="213"/>
      <c r="MZA956" s="213"/>
      <c r="MZB956" s="213"/>
      <c r="MZC956" s="213"/>
      <c r="MZD956" s="213"/>
      <c r="MZE956" s="213"/>
      <c r="MZF956" s="213"/>
      <c r="MZG956" s="213"/>
      <c r="MZH956" s="213"/>
      <c r="MZI956" s="213"/>
      <c r="MZJ956" s="213"/>
      <c r="MZK956" s="213"/>
      <c r="MZL956" s="213"/>
      <c r="MZM956" s="213"/>
      <c r="MZN956" s="213"/>
      <c r="MZO956" s="213"/>
      <c r="MZP956" s="213"/>
      <c r="MZQ956" s="213"/>
      <c r="MZR956" s="213"/>
      <c r="MZS956" s="213"/>
      <c r="MZT956" s="213"/>
      <c r="MZU956" s="213"/>
      <c r="MZV956" s="213"/>
      <c r="MZW956" s="213"/>
      <c r="MZX956" s="213"/>
      <c r="MZY956" s="213"/>
      <c r="MZZ956" s="213"/>
      <c r="NAA956" s="213"/>
      <c r="NAB956" s="213"/>
      <c r="NAC956" s="213"/>
      <c r="NAD956" s="213"/>
      <c r="NAE956" s="213"/>
      <c r="NAF956" s="213"/>
      <c r="NAG956" s="213"/>
      <c r="NAH956" s="213"/>
      <c r="NAI956" s="213"/>
      <c r="NAJ956" s="213"/>
      <c r="NAK956" s="213"/>
      <c r="NAL956" s="213"/>
      <c r="NAM956" s="213"/>
      <c r="NAN956" s="213"/>
      <c r="NAO956" s="213"/>
      <c r="NAP956" s="213"/>
      <c r="NAQ956" s="213"/>
      <c r="NAR956" s="213"/>
      <c r="NAS956" s="213"/>
      <c r="NAT956" s="213"/>
      <c r="NAU956" s="213"/>
      <c r="NAV956" s="213"/>
      <c r="NAW956" s="213"/>
      <c r="NAX956" s="213"/>
      <c r="NAY956" s="213"/>
      <c r="NAZ956" s="213"/>
      <c r="NBA956" s="213"/>
      <c r="NBB956" s="213"/>
      <c r="NBC956" s="213"/>
      <c r="NBD956" s="213"/>
      <c r="NBE956" s="213"/>
      <c r="NBF956" s="213"/>
      <c r="NBG956" s="213"/>
      <c r="NBH956" s="213"/>
      <c r="NBI956" s="213"/>
      <c r="NBJ956" s="213"/>
      <c r="NBK956" s="213"/>
      <c r="NBL956" s="213"/>
      <c r="NBM956" s="213"/>
      <c r="NBN956" s="213"/>
      <c r="NBO956" s="213"/>
      <c r="NBP956" s="213"/>
      <c r="NBQ956" s="213"/>
      <c r="NBR956" s="213"/>
      <c r="NBS956" s="213"/>
      <c r="NBT956" s="213"/>
      <c r="NBU956" s="213"/>
      <c r="NBV956" s="213"/>
      <c r="NBW956" s="213"/>
      <c r="NBX956" s="213"/>
      <c r="NBY956" s="213"/>
      <c r="NBZ956" s="213"/>
      <c r="NCA956" s="213"/>
      <c r="NCB956" s="213"/>
      <c r="NCC956" s="213"/>
      <c r="NCD956" s="213"/>
      <c r="NCE956" s="213"/>
      <c r="NCF956" s="213"/>
      <c r="NCG956" s="213"/>
      <c r="NCH956" s="213"/>
      <c r="NCI956" s="213"/>
      <c r="NCJ956" s="213"/>
      <c r="NCK956" s="213"/>
      <c r="NCL956" s="213"/>
      <c r="NCM956" s="213"/>
      <c r="NCN956" s="213"/>
      <c r="NCO956" s="213"/>
      <c r="NCP956" s="213"/>
      <c r="NCQ956" s="213"/>
      <c r="NCR956" s="213"/>
      <c r="NCS956" s="213"/>
      <c r="NCT956" s="213"/>
      <c r="NCU956" s="213"/>
      <c r="NCV956" s="213"/>
      <c r="NCW956" s="213"/>
      <c r="NCX956" s="213"/>
      <c r="NCY956" s="213"/>
      <c r="NCZ956" s="213"/>
      <c r="NDA956" s="213"/>
      <c r="NDB956" s="213"/>
      <c r="NDC956" s="213"/>
      <c r="NDD956" s="213"/>
      <c r="NDE956" s="213"/>
      <c r="NDF956" s="213"/>
      <c r="NDG956" s="213"/>
      <c r="NDH956" s="213"/>
      <c r="NDI956" s="213"/>
      <c r="NDJ956" s="213"/>
      <c r="NDK956" s="213"/>
      <c r="NDL956" s="213"/>
      <c r="NDM956" s="213"/>
      <c r="NDN956" s="213"/>
      <c r="NDO956" s="213"/>
      <c r="NDP956" s="213"/>
      <c r="NDQ956" s="213"/>
      <c r="NDR956" s="213"/>
      <c r="NDS956" s="213"/>
      <c r="NDT956" s="213"/>
      <c r="NDU956" s="213"/>
      <c r="NDV956" s="213"/>
      <c r="NDW956" s="213"/>
      <c r="NDX956" s="213"/>
      <c r="NDY956" s="213"/>
      <c r="NDZ956" s="213"/>
      <c r="NEA956" s="213"/>
      <c r="NEB956" s="213"/>
      <c r="NEC956" s="213"/>
      <c r="NED956" s="213"/>
      <c r="NEE956" s="213"/>
      <c r="NEF956" s="213"/>
      <c r="NEG956" s="213"/>
      <c r="NEH956" s="213"/>
      <c r="NEI956" s="213"/>
      <c r="NEJ956" s="213"/>
      <c r="NEK956" s="213"/>
      <c r="NEL956" s="213"/>
      <c r="NEM956" s="213"/>
      <c r="NEN956" s="213"/>
      <c r="NEO956" s="213"/>
      <c r="NEP956" s="213"/>
      <c r="NEQ956" s="213"/>
      <c r="NER956" s="213"/>
      <c r="NES956" s="213"/>
      <c r="NET956" s="213"/>
      <c r="NEU956" s="213"/>
      <c r="NEV956" s="213"/>
      <c r="NEW956" s="213"/>
      <c r="NEX956" s="213"/>
      <c r="NEY956" s="213"/>
      <c r="NEZ956" s="213"/>
      <c r="NFA956" s="213"/>
      <c r="NFB956" s="213"/>
      <c r="NFC956" s="213"/>
      <c r="NFD956" s="213"/>
      <c r="NFE956" s="213"/>
      <c r="NFF956" s="213"/>
      <c r="NFG956" s="213"/>
      <c r="NFH956" s="213"/>
      <c r="NFI956" s="213"/>
      <c r="NFJ956" s="213"/>
      <c r="NFK956" s="213"/>
      <c r="NFL956" s="213"/>
      <c r="NFM956" s="213"/>
      <c r="NFN956" s="213"/>
      <c r="NFO956" s="213"/>
      <c r="NFP956" s="213"/>
      <c r="NFQ956" s="213"/>
      <c r="NFR956" s="213"/>
      <c r="NFS956" s="213"/>
      <c r="NFT956" s="213"/>
      <c r="NFU956" s="213"/>
      <c r="NFV956" s="213"/>
      <c r="NFW956" s="213"/>
      <c r="NFX956" s="213"/>
      <c r="NFY956" s="213"/>
      <c r="NFZ956" s="213"/>
      <c r="NGA956" s="213"/>
      <c r="NGB956" s="213"/>
      <c r="NGC956" s="213"/>
      <c r="NGD956" s="213"/>
      <c r="NGE956" s="213"/>
      <c r="NGF956" s="213"/>
      <c r="NGG956" s="213"/>
      <c r="NGH956" s="213"/>
      <c r="NGI956" s="213"/>
      <c r="NGJ956" s="213"/>
      <c r="NGK956" s="213"/>
      <c r="NGL956" s="213"/>
      <c r="NGM956" s="213"/>
      <c r="NGN956" s="213"/>
      <c r="NGO956" s="213"/>
      <c r="NGP956" s="213"/>
      <c r="NGQ956" s="213"/>
      <c r="NGR956" s="213"/>
      <c r="NGS956" s="213"/>
      <c r="NGT956" s="213"/>
      <c r="NGU956" s="213"/>
      <c r="NGV956" s="213"/>
      <c r="NGW956" s="213"/>
      <c r="NGX956" s="213"/>
      <c r="NGY956" s="213"/>
      <c r="NGZ956" s="213"/>
      <c r="NHA956" s="213"/>
      <c r="NHB956" s="213"/>
      <c r="NHC956" s="213"/>
      <c r="NHD956" s="213"/>
      <c r="NHE956" s="213"/>
      <c r="NHF956" s="213"/>
      <c r="NHG956" s="213"/>
      <c r="NHH956" s="213"/>
      <c r="NHI956" s="213"/>
      <c r="NHJ956" s="213"/>
      <c r="NHK956" s="213"/>
      <c r="NHL956" s="213"/>
      <c r="NHM956" s="213"/>
      <c r="NHN956" s="213"/>
      <c r="NHO956" s="213"/>
      <c r="NHP956" s="213"/>
      <c r="NHQ956" s="213"/>
      <c r="NHR956" s="213"/>
      <c r="NHS956" s="213"/>
      <c r="NHT956" s="213"/>
      <c r="NHU956" s="213"/>
      <c r="NHV956" s="213"/>
      <c r="NHW956" s="213"/>
      <c r="NHX956" s="213"/>
      <c r="NHY956" s="213"/>
      <c r="NHZ956" s="213"/>
      <c r="NIA956" s="213"/>
      <c r="NIB956" s="213"/>
      <c r="NIC956" s="213"/>
      <c r="NID956" s="213"/>
      <c r="NIE956" s="213"/>
      <c r="NIF956" s="213"/>
      <c r="NIG956" s="213"/>
      <c r="NIH956" s="213"/>
      <c r="NII956" s="213"/>
      <c r="NIJ956" s="213"/>
      <c r="NIK956" s="213"/>
      <c r="NIL956" s="213"/>
      <c r="NIM956" s="213"/>
      <c r="NIN956" s="213"/>
      <c r="NIO956" s="213"/>
      <c r="NIP956" s="213"/>
      <c r="NIQ956" s="213"/>
      <c r="NIR956" s="213"/>
      <c r="NIS956" s="213"/>
      <c r="NIT956" s="213"/>
      <c r="NIU956" s="213"/>
      <c r="NIV956" s="213"/>
      <c r="NIW956" s="213"/>
      <c r="NIX956" s="213"/>
      <c r="NIY956" s="213"/>
      <c r="NIZ956" s="213"/>
      <c r="NJA956" s="213"/>
      <c r="NJB956" s="213"/>
      <c r="NJC956" s="213"/>
      <c r="NJD956" s="213"/>
      <c r="NJE956" s="213"/>
      <c r="NJF956" s="213"/>
      <c r="NJG956" s="213"/>
      <c r="NJH956" s="213"/>
      <c r="NJI956" s="213"/>
      <c r="NJJ956" s="213"/>
      <c r="NJK956" s="213"/>
      <c r="NJL956" s="213"/>
      <c r="NJM956" s="213"/>
      <c r="NJN956" s="213"/>
      <c r="NJO956" s="213"/>
      <c r="NJP956" s="213"/>
      <c r="NJQ956" s="213"/>
      <c r="NJR956" s="213"/>
      <c r="NJS956" s="213"/>
      <c r="NJT956" s="213"/>
      <c r="NJU956" s="213"/>
      <c r="NJV956" s="213"/>
      <c r="NJW956" s="213"/>
      <c r="NJX956" s="213"/>
      <c r="NJY956" s="213"/>
      <c r="NJZ956" s="213"/>
      <c r="NKA956" s="213"/>
      <c r="NKB956" s="213"/>
      <c r="NKC956" s="213"/>
      <c r="NKD956" s="213"/>
      <c r="NKE956" s="213"/>
      <c r="NKF956" s="213"/>
      <c r="NKG956" s="213"/>
      <c r="NKH956" s="213"/>
      <c r="NKI956" s="213"/>
      <c r="NKJ956" s="213"/>
      <c r="NKK956" s="213"/>
      <c r="NKL956" s="213"/>
      <c r="NKM956" s="213"/>
      <c r="NKN956" s="213"/>
      <c r="NKO956" s="213"/>
      <c r="NKP956" s="213"/>
      <c r="NKQ956" s="213"/>
      <c r="NKR956" s="213"/>
      <c r="NKS956" s="213"/>
      <c r="NKT956" s="213"/>
      <c r="NKU956" s="213"/>
      <c r="NKV956" s="213"/>
      <c r="NKW956" s="213"/>
      <c r="NKX956" s="213"/>
      <c r="NKY956" s="213"/>
      <c r="NKZ956" s="213"/>
      <c r="NLA956" s="213"/>
      <c r="NLB956" s="213"/>
      <c r="NLC956" s="213"/>
      <c r="NLD956" s="213"/>
      <c r="NLE956" s="213"/>
      <c r="NLF956" s="213"/>
      <c r="NLG956" s="213"/>
      <c r="NLH956" s="213"/>
      <c r="NLI956" s="213"/>
      <c r="NLJ956" s="213"/>
      <c r="NLK956" s="213"/>
      <c r="NLL956" s="213"/>
      <c r="NLM956" s="213"/>
      <c r="NLN956" s="213"/>
      <c r="NLO956" s="213"/>
      <c r="NLP956" s="213"/>
      <c r="NLQ956" s="213"/>
      <c r="NLR956" s="213"/>
      <c r="NLS956" s="213"/>
      <c r="NLT956" s="213"/>
      <c r="NLU956" s="213"/>
      <c r="NLV956" s="213"/>
      <c r="NLW956" s="213"/>
      <c r="NLX956" s="213"/>
      <c r="NLY956" s="213"/>
      <c r="NLZ956" s="213"/>
      <c r="NMA956" s="213"/>
      <c r="NMB956" s="213"/>
      <c r="NMC956" s="213"/>
      <c r="NMD956" s="213"/>
      <c r="NME956" s="213"/>
      <c r="NMF956" s="213"/>
      <c r="NMG956" s="213"/>
      <c r="NMH956" s="213"/>
      <c r="NMI956" s="213"/>
      <c r="NMJ956" s="213"/>
      <c r="NMK956" s="213"/>
      <c r="NML956" s="213"/>
      <c r="NMM956" s="213"/>
      <c r="NMN956" s="213"/>
      <c r="NMO956" s="213"/>
      <c r="NMP956" s="213"/>
      <c r="NMQ956" s="213"/>
      <c r="NMR956" s="213"/>
      <c r="NMS956" s="213"/>
      <c r="NMT956" s="213"/>
      <c r="NMU956" s="213"/>
      <c r="NMV956" s="213"/>
      <c r="NMW956" s="213"/>
      <c r="NMX956" s="213"/>
      <c r="NMY956" s="213"/>
      <c r="NMZ956" s="213"/>
      <c r="NNA956" s="213"/>
      <c r="NNB956" s="213"/>
      <c r="NNC956" s="213"/>
      <c r="NND956" s="213"/>
      <c r="NNE956" s="213"/>
      <c r="NNF956" s="213"/>
      <c r="NNG956" s="213"/>
      <c r="NNH956" s="213"/>
      <c r="NNI956" s="213"/>
      <c r="NNJ956" s="213"/>
      <c r="NNK956" s="213"/>
      <c r="NNL956" s="213"/>
      <c r="NNM956" s="213"/>
      <c r="NNN956" s="213"/>
      <c r="NNO956" s="213"/>
      <c r="NNP956" s="213"/>
      <c r="NNQ956" s="213"/>
      <c r="NNR956" s="213"/>
      <c r="NNS956" s="213"/>
      <c r="NNT956" s="213"/>
      <c r="NNU956" s="213"/>
      <c r="NNV956" s="213"/>
      <c r="NNW956" s="213"/>
      <c r="NNX956" s="213"/>
      <c r="NNY956" s="213"/>
      <c r="NNZ956" s="213"/>
      <c r="NOA956" s="213"/>
      <c r="NOB956" s="213"/>
      <c r="NOC956" s="213"/>
      <c r="NOD956" s="213"/>
      <c r="NOE956" s="213"/>
      <c r="NOF956" s="213"/>
      <c r="NOG956" s="213"/>
      <c r="NOH956" s="213"/>
      <c r="NOI956" s="213"/>
      <c r="NOJ956" s="213"/>
      <c r="NOK956" s="213"/>
      <c r="NOL956" s="213"/>
      <c r="NOM956" s="213"/>
      <c r="NON956" s="213"/>
      <c r="NOO956" s="213"/>
      <c r="NOP956" s="213"/>
      <c r="NOQ956" s="213"/>
      <c r="NOR956" s="213"/>
      <c r="NOS956" s="213"/>
      <c r="NOT956" s="213"/>
      <c r="NOU956" s="213"/>
      <c r="NOV956" s="213"/>
      <c r="NOW956" s="213"/>
      <c r="NOX956" s="213"/>
      <c r="NOY956" s="213"/>
      <c r="NOZ956" s="213"/>
      <c r="NPA956" s="213"/>
      <c r="NPB956" s="213"/>
      <c r="NPC956" s="213"/>
      <c r="NPD956" s="213"/>
      <c r="NPE956" s="213"/>
      <c r="NPF956" s="213"/>
      <c r="NPG956" s="213"/>
      <c r="NPH956" s="213"/>
      <c r="NPI956" s="213"/>
      <c r="NPJ956" s="213"/>
      <c r="NPK956" s="213"/>
      <c r="NPL956" s="213"/>
      <c r="NPM956" s="213"/>
      <c r="NPN956" s="213"/>
      <c r="NPO956" s="213"/>
      <c r="NPP956" s="213"/>
      <c r="NPQ956" s="213"/>
      <c r="NPR956" s="213"/>
      <c r="NPS956" s="213"/>
      <c r="NPT956" s="213"/>
      <c r="NPU956" s="213"/>
      <c r="NPV956" s="213"/>
      <c r="NPW956" s="213"/>
      <c r="NPX956" s="213"/>
      <c r="NPY956" s="213"/>
      <c r="NPZ956" s="213"/>
      <c r="NQA956" s="213"/>
      <c r="NQB956" s="213"/>
      <c r="NQC956" s="213"/>
      <c r="NQD956" s="213"/>
      <c r="NQE956" s="213"/>
      <c r="NQF956" s="213"/>
      <c r="NQG956" s="213"/>
      <c r="NQH956" s="213"/>
      <c r="NQI956" s="213"/>
      <c r="NQJ956" s="213"/>
      <c r="NQK956" s="213"/>
      <c r="NQL956" s="213"/>
      <c r="NQM956" s="213"/>
      <c r="NQN956" s="213"/>
      <c r="NQO956" s="213"/>
      <c r="NQP956" s="213"/>
      <c r="NQQ956" s="213"/>
      <c r="NQR956" s="213"/>
      <c r="NQS956" s="213"/>
      <c r="NQT956" s="213"/>
      <c r="NQU956" s="213"/>
      <c r="NQV956" s="213"/>
      <c r="NQW956" s="213"/>
      <c r="NQX956" s="213"/>
      <c r="NQY956" s="213"/>
      <c r="NQZ956" s="213"/>
      <c r="NRA956" s="213"/>
      <c r="NRB956" s="213"/>
      <c r="NRC956" s="213"/>
      <c r="NRD956" s="213"/>
      <c r="NRE956" s="213"/>
      <c r="NRF956" s="213"/>
      <c r="NRG956" s="213"/>
      <c r="NRH956" s="213"/>
      <c r="NRI956" s="213"/>
      <c r="NRJ956" s="213"/>
      <c r="NRK956" s="213"/>
      <c r="NRL956" s="213"/>
      <c r="NRM956" s="213"/>
      <c r="NRN956" s="213"/>
      <c r="NRO956" s="213"/>
      <c r="NRP956" s="213"/>
      <c r="NRQ956" s="213"/>
      <c r="NRR956" s="213"/>
      <c r="NRS956" s="213"/>
      <c r="NRT956" s="213"/>
      <c r="NRU956" s="213"/>
      <c r="NRV956" s="213"/>
      <c r="NRW956" s="213"/>
      <c r="NRX956" s="213"/>
      <c r="NRY956" s="213"/>
      <c r="NRZ956" s="213"/>
      <c r="NSA956" s="213"/>
      <c r="NSB956" s="213"/>
      <c r="NSC956" s="213"/>
      <c r="NSD956" s="213"/>
      <c r="NSE956" s="213"/>
      <c r="NSF956" s="213"/>
      <c r="NSG956" s="213"/>
      <c r="NSH956" s="213"/>
      <c r="NSI956" s="213"/>
      <c r="NSJ956" s="213"/>
      <c r="NSK956" s="213"/>
      <c r="NSL956" s="213"/>
      <c r="NSM956" s="213"/>
      <c r="NSN956" s="213"/>
      <c r="NSO956" s="213"/>
      <c r="NSP956" s="213"/>
      <c r="NSQ956" s="213"/>
      <c r="NSR956" s="213"/>
      <c r="NSS956" s="213"/>
      <c r="NST956" s="213"/>
      <c r="NSU956" s="213"/>
      <c r="NSV956" s="213"/>
      <c r="NSW956" s="213"/>
      <c r="NSX956" s="213"/>
      <c r="NSY956" s="213"/>
      <c r="NSZ956" s="213"/>
      <c r="NTA956" s="213"/>
      <c r="NTB956" s="213"/>
      <c r="NTC956" s="213"/>
      <c r="NTD956" s="213"/>
      <c r="NTE956" s="213"/>
      <c r="NTF956" s="213"/>
      <c r="NTG956" s="213"/>
      <c r="NTH956" s="213"/>
      <c r="NTI956" s="213"/>
      <c r="NTJ956" s="213"/>
      <c r="NTK956" s="213"/>
      <c r="NTL956" s="213"/>
      <c r="NTM956" s="213"/>
      <c r="NTN956" s="213"/>
      <c r="NTO956" s="213"/>
      <c r="NTP956" s="213"/>
      <c r="NTQ956" s="213"/>
      <c r="NTR956" s="213"/>
      <c r="NTS956" s="213"/>
      <c r="NTT956" s="213"/>
      <c r="NTU956" s="213"/>
      <c r="NTV956" s="213"/>
      <c r="NTW956" s="213"/>
      <c r="NTX956" s="213"/>
      <c r="NTY956" s="213"/>
      <c r="NTZ956" s="213"/>
      <c r="NUA956" s="213"/>
      <c r="NUB956" s="213"/>
      <c r="NUC956" s="213"/>
      <c r="NUD956" s="213"/>
      <c r="NUE956" s="213"/>
      <c r="NUF956" s="213"/>
      <c r="NUG956" s="213"/>
      <c r="NUH956" s="213"/>
      <c r="NUI956" s="213"/>
      <c r="NUJ956" s="213"/>
      <c r="NUK956" s="213"/>
      <c r="NUL956" s="213"/>
      <c r="NUM956" s="213"/>
      <c r="NUN956" s="213"/>
      <c r="NUO956" s="213"/>
      <c r="NUP956" s="213"/>
      <c r="NUQ956" s="213"/>
      <c r="NUR956" s="213"/>
      <c r="NUS956" s="213"/>
      <c r="NUT956" s="213"/>
      <c r="NUU956" s="213"/>
      <c r="NUV956" s="213"/>
      <c r="NUW956" s="213"/>
      <c r="NUX956" s="213"/>
      <c r="NUY956" s="213"/>
      <c r="NUZ956" s="213"/>
      <c r="NVA956" s="213"/>
      <c r="NVB956" s="213"/>
      <c r="NVC956" s="213"/>
      <c r="NVD956" s="213"/>
      <c r="NVE956" s="213"/>
      <c r="NVF956" s="213"/>
      <c r="NVG956" s="213"/>
      <c r="NVH956" s="213"/>
      <c r="NVI956" s="213"/>
      <c r="NVJ956" s="213"/>
      <c r="NVK956" s="213"/>
      <c r="NVL956" s="213"/>
      <c r="NVM956" s="213"/>
      <c r="NVN956" s="213"/>
      <c r="NVO956" s="213"/>
      <c r="NVP956" s="213"/>
      <c r="NVQ956" s="213"/>
      <c r="NVR956" s="213"/>
      <c r="NVS956" s="213"/>
      <c r="NVT956" s="213"/>
      <c r="NVU956" s="213"/>
      <c r="NVV956" s="213"/>
      <c r="NVW956" s="213"/>
      <c r="NVX956" s="213"/>
      <c r="NVY956" s="213"/>
      <c r="NVZ956" s="213"/>
      <c r="NWA956" s="213"/>
      <c r="NWB956" s="213"/>
      <c r="NWC956" s="213"/>
      <c r="NWD956" s="213"/>
      <c r="NWE956" s="213"/>
      <c r="NWF956" s="213"/>
      <c r="NWG956" s="213"/>
      <c r="NWH956" s="213"/>
      <c r="NWI956" s="213"/>
      <c r="NWJ956" s="213"/>
      <c r="NWK956" s="213"/>
      <c r="NWL956" s="213"/>
      <c r="NWM956" s="213"/>
      <c r="NWN956" s="213"/>
      <c r="NWO956" s="213"/>
      <c r="NWP956" s="213"/>
      <c r="NWQ956" s="213"/>
      <c r="NWR956" s="213"/>
      <c r="NWS956" s="213"/>
      <c r="NWT956" s="213"/>
      <c r="NWU956" s="213"/>
      <c r="NWV956" s="213"/>
      <c r="NWW956" s="213"/>
      <c r="NWX956" s="213"/>
      <c r="NWY956" s="213"/>
      <c r="NWZ956" s="213"/>
      <c r="NXA956" s="213"/>
      <c r="NXB956" s="213"/>
      <c r="NXC956" s="213"/>
      <c r="NXD956" s="213"/>
      <c r="NXE956" s="213"/>
      <c r="NXF956" s="213"/>
      <c r="NXG956" s="213"/>
      <c r="NXH956" s="213"/>
      <c r="NXI956" s="213"/>
      <c r="NXJ956" s="213"/>
      <c r="NXK956" s="213"/>
      <c r="NXL956" s="213"/>
      <c r="NXM956" s="213"/>
      <c r="NXN956" s="213"/>
      <c r="NXO956" s="213"/>
      <c r="NXP956" s="213"/>
      <c r="NXQ956" s="213"/>
      <c r="NXR956" s="213"/>
      <c r="NXS956" s="213"/>
      <c r="NXT956" s="213"/>
      <c r="NXU956" s="213"/>
      <c r="NXV956" s="213"/>
      <c r="NXW956" s="213"/>
      <c r="NXX956" s="213"/>
      <c r="NXY956" s="213"/>
      <c r="NXZ956" s="213"/>
      <c r="NYA956" s="213"/>
      <c r="NYB956" s="213"/>
      <c r="NYC956" s="213"/>
      <c r="NYD956" s="213"/>
      <c r="NYE956" s="213"/>
      <c r="NYF956" s="213"/>
      <c r="NYG956" s="213"/>
      <c r="NYH956" s="213"/>
      <c r="NYI956" s="213"/>
      <c r="NYJ956" s="213"/>
      <c r="NYK956" s="213"/>
      <c r="NYL956" s="213"/>
      <c r="NYM956" s="213"/>
      <c r="NYN956" s="213"/>
      <c r="NYO956" s="213"/>
      <c r="NYP956" s="213"/>
      <c r="NYQ956" s="213"/>
      <c r="NYR956" s="213"/>
      <c r="NYS956" s="213"/>
      <c r="NYT956" s="213"/>
      <c r="NYU956" s="213"/>
      <c r="NYV956" s="213"/>
      <c r="NYW956" s="213"/>
      <c r="NYX956" s="213"/>
      <c r="NYY956" s="213"/>
      <c r="NYZ956" s="213"/>
      <c r="NZA956" s="213"/>
      <c r="NZB956" s="213"/>
      <c r="NZC956" s="213"/>
      <c r="NZD956" s="213"/>
      <c r="NZE956" s="213"/>
      <c r="NZF956" s="213"/>
      <c r="NZG956" s="213"/>
      <c r="NZH956" s="213"/>
      <c r="NZI956" s="213"/>
      <c r="NZJ956" s="213"/>
      <c r="NZK956" s="213"/>
      <c r="NZL956" s="213"/>
      <c r="NZM956" s="213"/>
      <c r="NZN956" s="213"/>
      <c r="NZO956" s="213"/>
      <c r="NZP956" s="213"/>
      <c r="NZQ956" s="213"/>
      <c r="NZR956" s="213"/>
      <c r="NZS956" s="213"/>
      <c r="NZT956" s="213"/>
      <c r="NZU956" s="213"/>
      <c r="NZV956" s="213"/>
      <c r="NZW956" s="213"/>
      <c r="NZX956" s="213"/>
      <c r="NZY956" s="213"/>
      <c r="NZZ956" s="213"/>
      <c r="OAA956" s="213"/>
      <c r="OAB956" s="213"/>
      <c r="OAC956" s="213"/>
      <c r="OAD956" s="213"/>
      <c r="OAE956" s="213"/>
      <c r="OAF956" s="213"/>
      <c r="OAG956" s="213"/>
      <c r="OAH956" s="213"/>
      <c r="OAI956" s="213"/>
      <c r="OAJ956" s="213"/>
      <c r="OAK956" s="213"/>
      <c r="OAL956" s="213"/>
      <c r="OAM956" s="213"/>
      <c r="OAN956" s="213"/>
      <c r="OAO956" s="213"/>
      <c r="OAP956" s="213"/>
      <c r="OAQ956" s="213"/>
      <c r="OAR956" s="213"/>
      <c r="OAS956" s="213"/>
      <c r="OAT956" s="213"/>
      <c r="OAU956" s="213"/>
      <c r="OAV956" s="213"/>
      <c r="OAW956" s="213"/>
      <c r="OAX956" s="213"/>
      <c r="OAY956" s="213"/>
      <c r="OAZ956" s="213"/>
      <c r="OBA956" s="213"/>
      <c r="OBB956" s="213"/>
      <c r="OBC956" s="213"/>
      <c r="OBD956" s="213"/>
      <c r="OBE956" s="213"/>
      <c r="OBF956" s="213"/>
      <c r="OBG956" s="213"/>
      <c r="OBH956" s="213"/>
      <c r="OBI956" s="213"/>
      <c r="OBJ956" s="213"/>
      <c r="OBK956" s="213"/>
      <c r="OBL956" s="213"/>
      <c r="OBM956" s="213"/>
      <c r="OBN956" s="213"/>
      <c r="OBO956" s="213"/>
      <c r="OBP956" s="213"/>
      <c r="OBQ956" s="213"/>
      <c r="OBR956" s="213"/>
      <c r="OBS956" s="213"/>
      <c r="OBT956" s="213"/>
      <c r="OBU956" s="213"/>
      <c r="OBV956" s="213"/>
      <c r="OBW956" s="213"/>
      <c r="OBX956" s="213"/>
      <c r="OBY956" s="213"/>
      <c r="OBZ956" s="213"/>
      <c r="OCA956" s="213"/>
      <c r="OCB956" s="213"/>
      <c r="OCC956" s="213"/>
      <c r="OCD956" s="213"/>
      <c r="OCE956" s="213"/>
      <c r="OCF956" s="213"/>
      <c r="OCG956" s="213"/>
      <c r="OCH956" s="213"/>
      <c r="OCI956" s="213"/>
      <c r="OCJ956" s="213"/>
      <c r="OCK956" s="213"/>
      <c r="OCL956" s="213"/>
      <c r="OCM956" s="213"/>
      <c r="OCN956" s="213"/>
      <c r="OCO956" s="213"/>
      <c r="OCP956" s="213"/>
      <c r="OCQ956" s="213"/>
      <c r="OCR956" s="213"/>
      <c r="OCS956" s="213"/>
      <c r="OCT956" s="213"/>
      <c r="OCU956" s="213"/>
      <c r="OCV956" s="213"/>
      <c r="OCW956" s="213"/>
      <c r="OCX956" s="213"/>
      <c r="OCY956" s="213"/>
      <c r="OCZ956" s="213"/>
      <c r="ODA956" s="213"/>
      <c r="ODB956" s="213"/>
      <c r="ODC956" s="213"/>
      <c r="ODD956" s="213"/>
      <c r="ODE956" s="213"/>
      <c r="ODF956" s="213"/>
      <c r="ODG956" s="213"/>
      <c r="ODH956" s="213"/>
      <c r="ODI956" s="213"/>
      <c r="ODJ956" s="213"/>
      <c r="ODK956" s="213"/>
      <c r="ODL956" s="213"/>
      <c r="ODM956" s="213"/>
      <c r="ODN956" s="213"/>
      <c r="ODO956" s="213"/>
      <c r="ODP956" s="213"/>
      <c r="ODQ956" s="213"/>
      <c r="ODR956" s="213"/>
      <c r="ODS956" s="213"/>
      <c r="ODT956" s="213"/>
      <c r="ODU956" s="213"/>
      <c r="ODV956" s="213"/>
      <c r="ODW956" s="213"/>
      <c r="ODX956" s="213"/>
      <c r="ODY956" s="213"/>
      <c r="ODZ956" s="213"/>
      <c r="OEA956" s="213"/>
      <c r="OEB956" s="213"/>
      <c r="OEC956" s="213"/>
      <c r="OED956" s="213"/>
      <c r="OEE956" s="213"/>
      <c r="OEF956" s="213"/>
      <c r="OEG956" s="213"/>
      <c r="OEH956" s="213"/>
      <c r="OEI956" s="213"/>
      <c r="OEJ956" s="213"/>
      <c r="OEK956" s="213"/>
      <c r="OEL956" s="213"/>
      <c r="OEM956" s="213"/>
      <c r="OEN956" s="213"/>
      <c r="OEO956" s="213"/>
      <c r="OEP956" s="213"/>
      <c r="OEQ956" s="213"/>
      <c r="OER956" s="213"/>
      <c r="OES956" s="213"/>
      <c r="OET956" s="213"/>
      <c r="OEU956" s="213"/>
      <c r="OEV956" s="213"/>
      <c r="OEW956" s="213"/>
      <c r="OEX956" s="213"/>
      <c r="OEY956" s="213"/>
      <c r="OEZ956" s="213"/>
      <c r="OFA956" s="213"/>
      <c r="OFB956" s="213"/>
      <c r="OFC956" s="213"/>
      <c r="OFD956" s="213"/>
      <c r="OFE956" s="213"/>
      <c r="OFF956" s="213"/>
      <c r="OFG956" s="213"/>
      <c r="OFH956" s="213"/>
      <c r="OFI956" s="213"/>
      <c r="OFJ956" s="213"/>
      <c r="OFK956" s="213"/>
      <c r="OFL956" s="213"/>
      <c r="OFM956" s="213"/>
      <c r="OFN956" s="213"/>
      <c r="OFO956" s="213"/>
      <c r="OFP956" s="213"/>
      <c r="OFQ956" s="213"/>
      <c r="OFR956" s="213"/>
      <c r="OFS956" s="213"/>
      <c r="OFT956" s="213"/>
      <c r="OFU956" s="213"/>
      <c r="OFV956" s="213"/>
      <c r="OFW956" s="213"/>
      <c r="OFX956" s="213"/>
      <c r="OFY956" s="213"/>
      <c r="OFZ956" s="213"/>
      <c r="OGA956" s="213"/>
      <c r="OGB956" s="213"/>
      <c r="OGC956" s="213"/>
      <c r="OGD956" s="213"/>
      <c r="OGE956" s="213"/>
      <c r="OGF956" s="213"/>
      <c r="OGG956" s="213"/>
      <c r="OGH956" s="213"/>
      <c r="OGI956" s="213"/>
      <c r="OGJ956" s="213"/>
      <c r="OGK956" s="213"/>
      <c r="OGL956" s="213"/>
      <c r="OGM956" s="213"/>
      <c r="OGN956" s="213"/>
      <c r="OGO956" s="213"/>
      <c r="OGP956" s="213"/>
      <c r="OGQ956" s="213"/>
      <c r="OGR956" s="213"/>
      <c r="OGS956" s="213"/>
      <c r="OGT956" s="213"/>
      <c r="OGU956" s="213"/>
      <c r="OGV956" s="213"/>
      <c r="OGW956" s="213"/>
      <c r="OGX956" s="213"/>
      <c r="OGY956" s="213"/>
      <c r="OGZ956" s="213"/>
      <c r="OHA956" s="213"/>
      <c r="OHB956" s="213"/>
      <c r="OHC956" s="213"/>
      <c r="OHD956" s="213"/>
      <c r="OHE956" s="213"/>
      <c r="OHF956" s="213"/>
      <c r="OHG956" s="213"/>
      <c r="OHH956" s="213"/>
      <c r="OHI956" s="213"/>
      <c r="OHJ956" s="213"/>
      <c r="OHK956" s="213"/>
      <c r="OHL956" s="213"/>
      <c r="OHM956" s="213"/>
      <c r="OHN956" s="213"/>
      <c r="OHO956" s="213"/>
      <c r="OHP956" s="213"/>
      <c r="OHQ956" s="213"/>
      <c r="OHR956" s="213"/>
      <c r="OHS956" s="213"/>
      <c r="OHT956" s="213"/>
      <c r="OHU956" s="213"/>
      <c r="OHV956" s="213"/>
      <c r="OHW956" s="213"/>
      <c r="OHX956" s="213"/>
      <c r="OHY956" s="213"/>
      <c r="OHZ956" s="213"/>
      <c r="OIA956" s="213"/>
      <c r="OIB956" s="213"/>
      <c r="OIC956" s="213"/>
      <c r="OID956" s="213"/>
      <c r="OIE956" s="213"/>
      <c r="OIF956" s="213"/>
      <c r="OIG956" s="213"/>
      <c r="OIH956" s="213"/>
      <c r="OII956" s="213"/>
      <c r="OIJ956" s="213"/>
      <c r="OIK956" s="213"/>
      <c r="OIL956" s="213"/>
      <c r="OIM956" s="213"/>
      <c r="OIN956" s="213"/>
      <c r="OIO956" s="213"/>
      <c r="OIP956" s="213"/>
      <c r="OIQ956" s="213"/>
      <c r="OIR956" s="213"/>
      <c r="OIS956" s="213"/>
      <c r="OIT956" s="213"/>
      <c r="OIU956" s="213"/>
      <c r="OIV956" s="213"/>
      <c r="OIW956" s="213"/>
      <c r="OIX956" s="213"/>
      <c r="OIY956" s="213"/>
      <c r="OIZ956" s="213"/>
      <c r="OJA956" s="213"/>
      <c r="OJB956" s="213"/>
      <c r="OJC956" s="213"/>
      <c r="OJD956" s="213"/>
      <c r="OJE956" s="213"/>
      <c r="OJF956" s="213"/>
      <c r="OJG956" s="213"/>
      <c r="OJH956" s="213"/>
      <c r="OJI956" s="213"/>
      <c r="OJJ956" s="213"/>
      <c r="OJK956" s="213"/>
      <c r="OJL956" s="213"/>
      <c r="OJM956" s="213"/>
      <c r="OJN956" s="213"/>
      <c r="OJO956" s="213"/>
      <c r="OJP956" s="213"/>
      <c r="OJQ956" s="213"/>
      <c r="OJR956" s="213"/>
      <c r="OJS956" s="213"/>
      <c r="OJT956" s="213"/>
      <c r="OJU956" s="213"/>
      <c r="OJV956" s="213"/>
      <c r="OJW956" s="213"/>
      <c r="OJX956" s="213"/>
      <c r="OJY956" s="213"/>
      <c r="OJZ956" s="213"/>
      <c r="OKA956" s="213"/>
      <c r="OKB956" s="213"/>
      <c r="OKC956" s="213"/>
      <c r="OKD956" s="213"/>
      <c r="OKE956" s="213"/>
      <c r="OKF956" s="213"/>
      <c r="OKG956" s="213"/>
      <c r="OKH956" s="213"/>
      <c r="OKI956" s="213"/>
      <c r="OKJ956" s="213"/>
      <c r="OKK956" s="213"/>
      <c r="OKL956" s="213"/>
      <c r="OKM956" s="213"/>
      <c r="OKN956" s="213"/>
      <c r="OKO956" s="213"/>
      <c r="OKP956" s="213"/>
      <c r="OKQ956" s="213"/>
      <c r="OKR956" s="213"/>
      <c r="OKS956" s="213"/>
      <c r="OKT956" s="213"/>
      <c r="OKU956" s="213"/>
      <c r="OKV956" s="213"/>
      <c r="OKW956" s="213"/>
      <c r="OKX956" s="213"/>
      <c r="OKY956" s="213"/>
      <c r="OKZ956" s="213"/>
      <c r="OLA956" s="213"/>
      <c r="OLB956" s="213"/>
      <c r="OLC956" s="213"/>
      <c r="OLD956" s="213"/>
      <c r="OLE956" s="213"/>
      <c r="OLF956" s="213"/>
      <c r="OLG956" s="213"/>
      <c r="OLH956" s="213"/>
      <c r="OLI956" s="213"/>
      <c r="OLJ956" s="213"/>
      <c r="OLK956" s="213"/>
      <c r="OLL956" s="213"/>
      <c r="OLM956" s="213"/>
      <c r="OLN956" s="213"/>
      <c r="OLO956" s="213"/>
      <c r="OLP956" s="213"/>
      <c r="OLQ956" s="213"/>
      <c r="OLR956" s="213"/>
      <c r="OLS956" s="213"/>
      <c r="OLT956" s="213"/>
      <c r="OLU956" s="213"/>
      <c r="OLV956" s="213"/>
      <c r="OLW956" s="213"/>
      <c r="OLX956" s="213"/>
      <c r="OLY956" s="213"/>
      <c r="OLZ956" s="213"/>
      <c r="OMA956" s="213"/>
      <c r="OMB956" s="213"/>
      <c r="OMC956" s="213"/>
      <c r="OMD956" s="213"/>
      <c r="OME956" s="213"/>
      <c r="OMF956" s="213"/>
      <c r="OMG956" s="213"/>
      <c r="OMH956" s="213"/>
      <c r="OMI956" s="213"/>
      <c r="OMJ956" s="213"/>
      <c r="OMK956" s="213"/>
      <c r="OML956" s="213"/>
      <c r="OMM956" s="213"/>
      <c r="OMN956" s="213"/>
      <c r="OMO956" s="213"/>
      <c r="OMP956" s="213"/>
      <c r="OMQ956" s="213"/>
      <c r="OMR956" s="213"/>
      <c r="OMS956" s="213"/>
      <c r="OMT956" s="213"/>
      <c r="OMU956" s="213"/>
      <c r="OMV956" s="213"/>
      <c r="OMW956" s="213"/>
      <c r="OMX956" s="213"/>
      <c r="OMY956" s="213"/>
      <c r="OMZ956" s="213"/>
      <c r="ONA956" s="213"/>
      <c r="ONB956" s="213"/>
      <c r="ONC956" s="213"/>
      <c r="OND956" s="213"/>
      <c r="ONE956" s="213"/>
      <c r="ONF956" s="213"/>
      <c r="ONG956" s="213"/>
      <c r="ONH956" s="213"/>
      <c r="ONI956" s="213"/>
      <c r="ONJ956" s="213"/>
      <c r="ONK956" s="213"/>
      <c r="ONL956" s="213"/>
      <c r="ONM956" s="213"/>
      <c r="ONN956" s="213"/>
      <c r="ONO956" s="213"/>
      <c r="ONP956" s="213"/>
      <c r="ONQ956" s="213"/>
      <c r="ONR956" s="213"/>
      <c r="ONS956" s="213"/>
      <c r="ONT956" s="213"/>
      <c r="ONU956" s="213"/>
      <c r="ONV956" s="213"/>
      <c r="ONW956" s="213"/>
      <c r="ONX956" s="213"/>
      <c r="ONY956" s="213"/>
      <c r="ONZ956" s="213"/>
      <c r="OOA956" s="213"/>
      <c r="OOB956" s="213"/>
      <c r="OOC956" s="213"/>
      <c r="OOD956" s="213"/>
      <c r="OOE956" s="213"/>
      <c r="OOF956" s="213"/>
      <c r="OOG956" s="213"/>
      <c r="OOH956" s="213"/>
      <c r="OOI956" s="213"/>
      <c r="OOJ956" s="213"/>
      <c r="OOK956" s="213"/>
      <c r="OOL956" s="213"/>
      <c r="OOM956" s="213"/>
      <c r="OON956" s="213"/>
      <c r="OOO956" s="213"/>
      <c r="OOP956" s="213"/>
      <c r="OOQ956" s="213"/>
      <c r="OOR956" s="213"/>
      <c r="OOS956" s="213"/>
      <c r="OOT956" s="213"/>
      <c r="OOU956" s="213"/>
      <c r="OOV956" s="213"/>
      <c r="OOW956" s="213"/>
      <c r="OOX956" s="213"/>
      <c r="OOY956" s="213"/>
      <c r="OOZ956" s="213"/>
      <c r="OPA956" s="213"/>
      <c r="OPB956" s="213"/>
      <c r="OPC956" s="213"/>
      <c r="OPD956" s="213"/>
      <c r="OPE956" s="213"/>
      <c r="OPF956" s="213"/>
      <c r="OPG956" s="213"/>
      <c r="OPH956" s="213"/>
      <c r="OPI956" s="213"/>
      <c r="OPJ956" s="213"/>
      <c r="OPK956" s="213"/>
      <c r="OPL956" s="213"/>
      <c r="OPM956" s="213"/>
      <c r="OPN956" s="213"/>
      <c r="OPO956" s="213"/>
      <c r="OPP956" s="213"/>
      <c r="OPQ956" s="213"/>
      <c r="OPR956" s="213"/>
      <c r="OPS956" s="213"/>
      <c r="OPT956" s="213"/>
      <c r="OPU956" s="213"/>
      <c r="OPV956" s="213"/>
      <c r="OPW956" s="213"/>
      <c r="OPX956" s="213"/>
      <c r="OPY956" s="213"/>
      <c r="OPZ956" s="213"/>
      <c r="OQA956" s="213"/>
      <c r="OQB956" s="213"/>
      <c r="OQC956" s="213"/>
      <c r="OQD956" s="213"/>
      <c r="OQE956" s="213"/>
      <c r="OQF956" s="213"/>
      <c r="OQG956" s="213"/>
      <c r="OQH956" s="213"/>
      <c r="OQI956" s="213"/>
      <c r="OQJ956" s="213"/>
      <c r="OQK956" s="213"/>
      <c r="OQL956" s="213"/>
      <c r="OQM956" s="213"/>
      <c r="OQN956" s="213"/>
      <c r="OQO956" s="213"/>
      <c r="OQP956" s="213"/>
      <c r="OQQ956" s="213"/>
      <c r="OQR956" s="213"/>
      <c r="OQS956" s="213"/>
      <c r="OQT956" s="213"/>
      <c r="OQU956" s="213"/>
      <c r="OQV956" s="213"/>
      <c r="OQW956" s="213"/>
      <c r="OQX956" s="213"/>
      <c r="OQY956" s="213"/>
      <c r="OQZ956" s="213"/>
      <c r="ORA956" s="213"/>
      <c r="ORB956" s="213"/>
      <c r="ORC956" s="213"/>
      <c r="ORD956" s="213"/>
      <c r="ORE956" s="213"/>
      <c r="ORF956" s="213"/>
      <c r="ORG956" s="213"/>
      <c r="ORH956" s="213"/>
      <c r="ORI956" s="213"/>
      <c r="ORJ956" s="213"/>
      <c r="ORK956" s="213"/>
      <c r="ORL956" s="213"/>
      <c r="ORM956" s="213"/>
      <c r="ORN956" s="213"/>
      <c r="ORO956" s="213"/>
      <c r="ORP956" s="213"/>
      <c r="ORQ956" s="213"/>
      <c r="ORR956" s="213"/>
      <c r="ORS956" s="213"/>
      <c r="ORT956" s="213"/>
      <c r="ORU956" s="213"/>
      <c r="ORV956" s="213"/>
      <c r="ORW956" s="213"/>
      <c r="ORX956" s="213"/>
      <c r="ORY956" s="213"/>
      <c r="ORZ956" s="213"/>
      <c r="OSA956" s="213"/>
      <c r="OSB956" s="213"/>
      <c r="OSC956" s="213"/>
      <c r="OSD956" s="213"/>
      <c r="OSE956" s="213"/>
      <c r="OSF956" s="213"/>
      <c r="OSG956" s="213"/>
      <c r="OSH956" s="213"/>
      <c r="OSI956" s="213"/>
      <c r="OSJ956" s="213"/>
      <c r="OSK956" s="213"/>
      <c r="OSL956" s="213"/>
      <c r="OSM956" s="213"/>
      <c r="OSN956" s="213"/>
      <c r="OSO956" s="213"/>
      <c r="OSP956" s="213"/>
      <c r="OSQ956" s="213"/>
      <c r="OSR956" s="213"/>
      <c r="OSS956" s="213"/>
      <c r="OST956" s="213"/>
      <c r="OSU956" s="213"/>
      <c r="OSV956" s="213"/>
      <c r="OSW956" s="213"/>
      <c r="OSX956" s="213"/>
      <c r="OSY956" s="213"/>
      <c r="OSZ956" s="213"/>
      <c r="OTA956" s="213"/>
      <c r="OTB956" s="213"/>
      <c r="OTC956" s="213"/>
      <c r="OTD956" s="213"/>
      <c r="OTE956" s="213"/>
      <c r="OTF956" s="213"/>
      <c r="OTG956" s="213"/>
      <c r="OTH956" s="213"/>
      <c r="OTI956" s="213"/>
      <c r="OTJ956" s="213"/>
      <c r="OTK956" s="213"/>
      <c r="OTL956" s="213"/>
      <c r="OTM956" s="213"/>
      <c r="OTN956" s="213"/>
      <c r="OTO956" s="213"/>
      <c r="OTP956" s="213"/>
      <c r="OTQ956" s="213"/>
      <c r="OTR956" s="213"/>
      <c r="OTS956" s="213"/>
      <c r="OTT956" s="213"/>
      <c r="OTU956" s="213"/>
      <c r="OTV956" s="213"/>
      <c r="OTW956" s="213"/>
      <c r="OTX956" s="213"/>
      <c r="OTY956" s="213"/>
      <c r="OTZ956" s="213"/>
      <c r="OUA956" s="213"/>
      <c r="OUB956" s="213"/>
      <c r="OUC956" s="213"/>
      <c r="OUD956" s="213"/>
      <c r="OUE956" s="213"/>
      <c r="OUF956" s="213"/>
      <c r="OUG956" s="213"/>
      <c r="OUH956" s="213"/>
      <c r="OUI956" s="213"/>
      <c r="OUJ956" s="213"/>
      <c r="OUK956" s="213"/>
      <c r="OUL956" s="213"/>
      <c r="OUM956" s="213"/>
      <c r="OUN956" s="213"/>
      <c r="OUO956" s="213"/>
      <c r="OUP956" s="213"/>
      <c r="OUQ956" s="213"/>
      <c r="OUR956" s="213"/>
      <c r="OUS956" s="213"/>
      <c r="OUT956" s="213"/>
      <c r="OUU956" s="213"/>
      <c r="OUV956" s="213"/>
      <c r="OUW956" s="213"/>
      <c r="OUX956" s="213"/>
      <c r="OUY956" s="213"/>
      <c r="OUZ956" s="213"/>
      <c r="OVA956" s="213"/>
      <c r="OVB956" s="213"/>
      <c r="OVC956" s="213"/>
      <c r="OVD956" s="213"/>
      <c r="OVE956" s="213"/>
      <c r="OVF956" s="213"/>
      <c r="OVG956" s="213"/>
      <c r="OVH956" s="213"/>
      <c r="OVI956" s="213"/>
      <c r="OVJ956" s="213"/>
      <c r="OVK956" s="213"/>
      <c r="OVL956" s="213"/>
      <c r="OVM956" s="213"/>
      <c r="OVN956" s="213"/>
      <c r="OVO956" s="213"/>
      <c r="OVP956" s="213"/>
      <c r="OVQ956" s="213"/>
      <c r="OVR956" s="213"/>
      <c r="OVS956" s="213"/>
      <c r="OVT956" s="213"/>
      <c r="OVU956" s="213"/>
      <c r="OVV956" s="213"/>
      <c r="OVW956" s="213"/>
      <c r="OVX956" s="213"/>
      <c r="OVY956" s="213"/>
      <c r="OVZ956" s="213"/>
      <c r="OWA956" s="213"/>
      <c r="OWB956" s="213"/>
      <c r="OWC956" s="213"/>
      <c r="OWD956" s="213"/>
      <c r="OWE956" s="213"/>
      <c r="OWF956" s="213"/>
      <c r="OWG956" s="213"/>
      <c r="OWH956" s="213"/>
      <c r="OWI956" s="213"/>
      <c r="OWJ956" s="213"/>
      <c r="OWK956" s="213"/>
      <c r="OWL956" s="213"/>
      <c r="OWM956" s="213"/>
      <c r="OWN956" s="213"/>
      <c r="OWO956" s="213"/>
      <c r="OWP956" s="213"/>
      <c r="OWQ956" s="213"/>
      <c r="OWR956" s="213"/>
      <c r="OWS956" s="213"/>
      <c r="OWT956" s="213"/>
      <c r="OWU956" s="213"/>
      <c r="OWV956" s="213"/>
      <c r="OWW956" s="213"/>
      <c r="OWX956" s="213"/>
      <c r="OWY956" s="213"/>
      <c r="OWZ956" s="213"/>
      <c r="OXA956" s="213"/>
      <c r="OXB956" s="213"/>
      <c r="OXC956" s="213"/>
      <c r="OXD956" s="213"/>
      <c r="OXE956" s="213"/>
      <c r="OXF956" s="213"/>
      <c r="OXG956" s="213"/>
      <c r="OXH956" s="213"/>
      <c r="OXI956" s="213"/>
      <c r="OXJ956" s="213"/>
      <c r="OXK956" s="213"/>
      <c r="OXL956" s="213"/>
      <c r="OXM956" s="213"/>
      <c r="OXN956" s="213"/>
      <c r="OXO956" s="213"/>
      <c r="OXP956" s="213"/>
      <c r="OXQ956" s="213"/>
      <c r="OXR956" s="213"/>
      <c r="OXS956" s="213"/>
      <c r="OXT956" s="213"/>
      <c r="OXU956" s="213"/>
      <c r="OXV956" s="213"/>
      <c r="OXW956" s="213"/>
      <c r="OXX956" s="213"/>
      <c r="OXY956" s="213"/>
      <c r="OXZ956" s="213"/>
      <c r="OYA956" s="213"/>
      <c r="OYB956" s="213"/>
      <c r="OYC956" s="213"/>
      <c r="OYD956" s="213"/>
      <c r="OYE956" s="213"/>
      <c r="OYF956" s="213"/>
      <c r="OYG956" s="213"/>
      <c r="OYH956" s="213"/>
      <c r="OYI956" s="213"/>
      <c r="OYJ956" s="213"/>
      <c r="OYK956" s="213"/>
      <c r="OYL956" s="213"/>
      <c r="OYM956" s="213"/>
      <c r="OYN956" s="213"/>
      <c r="OYO956" s="213"/>
      <c r="OYP956" s="213"/>
      <c r="OYQ956" s="213"/>
      <c r="OYR956" s="213"/>
      <c r="OYS956" s="213"/>
      <c r="OYT956" s="213"/>
      <c r="OYU956" s="213"/>
      <c r="OYV956" s="213"/>
      <c r="OYW956" s="213"/>
      <c r="OYX956" s="213"/>
      <c r="OYY956" s="213"/>
      <c r="OYZ956" s="213"/>
      <c r="OZA956" s="213"/>
      <c r="OZB956" s="213"/>
      <c r="OZC956" s="213"/>
      <c r="OZD956" s="213"/>
      <c r="OZE956" s="213"/>
      <c r="OZF956" s="213"/>
      <c r="OZG956" s="213"/>
      <c r="OZH956" s="213"/>
      <c r="OZI956" s="213"/>
      <c r="OZJ956" s="213"/>
      <c r="OZK956" s="213"/>
      <c r="OZL956" s="213"/>
      <c r="OZM956" s="213"/>
      <c r="OZN956" s="213"/>
      <c r="OZO956" s="213"/>
      <c r="OZP956" s="213"/>
      <c r="OZQ956" s="213"/>
      <c r="OZR956" s="213"/>
      <c r="OZS956" s="213"/>
      <c r="OZT956" s="213"/>
      <c r="OZU956" s="213"/>
      <c r="OZV956" s="213"/>
      <c r="OZW956" s="213"/>
      <c r="OZX956" s="213"/>
      <c r="OZY956" s="213"/>
      <c r="OZZ956" s="213"/>
      <c r="PAA956" s="213"/>
      <c r="PAB956" s="213"/>
      <c r="PAC956" s="213"/>
      <c r="PAD956" s="213"/>
      <c r="PAE956" s="213"/>
      <c r="PAF956" s="213"/>
      <c r="PAG956" s="213"/>
      <c r="PAH956" s="213"/>
      <c r="PAI956" s="213"/>
      <c r="PAJ956" s="213"/>
      <c r="PAK956" s="213"/>
      <c r="PAL956" s="213"/>
      <c r="PAM956" s="213"/>
      <c r="PAN956" s="213"/>
      <c r="PAO956" s="213"/>
      <c r="PAP956" s="213"/>
      <c r="PAQ956" s="213"/>
      <c r="PAR956" s="213"/>
      <c r="PAS956" s="213"/>
      <c r="PAT956" s="213"/>
      <c r="PAU956" s="213"/>
      <c r="PAV956" s="213"/>
      <c r="PAW956" s="213"/>
      <c r="PAX956" s="213"/>
      <c r="PAY956" s="213"/>
      <c r="PAZ956" s="213"/>
      <c r="PBA956" s="213"/>
      <c r="PBB956" s="213"/>
      <c r="PBC956" s="213"/>
      <c r="PBD956" s="213"/>
      <c r="PBE956" s="213"/>
      <c r="PBF956" s="213"/>
      <c r="PBG956" s="213"/>
      <c r="PBH956" s="213"/>
      <c r="PBI956" s="213"/>
      <c r="PBJ956" s="213"/>
      <c r="PBK956" s="213"/>
      <c r="PBL956" s="213"/>
      <c r="PBM956" s="213"/>
      <c r="PBN956" s="213"/>
      <c r="PBO956" s="213"/>
      <c r="PBP956" s="213"/>
      <c r="PBQ956" s="213"/>
      <c r="PBR956" s="213"/>
      <c r="PBS956" s="213"/>
      <c r="PBT956" s="213"/>
      <c r="PBU956" s="213"/>
      <c r="PBV956" s="213"/>
      <c r="PBW956" s="213"/>
      <c r="PBX956" s="213"/>
      <c r="PBY956" s="213"/>
      <c r="PBZ956" s="213"/>
      <c r="PCA956" s="213"/>
      <c r="PCB956" s="213"/>
      <c r="PCC956" s="213"/>
      <c r="PCD956" s="213"/>
      <c r="PCE956" s="213"/>
      <c r="PCF956" s="213"/>
      <c r="PCG956" s="213"/>
      <c r="PCH956" s="213"/>
      <c r="PCI956" s="213"/>
      <c r="PCJ956" s="213"/>
      <c r="PCK956" s="213"/>
      <c r="PCL956" s="213"/>
      <c r="PCM956" s="213"/>
      <c r="PCN956" s="213"/>
      <c r="PCO956" s="213"/>
      <c r="PCP956" s="213"/>
      <c r="PCQ956" s="213"/>
      <c r="PCR956" s="213"/>
      <c r="PCS956" s="213"/>
      <c r="PCT956" s="213"/>
      <c r="PCU956" s="213"/>
      <c r="PCV956" s="213"/>
      <c r="PCW956" s="213"/>
      <c r="PCX956" s="213"/>
      <c r="PCY956" s="213"/>
      <c r="PCZ956" s="213"/>
      <c r="PDA956" s="213"/>
      <c r="PDB956" s="213"/>
      <c r="PDC956" s="213"/>
      <c r="PDD956" s="213"/>
      <c r="PDE956" s="213"/>
      <c r="PDF956" s="213"/>
      <c r="PDG956" s="213"/>
      <c r="PDH956" s="213"/>
      <c r="PDI956" s="213"/>
      <c r="PDJ956" s="213"/>
      <c r="PDK956" s="213"/>
      <c r="PDL956" s="213"/>
      <c r="PDM956" s="213"/>
      <c r="PDN956" s="213"/>
      <c r="PDO956" s="213"/>
      <c r="PDP956" s="213"/>
      <c r="PDQ956" s="213"/>
      <c r="PDR956" s="213"/>
      <c r="PDS956" s="213"/>
      <c r="PDT956" s="213"/>
      <c r="PDU956" s="213"/>
      <c r="PDV956" s="213"/>
      <c r="PDW956" s="213"/>
      <c r="PDX956" s="213"/>
      <c r="PDY956" s="213"/>
      <c r="PDZ956" s="213"/>
      <c r="PEA956" s="213"/>
      <c r="PEB956" s="213"/>
      <c r="PEC956" s="213"/>
      <c r="PED956" s="213"/>
      <c r="PEE956" s="213"/>
      <c r="PEF956" s="213"/>
      <c r="PEG956" s="213"/>
      <c r="PEH956" s="213"/>
      <c r="PEI956" s="213"/>
      <c r="PEJ956" s="213"/>
      <c r="PEK956" s="213"/>
      <c r="PEL956" s="213"/>
      <c r="PEM956" s="213"/>
      <c r="PEN956" s="213"/>
      <c r="PEO956" s="213"/>
      <c r="PEP956" s="213"/>
      <c r="PEQ956" s="213"/>
      <c r="PER956" s="213"/>
      <c r="PES956" s="213"/>
      <c r="PET956" s="213"/>
      <c r="PEU956" s="213"/>
      <c r="PEV956" s="213"/>
      <c r="PEW956" s="213"/>
      <c r="PEX956" s="213"/>
      <c r="PEY956" s="213"/>
      <c r="PEZ956" s="213"/>
      <c r="PFA956" s="213"/>
      <c r="PFB956" s="213"/>
      <c r="PFC956" s="213"/>
      <c r="PFD956" s="213"/>
      <c r="PFE956" s="213"/>
      <c r="PFF956" s="213"/>
      <c r="PFG956" s="213"/>
      <c r="PFH956" s="213"/>
      <c r="PFI956" s="213"/>
      <c r="PFJ956" s="213"/>
      <c r="PFK956" s="213"/>
      <c r="PFL956" s="213"/>
      <c r="PFM956" s="213"/>
      <c r="PFN956" s="213"/>
      <c r="PFO956" s="213"/>
      <c r="PFP956" s="213"/>
      <c r="PFQ956" s="213"/>
      <c r="PFR956" s="213"/>
      <c r="PFS956" s="213"/>
      <c r="PFT956" s="213"/>
      <c r="PFU956" s="213"/>
      <c r="PFV956" s="213"/>
      <c r="PFW956" s="213"/>
      <c r="PFX956" s="213"/>
      <c r="PFY956" s="213"/>
      <c r="PFZ956" s="213"/>
      <c r="PGA956" s="213"/>
      <c r="PGB956" s="213"/>
      <c r="PGC956" s="213"/>
      <c r="PGD956" s="213"/>
      <c r="PGE956" s="213"/>
      <c r="PGF956" s="213"/>
      <c r="PGG956" s="213"/>
      <c r="PGH956" s="213"/>
      <c r="PGI956" s="213"/>
      <c r="PGJ956" s="213"/>
      <c r="PGK956" s="213"/>
      <c r="PGL956" s="213"/>
      <c r="PGM956" s="213"/>
      <c r="PGN956" s="213"/>
      <c r="PGO956" s="213"/>
      <c r="PGP956" s="213"/>
      <c r="PGQ956" s="213"/>
      <c r="PGR956" s="213"/>
      <c r="PGS956" s="213"/>
      <c r="PGT956" s="213"/>
      <c r="PGU956" s="213"/>
      <c r="PGV956" s="213"/>
      <c r="PGW956" s="213"/>
      <c r="PGX956" s="213"/>
      <c r="PGY956" s="213"/>
      <c r="PGZ956" s="213"/>
      <c r="PHA956" s="213"/>
      <c r="PHB956" s="213"/>
      <c r="PHC956" s="213"/>
      <c r="PHD956" s="213"/>
      <c r="PHE956" s="213"/>
      <c r="PHF956" s="213"/>
      <c r="PHG956" s="213"/>
      <c r="PHH956" s="213"/>
      <c r="PHI956" s="213"/>
      <c r="PHJ956" s="213"/>
      <c r="PHK956" s="213"/>
      <c r="PHL956" s="213"/>
      <c r="PHM956" s="213"/>
      <c r="PHN956" s="213"/>
      <c r="PHO956" s="213"/>
      <c r="PHP956" s="213"/>
      <c r="PHQ956" s="213"/>
      <c r="PHR956" s="213"/>
      <c r="PHS956" s="213"/>
      <c r="PHT956" s="213"/>
      <c r="PHU956" s="213"/>
      <c r="PHV956" s="213"/>
      <c r="PHW956" s="213"/>
      <c r="PHX956" s="213"/>
      <c r="PHY956" s="213"/>
      <c r="PHZ956" s="213"/>
      <c r="PIA956" s="213"/>
      <c r="PIB956" s="213"/>
      <c r="PIC956" s="213"/>
      <c r="PID956" s="213"/>
      <c r="PIE956" s="213"/>
      <c r="PIF956" s="213"/>
      <c r="PIG956" s="213"/>
      <c r="PIH956" s="213"/>
      <c r="PII956" s="213"/>
      <c r="PIJ956" s="213"/>
      <c r="PIK956" s="213"/>
      <c r="PIL956" s="213"/>
      <c r="PIM956" s="213"/>
      <c r="PIN956" s="213"/>
      <c r="PIO956" s="213"/>
      <c r="PIP956" s="213"/>
      <c r="PIQ956" s="213"/>
      <c r="PIR956" s="213"/>
      <c r="PIS956" s="213"/>
      <c r="PIT956" s="213"/>
      <c r="PIU956" s="213"/>
      <c r="PIV956" s="213"/>
      <c r="PIW956" s="213"/>
      <c r="PIX956" s="213"/>
      <c r="PIY956" s="213"/>
      <c r="PIZ956" s="213"/>
      <c r="PJA956" s="213"/>
      <c r="PJB956" s="213"/>
      <c r="PJC956" s="213"/>
      <c r="PJD956" s="213"/>
      <c r="PJE956" s="213"/>
      <c r="PJF956" s="213"/>
      <c r="PJG956" s="213"/>
      <c r="PJH956" s="213"/>
      <c r="PJI956" s="213"/>
      <c r="PJJ956" s="213"/>
      <c r="PJK956" s="213"/>
      <c r="PJL956" s="213"/>
      <c r="PJM956" s="213"/>
      <c r="PJN956" s="213"/>
      <c r="PJO956" s="213"/>
      <c r="PJP956" s="213"/>
      <c r="PJQ956" s="213"/>
      <c r="PJR956" s="213"/>
      <c r="PJS956" s="213"/>
      <c r="PJT956" s="213"/>
      <c r="PJU956" s="213"/>
      <c r="PJV956" s="213"/>
      <c r="PJW956" s="213"/>
      <c r="PJX956" s="213"/>
      <c r="PJY956" s="213"/>
      <c r="PJZ956" s="213"/>
      <c r="PKA956" s="213"/>
      <c r="PKB956" s="213"/>
      <c r="PKC956" s="213"/>
      <c r="PKD956" s="213"/>
      <c r="PKE956" s="213"/>
      <c r="PKF956" s="213"/>
      <c r="PKG956" s="213"/>
      <c r="PKH956" s="213"/>
      <c r="PKI956" s="213"/>
      <c r="PKJ956" s="213"/>
      <c r="PKK956" s="213"/>
      <c r="PKL956" s="213"/>
      <c r="PKM956" s="213"/>
      <c r="PKN956" s="213"/>
      <c r="PKO956" s="213"/>
      <c r="PKP956" s="213"/>
      <c r="PKQ956" s="213"/>
      <c r="PKR956" s="213"/>
      <c r="PKS956" s="213"/>
      <c r="PKT956" s="213"/>
      <c r="PKU956" s="213"/>
      <c r="PKV956" s="213"/>
      <c r="PKW956" s="213"/>
      <c r="PKX956" s="213"/>
      <c r="PKY956" s="213"/>
      <c r="PKZ956" s="213"/>
      <c r="PLA956" s="213"/>
      <c r="PLB956" s="213"/>
      <c r="PLC956" s="213"/>
      <c r="PLD956" s="213"/>
      <c r="PLE956" s="213"/>
      <c r="PLF956" s="213"/>
      <c r="PLG956" s="213"/>
      <c r="PLH956" s="213"/>
      <c r="PLI956" s="213"/>
      <c r="PLJ956" s="213"/>
      <c r="PLK956" s="213"/>
      <c r="PLL956" s="213"/>
      <c r="PLM956" s="213"/>
      <c r="PLN956" s="213"/>
      <c r="PLO956" s="213"/>
      <c r="PLP956" s="213"/>
      <c r="PLQ956" s="213"/>
      <c r="PLR956" s="213"/>
      <c r="PLS956" s="213"/>
      <c r="PLT956" s="213"/>
      <c r="PLU956" s="213"/>
      <c r="PLV956" s="213"/>
      <c r="PLW956" s="213"/>
      <c r="PLX956" s="213"/>
      <c r="PLY956" s="213"/>
      <c r="PLZ956" s="213"/>
      <c r="PMA956" s="213"/>
      <c r="PMB956" s="213"/>
      <c r="PMC956" s="213"/>
      <c r="PMD956" s="213"/>
      <c r="PME956" s="213"/>
      <c r="PMF956" s="213"/>
      <c r="PMG956" s="213"/>
      <c r="PMH956" s="213"/>
      <c r="PMI956" s="213"/>
      <c r="PMJ956" s="213"/>
      <c r="PMK956" s="213"/>
      <c r="PML956" s="213"/>
      <c r="PMM956" s="213"/>
      <c r="PMN956" s="213"/>
      <c r="PMO956" s="213"/>
      <c r="PMP956" s="213"/>
      <c r="PMQ956" s="213"/>
      <c r="PMR956" s="213"/>
      <c r="PMS956" s="213"/>
      <c r="PMT956" s="213"/>
      <c r="PMU956" s="213"/>
      <c r="PMV956" s="213"/>
      <c r="PMW956" s="213"/>
      <c r="PMX956" s="213"/>
      <c r="PMY956" s="213"/>
      <c r="PMZ956" s="213"/>
      <c r="PNA956" s="213"/>
      <c r="PNB956" s="213"/>
      <c r="PNC956" s="213"/>
      <c r="PND956" s="213"/>
      <c r="PNE956" s="213"/>
      <c r="PNF956" s="213"/>
      <c r="PNG956" s="213"/>
      <c r="PNH956" s="213"/>
      <c r="PNI956" s="213"/>
      <c r="PNJ956" s="213"/>
      <c r="PNK956" s="213"/>
      <c r="PNL956" s="213"/>
      <c r="PNM956" s="213"/>
      <c r="PNN956" s="213"/>
      <c r="PNO956" s="213"/>
      <c r="PNP956" s="213"/>
      <c r="PNQ956" s="213"/>
      <c r="PNR956" s="213"/>
      <c r="PNS956" s="213"/>
      <c r="PNT956" s="213"/>
      <c r="PNU956" s="213"/>
      <c r="PNV956" s="213"/>
      <c r="PNW956" s="213"/>
      <c r="PNX956" s="213"/>
      <c r="PNY956" s="213"/>
      <c r="PNZ956" s="213"/>
      <c r="POA956" s="213"/>
      <c r="POB956" s="213"/>
      <c r="POC956" s="213"/>
      <c r="POD956" s="213"/>
      <c r="POE956" s="213"/>
      <c r="POF956" s="213"/>
      <c r="POG956" s="213"/>
      <c r="POH956" s="213"/>
      <c r="POI956" s="213"/>
      <c r="POJ956" s="213"/>
      <c r="POK956" s="213"/>
      <c r="POL956" s="213"/>
      <c r="POM956" s="213"/>
      <c r="PON956" s="213"/>
      <c r="POO956" s="213"/>
      <c r="POP956" s="213"/>
      <c r="POQ956" s="213"/>
      <c r="POR956" s="213"/>
      <c r="POS956" s="213"/>
      <c r="POT956" s="213"/>
      <c r="POU956" s="213"/>
      <c r="POV956" s="213"/>
      <c r="POW956" s="213"/>
      <c r="POX956" s="213"/>
      <c r="POY956" s="213"/>
      <c r="POZ956" s="213"/>
      <c r="PPA956" s="213"/>
      <c r="PPB956" s="213"/>
      <c r="PPC956" s="213"/>
      <c r="PPD956" s="213"/>
      <c r="PPE956" s="213"/>
      <c r="PPF956" s="213"/>
      <c r="PPG956" s="213"/>
      <c r="PPH956" s="213"/>
      <c r="PPI956" s="213"/>
      <c r="PPJ956" s="213"/>
      <c r="PPK956" s="213"/>
      <c r="PPL956" s="213"/>
      <c r="PPM956" s="213"/>
      <c r="PPN956" s="213"/>
      <c r="PPO956" s="213"/>
      <c r="PPP956" s="213"/>
      <c r="PPQ956" s="213"/>
      <c r="PPR956" s="213"/>
      <c r="PPS956" s="213"/>
      <c r="PPT956" s="213"/>
      <c r="PPU956" s="213"/>
      <c r="PPV956" s="213"/>
      <c r="PPW956" s="213"/>
      <c r="PPX956" s="213"/>
      <c r="PPY956" s="213"/>
      <c r="PPZ956" s="213"/>
      <c r="PQA956" s="213"/>
      <c r="PQB956" s="213"/>
      <c r="PQC956" s="213"/>
      <c r="PQD956" s="213"/>
      <c r="PQE956" s="213"/>
      <c r="PQF956" s="213"/>
      <c r="PQG956" s="213"/>
      <c r="PQH956" s="213"/>
      <c r="PQI956" s="213"/>
      <c r="PQJ956" s="213"/>
      <c r="PQK956" s="213"/>
      <c r="PQL956" s="213"/>
      <c r="PQM956" s="213"/>
      <c r="PQN956" s="213"/>
      <c r="PQO956" s="213"/>
      <c r="PQP956" s="213"/>
      <c r="PQQ956" s="213"/>
      <c r="PQR956" s="213"/>
      <c r="PQS956" s="213"/>
      <c r="PQT956" s="213"/>
      <c r="PQU956" s="213"/>
      <c r="PQV956" s="213"/>
      <c r="PQW956" s="213"/>
      <c r="PQX956" s="213"/>
      <c r="PQY956" s="213"/>
      <c r="PQZ956" s="213"/>
      <c r="PRA956" s="213"/>
      <c r="PRB956" s="213"/>
      <c r="PRC956" s="213"/>
      <c r="PRD956" s="213"/>
      <c r="PRE956" s="213"/>
      <c r="PRF956" s="213"/>
      <c r="PRG956" s="213"/>
      <c r="PRH956" s="213"/>
      <c r="PRI956" s="213"/>
      <c r="PRJ956" s="213"/>
      <c r="PRK956" s="213"/>
      <c r="PRL956" s="213"/>
      <c r="PRM956" s="213"/>
      <c r="PRN956" s="213"/>
      <c r="PRO956" s="213"/>
      <c r="PRP956" s="213"/>
      <c r="PRQ956" s="213"/>
      <c r="PRR956" s="213"/>
      <c r="PRS956" s="213"/>
      <c r="PRT956" s="213"/>
      <c r="PRU956" s="213"/>
      <c r="PRV956" s="213"/>
      <c r="PRW956" s="213"/>
      <c r="PRX956" s="213"/>
      <c r="PRY956" s="213"/>
      <c r="PRZ956" s="213"/>
      <c r="PSA956" s="213"/>
      <c r="PSB956" s="213"/>
      <c r="PSC956" s="213"/>
      <c r="PSD956" s="213"/>
      <c r="PSE956" s="213"/>
      <c r="PSF956" s="213"/>
      <c r="PSG956" s="213"/>
      <c r="PSH956" s="213"/>
      <c r="PSI956" s="213"/>
      <c r="PSJ956" s="213"/>
      <c r="PSK956" s="213"/>
      <c r="PSL956" s="213"/>
      <c r="PSM956" s="213"/>
      <c r="PSN956" s="213"/>
      <c r="PSO956" s="213"/>
      <c r="PSP956" s="213"/>
      <c r="PSQ956" s="213"/>
      <c r="PSR956" s="213"/>
      <c r="PSS956" s="213"/>
      <c r="PST956" s="213"/>
      <c r="PSU956" s="213"/>
      <c r="PSV956" s="213"/>
      <c r="PSW956" s="213"/>
      <c r="PSX956" s="213"/>
      <c r="PSY956" s="213"/>
      <c r="PSZ956" s="213"/>
      <c r="PTA956" s="213"/>
      <c r="PTB956" s="213"/>
      <c r="PTC956" s="213"/>
      <c r="PTD956" s="213"/>
      <c r="PTE956" s="213"/>
      <c r="PTF956" s="213"/>
      <c r="PTG956" s="213"/>
      <c r="PTH956" s="213"/>
      <c r="PTI956" s="213"/>
      <c r="PTJ956" s="213"/>
      <c r="PTK956" s="213"/>
      <c r="PTL956" s="213"/>
      <c r="PTM956" s="213"/>
      <c r="PTN956" s="213"/>
      <c r="PTO956" s="213"/>
      <c r="PTP956" s="213"/>
      <c r="PTQ956" s="213"/>
      <c r="PTR956" s="213"/>
      <c r="PTS956" s="213"/>
      <c r="PTT956" s="213"/>
      <c r="PTU956" s="213"/>
      <c r="PTV956" s="213"/>
      <c r="PTW956" s="213"/>
      <c r="PTX956" s="213"/>
      <c r="PTY956" s="213"/>
      <c r="PTZ956" s="213"/>
      <c r="PUA956" s="213"/>
      <c r="PUB956" s="213"/>
      <c r="PUC956" s="213"/>
      <c r="PUD956" s="213"/>
      <c r="PUE956" s="213"/>
      <c r="PUF956" s="213"/>
      <c r="PUG956" s="213"/>
      <c r="PUH956" s="213"/>
      <c r="PUI956" s="213"/>
      <c r="PUJ956" s="213"/>
      <c r="PUK956" s="213"/>
      <c r="PUL956" s="213"/>
      <c r="PUM956" s="213"/>
      <c r="PUN956" s="213"/>
      <c r="PUO956" s="213"/>
      <c r="PUP956" s="213"/>
      <c r="PUQ956" s="213"/>
      <c r="PUR956" s="213"/>
      <c r="PUS956" s="213"/>
      <c r="PUT956" s="213"/>
      <c r="PUU956" s="213"/>
      <c r="PUV956" s="213"/>
      <c r="PUW956" s="213"/>
      <c r="PUX956" s="213"/>
      <c r="PUY956" s="213"/>
      <c r="PUZ956" s="213"/>
      <c r="PVA956" s="213"/>
      <c r="PVB956" s="213"/>
      <c r="PVC956" s="213"/>
      <c r="PVD956" s="213"/>
      <c r="PVE956" s="213"/>
      <c r="PVF956" s="213"/>
      <c r="PVG956" s="213"/>
      <c r="PVH956" s="213"/>
      <c r="PVI956" s="213"/>
      <c r="PVJ956" s="213"/>
      <c r="PVK956" s="213"/>
      <c r="PVL956" s="213"/>
      <c r="PVM956" s="213"/>
      <c r="PVN956" s="213"/>
      <c r="PVO956" s="213"/>
      <c r="PVP956" s="213"/>
      <c r="PVQ956" s="213"/>
      <c r="PVR956" s="213"/>
      <c r="PVS956" s="213"/>
      <c r="PVT956" s="213"/>
      <c r="PVU956" s="213"/>
      <c r="PVV956" s="213"/>
      <c r="PVW956" s="213"/>
      <c r="PVX956" s="213"/>
      <c r="PVY956" s="213"/>
      <c r="PVZ956" s="213"/>
      <c r="PWA956" s="213"/>
      <c r="PWB956" s="213"/>
      <c r="PWC956" s="213"/>
      <c r="PWD956" s="213"/>
      <c r="PWE956" s="213"/>
      <c r="PWF956" s="213"/>
      <c r="PWG956" s="213"/>
      <c r="PWH956" s="213"/>
      <c r="PWI956" s="213"/>
      <c r="PWJ956" s="213"/>
      <c r="PWK956" s="213"/>
      <c r="PWL956" s="213"/>
      <c r="PWM956" s="213"/>
      <c r="PWN956" s="213"/>
      <c r="PWO956" s="213"/>
      <c r="PWP956" s="213"/>
      <c r="PWQ956" s="213"/>
      <c r="PWR956" s="213"/>
      <c r="PWS956" s="213"/>
      <c r="PWT956" s="213"/>
      <c r="PWU956" s="213"/>
      <c r="PWV956" s="213"/>
      <c r="PWW956" s="213"/>
      <c r="PWX956" s="213"/>
      <c r="PWY956" s="213"/>
      <c r="PWZ956" s="213"/>
      <c r="PXA956" s="213"/>
      <c r="PXB956" s="213"/>
      <c r="PXC956" s="213"/>
      <c r="PXD956" s="213"/>
      <c r="PXE956" s="213"/>
      <c r="PXF956" s="213"/>
      <c r="PXG956" s="213"/>
      <c r="PXH956" s="213"/>
      <c r="PXI956" s="213"/>
      <c r="PXJ956" s="213"/>
      <c r="PXK956" s="213"/>
      <c r="PXL956" s="213"/>
      <c r="PXM956" s="213"/>
      <c r="PXN956" s="213"/>
      <c r="PXO956" s="213"/>
      <c r="PXP956" s="213"/>
      <c r="PXQ956" s="213"/>
      <c r="PXR956" s="213"/>
      <c r="PXS956" s="213"/>
      <c r="PXT956" s="213"/>
      <c r="PXU956" s="213"/>
      <c r="PXV956" s="213"/>
      <c r="PXW956" s="213"/>
      <c r="PXX956" s="213"/>
      <c r="PXY956" s="213"/>
      <c r="PXZ956" s="213"/>
      <c r="PYA956" s="213"/>
      <c r="PYB956" s="213"/>
      <c r="PYC956" s="213"/>
      <c r="PYD956" s="213"/>
      <c r="PYE956" s="213"/>
      <c r="PYF956" s="213"/>
      <c r="PYG956" s="213"/>
      <c r="PYH956" s="213"/>
      <c r="PYI956" s="213"/>
      <c r="PYJ956" s="213"/>
      <c r="PYK956" s="213"/>
      <c r="PYL956" s="213"/>
      <c r="PYM956" s="213"/>
      <c r="PYN956" s="213"/>
      <c r="PYO956" s="213"/>
      <c r="PYP956" s="213"/>
      <c r="PYQ956" s="213"/>
      <c r="PYR956" s="213"/>
      <c r="PYS956" s="213"/>
      <c r="PYT956" s="213"/>
      <c r="PYU956" s="213"/>
      <c r="PYV956" s="213"/>
      <c r="PYW956" s="213"/>
      <c r="PYX956" s="213"/>
      <c r="PYY956" s="213"/>
      <c r="PYZ956" s="213"/>
      <c r="PZA956" s="213"/>
      <c r="PZB956" s="213"/>
      <c r="PZC956" s="213"/>
      <c r="PZD956" s="213"/>
      <c r="PZE956" s="213"/>
      <c r="PZF956" s="213"/>
      <c r="PZG956" s="213"/>
      <c r="PZH956" s="213"/>
      <c r="PZI956" s="213"/>
      <c r="PZJ956" s="213"/>
      <c r="PZK956" s="213"/>
      <c r="PZL956" s="213"/>
      <c r="PZM956" s="213"/>
      <c r="PZN956" s="213"/>
      <c r="PZO956" s="213"/>
      <c r="PZP956" s="213"/>
      <c r="PZQ956" s="213"/>
      <c r="PZR956" s="213"/>
      <c r="PZS956" s="213"/>
      <c r="PZT956" s="213"/>
      <c r="PZU956" s="213"/>
      <c r="PZV956" s="213"/>
      <c r="PZW956" s="213"/>
      <c r="PZX956" s="213"/>
      <c r="PZY956" s="213"/>
      <c r="PZZ956" s="213"/>
      <c r="QAA956" s="213"/>
      <c r="QAB956" s="213"/>
      <c r="QAC956" s="213"/>
      <c r="QAD956" s="213"/>
      <c r="QAE956" s="213"/>
      <c r="QAF956" s="213"/>
      <c r="QAG956" s="213"/>
      <c r="QAH956" s="213"/>
      <c r="QAI956" s="213"/>
      <c r="QAJ956" s="213"/>
      <c r="QAK956" s="213"/>
      <c r="QAL956" s="213"/>
      <c r="QAM956" s="213"/>
      <c r="QAN956" s="213"/>
      <c r="QAO956" s="213"/>
      <c r="QAP956" s="213"/>
      <c r="QAQ956" s="213"/>
      <c r="QAR956" s="213"/>
      <c r="QAS956" s="213"/>
      <c r="QAT956" s="213"/>
      <c r="QAU956" s="213"/>
      <c r="QAV956" s="213"/>
      <c r="QAW956" s="213"/>
      <c r="QAX956" s="213"/>
      <c r="QAY956" s="213"/>
      <c r="QAZ956" s="213"/>
      <c r="QBA956" s="213"/>
      <c r="QBB956" s="213"/>
      <c r="QBC956" s="213"/>
      <c r="QBD956" s="213"/>
      <c r="QBE956" s="213"/>
      <c r="QBF956" s="213"/>
      <c r="QBG956" s="213"/>
      <c r="QBH956" s="213"/>
      <c r="QBI956" s="213"/>
      <c r="QBJ956" s="213"/>
      <c r="QBK956" s="213"/>
      <c r="QBL956" s="213"/>
      <c r="QBM956" s="213"/>
      <c r="QBN956" s="213"/>
      <c r="QBO956" s="213"/>
      <c r="QBP956" s="213"/>
      <c r="QBQ956" s="213"/>
      <c r="QBR956" s="213"/>
      <c r="QBS956" s="213"/>
      <c r="QBT956" s="213"/>
      <c r="QBU956" s="213"/>
      <c r="QBV956" s="213"/>
      <c r="QBW956" s="213"/>
      <c r="QBX956" s="213"/>
      <c r="QBY956" s="213"/>
      <c r="QBZ956" s="213"/>
      <c r="QCA956" s="213"/>
      <c r="QCB956" s="213"/>
      <c r="QCC956" s="213"/>
      <c r="QCD956" s="213"/>
      <c r="QCE956" s="213"/>
      <c r="QCF956" s="213"/>
      <c r="QCG956" s="213"/>
      <c r="QCH956" s="213"/>
      <c r="QCI956" s="213"/>
      <c r="QCJ956" s="213"/>
      <c r="QCK956" s="213"/>
      <c r="QCL956" s="213"/>
      <c r="QCM956" s="213"/>
      <c r="QCN956" s="213"/>
      <c r="QCO956" s="213"/>
      <c r="QCP956" s="213"/>
      <c r="QCQ956" s="213"/>
      <c r="QCR956" s="213"/>
      <c r="QCS956" s="213"/>
      <c r="QCT956" s="213"/>
      <c r="QCU956" s="213"/>
      <c r="QCV956" s="213"/>
      <c r="QCW956" s="213"/>
      <c r="QCX956" s="213"/>
      <c r="QCY956" s="213"/>
      <c r="QCZ956" s="213"/>
      <c r="QDA956" s="213"/>
      <c r="QDB956" s="213"/>
      <c r="QDC956" s="213"/>
      <c r="QDD956" s="213"/>
      <c r="QDE956" s="213"/>
      <c r="QDF956" s="213"/>
      <c r="QDG956" s="213"/>
      <c r="QDH956" s="213"/>
      <c r="QDI956" s="213"/>
      <c r="QDJ956" s="213"/>
      <c r="QDK956" s="213"/>
      <c r="QDL956" s="213"/>
      <c r="QDM956" s="213"/>
      <c r="QDN956" s="213"/>
      <c r="QDO956" s="213"/>
      <c r="QDP956" s="213"/>
      <c r="QDQ956" s="213"/>
      <c r="QDR956" s="213"/>
      <c r="QDS956" s="213"/>
      <c r="QDT956" s="213"/>
      <c r="QDU956" s="213"/>
      <c r="QDV956" s="213"/>
      <c r="QDW956" s="213"/>
      <c r="QDX956" s="213"/>
      <c r="QDY956" s="213"/>
      <c r="QDZ956" s="213"/>
      <c r="QEA956" s="213"/>
      <c r="QEB956" s="213"/>
      <c r="QEC956" s="213"/>
      <c r="QED956" s="213"/>
      <c r="QEE956" s="213"/>
      <c r="QEF956" s="213"/>
      <c r="QEG956" s="213"/>
      <c r="QEH956" s="213"/>
      <c r="QEI956" s="213"/>
      <c r="QEJ956" s="213"/>
      <c r="QEK956" s="213"/>
      <c r="QEL956" s="213"/>
      <c r="QEM956" s="213"/>
      <c r="QEN956" s="213"/>
      <c r="QEO956" s="213"/>
      <c r="QEP956" s="213"/>
      <c r="QEQ956" s="213"/>
      <c r="QER956" s="213"/>
      <c r="QES956" s="213"/>
      <c r="QET956" s="213"/>
      <c r="QEU956" s="213"/>
      <c r="QEV956" s="213"/>
      <c r="QEW956" s="213"/>
      <c r="QEX956" s="213"/>
      <c r="QEY956" s="213"/>
      <c r="QEZ956" s="213"/>
      <c r="QFA956" s="213"/>
      <c r="QFB956" s="213"/>
      <c r="QFC956" s="213"/>
      <c r="QFD956" s="213"/>
      <c r="QFE956" s="213"/>
      <c r="QFF956" s="213"/>
      <c r="QFG956" s="213"/>
      <c r="QFH956" s="213"/>
      <c r="QFI956" s="213"/>
      <c r="QFJ956" s="213"/>
      <c r="QFK956" s="213"/>
      <c r="QFL956" s="213"/>
      <c r="QFM956" s="213"/>
      <c r="QFN956" s="213"/>
      <c r="QFO956" s="213"/>
      <c r="QFP956" s="213"/>
      <c r="QFQ956" s="213"/>
      <c r="QFR956" s="213"/>
      <c r="QFS956" s="213"/>
      <c r="QFT956" s="213"/>
      <c r="QFU956" s="213"/>
      <c r="QFV956" s="213"/>
      <c r="QFW956" s="213"/>
      <c r="QFX956" s="213"/>
      <c r="QFY956" s="213"/>
      <c r="QFZ956" s="213"/>
      <c r="QGA956" s="213"/>
      <c r="QGB956" s="213"/>
      <c r="QGC956" s="213"/>
      <c r="QGD956" s="213"/>
      <c r="QGE956" s="213"/>
      <c r="QGF956" s="213"/>
      <c r="QGG956" s="213"/>
      <c r="QGH956" s="213"/>
      <c r="QGI956" s="213"/>
      <c r="QGJ956" s="213"/>
      <c r="QGK956" s="213"/>
      <c r="QGL956" s="213"/>
      <c r="QGM956" s="213"/>
      <c r="QGN956" s="213"/>
      <c r="QGO956" s="213"/>
      <c r="QGP956" s="213"/>
      <c r="QGQ956" s="213"/>
      <c r="QGR956" s="213"/>
      <c r="QGS956" s="213"/>
      <c r="QGT956" s="213"/>
      <c r="QGU956" s="213"/>
      <c r="QGV956" s="213"/>
      <c r="QGW956" s="213"/>
      <c r="QGX956" s="213"/>
      <c r="QGY956" s="213"/>
      <c r="QGZ956" s="213"/>
      <c r="QHA956" s="213"/>
      <c r="QHB956" s="213"/>
      <c r="QHC956" s="213"/>
      <c r="QHD956" s="213"/>
      <c r="QHE956" s="213"/>
      <c r="QHF956" s="213"/>
      <c r="QHG956" s="213"/>
      <c r="QHH956" s="213"/>
      <c r="QHI956" s="213"/>
      <c r="QHJ956" s="213"/>
      <c r="QHK956" s="213"/>
      <c r="QHL956" s="213"/>
      <c r="QHM956" s="213"/>
      <c r="QHN956" s="213"/>
      <c r="QHO956" s="213"/>
      <c r="QHP956" s="213"/>
      <c r="QHQ956" s="213"/>
      <c r="QHR956" s="213"/>
      <c r="QHS956" s="213"/>
      <c r="QHT956" s="213"/>
      <c r="QHU956" s="213"/>
      <c r="QHV956" s="213"/>
      <c r="QHW956" s="213"/>
      <c r="QHX956" s="213"/>
      <c r="QHY956" s="213"/>
      <c r="QHZ956" s="213"/>
      <c r="QIA956" s="213"/>
      <c r="QIB956" s="213"/>
      <c r="QIC956" s="213"/>
      <c r="QID956" s="213"/>
      <c r="QIE956" s="213"/>
      <c r="QIF956" s="213"/>
      <c r="QIG956" s="213"/>
      <c r="QIH956" s="213"/>
      <c r="QII956" s="213"/>
      <c r="QIJ956" s="213"/>
      <c r="QIK956" s="213"/>
      <c r="QIL956" s="213"/>
      <c r="QIM956" s="213"/>
      <c r="QIN956" s="213"/>
      <c r="QIO956" s="213"/>
      <c r="QIP956" s="213"/>
      <c r="QIQ956" s="213"/>
      <c r="QIR956" s="213"/>
      <c r="QIS956" s="213"/>
      <c r="QIT956" s="213"/>
      <c r="QIU956" s="213"/>
      <c r="QIV956" s="213"/>
      <c r="QIW956" s="213"/>
      <c r="QIX956" s="213"/>
      <c r="QIY956" s="213"/>
      <c r="QIZ956" s="213"/>
      <c r="QJA956" s="213"/>
      <c r="QJB956" s="213"/>
      <c r="QJC956" s="213"/>
      <c r="QJD956" s="213"/>
      <c r="QJE956" s="213"/>
      <c r="QJF956" s="213"/>
      <c r="QJG956" s="213"/>
      <c r="QJH956" s="213"/>
      <c r="QJI956" s="213"/>
      <c r="QJJ956" s="213"/>
      <c r="QJK956" s="213"/>
      <c r="QJL956" s="213"/>
      <c r="QJM956" s="213"/>
      <c r="QJN956" s="213"/>
      <c r="QJO956" s="213"/>
      <c r="QJP956" s="213"/>
      <c r="QJQ956" s="213"/>
      <c r="QJR956" s="213"/>
      <c r="QJS956" s="213"/>
      <c r="QJT956" s="213"/>
      <c r="QJU956" s="213"/>
      <c r="QJV956" s="213"/>
      <c r="QJW956" s="213"/>
      <c r="QJX956" s="213"/>
      <c r="QJY956" s="213"/>
      <c r="QJZ956" s="213"/>
      <c r="QKA956" s="213"/>
      <c r="QKB956" s="213"/>
      <c r="QKC956" s="213"/>
      <c r="QKD956" s="213"/>
      <c r="QKE956" s="213"/>
      <c r="QKF956" s="213"/>
      <c r="QKG956" s="213"/>
      <c r="QKH956" s="213"/>
      <c r="QKI956" s="213"/>
      <c r="QKJ956" s="213"/>
      <c r="QKK956" s="213"/>
      <c r="QKL956" s="213"/>
      <c r="QKM956" s="213"/>
      <c r="QKN956" s="213"/>
      <c r="QKO956" s="213"/>
      <c r="QKP956" s="213"/>
      <c r="QKQ956" s="213"/>
      <c r="QKR956" s="213"/>
      <c r="QKS956" s="213"/>
      <c r="QKT956" s="213"/>
      <c r="QKU956" s="213"/>
      <c r="QKV956" s="213"/>
      <c r="QKW956" s="213"/>
      <c r="QKX956" s="213"/>
      <c r="QKY956" s="213"/>
      <c r="QKZ956" s="213"/>
      <c r="QLA956" s="213"/>
      <c r="QLB956" s="213"/>
      <c r="QLC956" s="213"/>
      <c r="QLD956" s="213"/>
      <c r="QLE956" s="213"/>
      <c r="QLF956" s="213"/>
      <c r="QLG956" s="213"/>
      <c r="QLH956" s="213"/>
      <c r="QLI956" s="213"/>
      <c r="QLJ956" s="213"/>
      <c r="QLK956" s="213"/>
      <c r="QLL956" s="213"/>
      <c r="QLM956" s="213"/>
      <c r="QLN956" s="213"/>
      <c r="QLO956" s="213"/>
      <c r="QLP956" s="213"/>
      <c r="QLQ956" s="213"/>
      <c r="QLR956" s="213"/>
      <c r="QLS956" s="213"/>
      <c r="QLT956" s="213"/>
      <c r="QLU956" s="213"/>
      <c r="QLV956" s="213"/>
      <c r="QLW956" s="213"/>
      <c r="QLX956" s="213"/>
      <c r="QLY956" s="213"/>
      <c r="QLZ956" s="213"/>
      <c r="QMA956" s="213"/>
      <c r="QMB956" s="213"/>
      <c r="QMC956" s="213"/>
      <c r="QMD956" s="213"/>
      <c r="QME956" s="213"/>
      <c r="QMF956" s="213"/>
      <c r="QMG956" s="213"/>
      <c r="QMH956" s="213"/>
      <c r="QMI956" s="213"/>
      <c r="QMJ956" s="213"/>
      <c r="QMK956" s="213"/>
      <c r="QML956" s="213"/>
      <c r="QMM956" s="213"/>
      <c r="QMN956" s="213"/>
      <c r="QMO956" s="213"/>
      <c r="QMP956" s="213"/>
      <c r="QMQ956" s="213"/>
      <c r="QMR956" s="213"/>
      <c r="QMS956" s="213"/>
      <c r="QMT956" s="213"/>
      <c r="QMU956" s="213"/>
      <c r="QMV956" s="213"/>
      <c r="QMW956" s="213"/>
      <c r="QMX956" s="213"/>
      <c r="QMY956" s="213"/>
      <c r="QMZ956" s="213"/>
      <c r="QNA956" s="213"/>
      <c r="QNB956" s="213"/>
      <c r="QNC956" s="213"/>
      <c r="QND956" s="213"/>
      <c r="QNE956" s="213"/>
      <c r="QNF956" s="213"/>
      <c r="QNG956" s="213"/>
      <c r="QNH956" s="213"/>
      <c r="QNI956" s="213"/>
      <c r="QNJ956" s="213"/>
      <c r="QNK956" s="213"/>
      <c r="QNL956" s="213"/>
      <c r="QNM956" s="213"/>
      <c r="QNN956" s="213"/>
      <c r="QNO956" s="213"/>
      <c r="QNP956" s="213"/>
      <c r="QNQ956" s="213"/>
      <c r="QNR956" s="213"/>
      <c r="QNS956" s="213"/>
      <c r="QNT956" s="213"/>
      <c r="QNU956" s="213"/>
      <c r="QNV956" s="213"/>
      <c r="QNW956" s="213"/>
      <c r="QNX956" s="213"/>
      <c r="QNY956" s="213"/>
      <c r="QNZ956" s="213"/>
      <c r="QOA956" s="213"/>
      <c r="QOB956" s="213"/>
      <c r="QOC956" s="213"/>
      <c r="QOD956" s="213"/>
      <c r="QOE956" s="213"/>
      <c r="QOF956" s="213"/>
      <c r="QOG956" s="213"/>
      <c r="QOH956" s="213"/>
      <c r="QOI956" s="213"/>
      <c r="QOJ956" s="213"/>
      <c r="QOK956" s="213"/>
      <c r="QOL956" s="213"/>
      <c r="QOM956" s="213"/>
      <c r="QON956" s="213"/>
      <c r="QOO956" s="213"/>
      <c r="QOP956" s="213"/>
      <c r="QOQ956" s="213"/>
      <c r="QOR956" s="213"/>
      <c r="QOS956" s="213"/>
      <c r="QOT956" s="213"/>
      <c r="QOU956" s="213"/>
      <c r="QOV956" s="213"/>
      <c r="QOW956" s="213"/>
      <c r="QOX956" s="213"/>
      <c r="QOY956" s="213"/>
      <c r="QOZ956" s="213"/>
      <c r="QPA956" s="213"/>
      <c r="QPB956" s="213"/>
      <c r="QPC956" s="213"/>
      <c r="QPD956" s="213"/>
      <c r="QPE956" s="213"/>
      <c r="QPF956" s="213"/>
      <c r="QPG956" s="213"/>
      <c r="QPH956" s="213"/>
      <c r="QPI956" s="213"/>
      <c r="QPJ956" s="213"/>
      <c r="QPK956" s="213"/>
      <c r="QPL956" s="213"/>
      <c r="QPM956" s="213"/>
      <c r="QPN956" s="213"/>
      <c r="QPO956" s="213"/>
      <c r="QPP956" s="213"/>
      <c r="QPQ956" s="213"/>
      <c r="QPR956" s="213"/>
      <c r="QPS956" s="213"/>
      <c r="QPT956" s="213"/>
      <c r="QPU956" s="213"/>
      <c r="QPV956" s="213"/>
      <c r="QPW956" s="213"/>
      <c r="QPX956" s="213"/>
      <c r="QPY956" s="213"/>
      <c r="QPZ956" s="213"/>
      <c r="QQA956" s="213"/>
      <c r="QQB956" s="213"/>
      <c r="QQC956" s="213"/>
      <c r="QQD956" s="213"/>
      <c r="QQE956" s="213"/>
      <c r="QQF956" s="213"/>
      <c r="QQG956" s="213"/>
      <c r="QQH956" s="213"/>
      <c r="QQI956" s="213"/>
      <c r="QQJ956" s="213"/>
      <c r="QQK956" s="213"/>
      <c r="QQL956" s="213"/>
      <c r="QQM956" s="213"/>
      <c r="QQN956" s="213"/>
      <c r="QQO956" s="213"/>
      <c r="QQP956" s="213"/>
      <c r="QQQ956" s="213"/>
      <c r="QQR956" s="213"/>
      <c r="QQS956" s="213"/>
      <c r="QQT956" s="213"/>
      <c r="QQU956" s="213"/>
      <c r="QQV956" s="213"/>
      <c r="QQW956" s="213"/>
      <c r="QQX956" s="213"/>
      <c r="QQY956" s="213"/>
      <c r="QQZ956" s="213"/>
      <c r="QRA956" s="213"/>
      <c r="QRB956" s="213"/>
      <c r="QRC956" s="213"/>
      <c r="QRD956" s="213"/>
      <c r="QRE956" s="213"/>
      <c r="QRF956" s="213"/>
      <c r="QRG956" s="213"/>
      <c r="QRH956" s="213"/>
      <c r="QRI956" s="213"/>
      <c r="QRJ956" s="213"/>
      <c r="QRK956" s="213"/>
      <c r="QRL956" s="213"/>
      <c r="QRM956" s="213"/>
      <c r="QRN956" s="213"/>
      <c r="QRO956" s="213"/>
      <c r="QRP956" s="213"/>
      <c r="QRQ956" s="213"/>
      <c r="QRR956" s="213"/>
      <c r="QRS956" s="213"/>
      <c r="QRT956" s="213"/>
      <c r="QRU956" s="213"/>
      <c r="QRV956" s="213"/>
      <c r="QRW956" s="213"/>
      <c r="QRX956" s="213"/>
      <c r="QRY956" s="213"/>
      <c r="QRZ956" s="213"/>
      <c r="QSA956" s="213"/>
      <c r="QSB956" s="213"/>
      <c r="QSC956" s="213"/>
      <c r="QSD956" s="213"/>
      <c r="QSE956" s="213"/>
      <c r="QSF956" s="213"/>
      <c r="QSG956" s="213"/>
      <c r="QSH956" s="213"/>
      <c r="QSI956" s="213"/>
      <c r="QSJ956" s="213"/>
      <c r="QSK956" s="213"/>
      <c r="QSL956" s="213"/>
      <c r="QSM956" s="213"/>
      <c r="QSN956" s="213"/>
      <c r="QSO956" s="213"/>
      <c r="QSP956" s="213"/>
      <c r="QSQ956" s="213"/>
      <c r="QSR956" s="213"/>
      <c r="QSS956" s="213"/>
      <c r="QST956" s="213"/>
      <c r="QSU956" s="213"/>
      <c r="QSV956" s="213"/>
      <c r="QSW956" s="213"/>
      <c r="QSX956" s="213"/>
      <c r="QSY956" s="213"/>
      <c r="QSZ956" s="213"/>
      <c r="QTA956" s="213"/>
      <c r="QTB956" s="213"/>
      <c r="QTC956" s="213"/>
      <c r="QTD956" s="213"/>
      <c r="QTE956" s="213"/>
      <c r="QTF956" s="213"/>
      <c r="QTG956" s="213"/>
      <c r="QTH956" s="213"/>
      <c r="QTI956" s="213"/>
      <c r="QTJ956" s="213"/>
      <c r="QTK956" s="213"/>
      <c r="QTL956" s="213"/>
      <c r="QTM956" s="213"/>
      <c r="QTN956" s="213"/>
      <c r="QTO956" s="213"/>
      <c r="QTP956" s="213"/>
      <c r="QTQ956" s="213"/>
      <c r="QTR956" s="213"/>
      <c r="QTS956" s="213"/>
      <c r="QTT956" s="213"/>
      <c r="QTU956" s="213"/>
      <c r="QTV956" s="213"/>
      <c r="QTW956" s="213"/>
      <c r="QTX956" s="213"/>
      <c r="QTY956" s="213"/>
      <c r="QTZ956" s="213"/>
      <c r="QUA956" s="213"/>
      <c r="QUB956" s="213"/>
      <c r="QUC956" s="213"/>
      <c r="QUD956" s="213"/>
      <c r="QUE956" s="213"/>
      <c r="QUF956" s="213"/>
      <c r="QUG956" s="213"/>
      <c r="QUH956" s="213"/>
      <c r="QUI956" s="213"/>
      <c r="QUJ956" s="213"/>
      <c r="QUK956" s="213"/>
      <c r="QUL956" s="213"/>
      <c r="QUM956" s="213"/>
      <c r="QUN956" s="213"/>
      <c r="QUO956" s="213"/>
      <c r="QUP956" s="213"/>
      <c r="QUQ956" s="213"/>
      <c r="QUR956" s="213"/>
      <c r="QUS956" s="213"/>
      <c r="QUT956" s="213"/>
      <c r="QUU956" s="213"/>
      <c r="QUV956" s="213"/>
      <c r="QUW956" s="213"/>
      <c r="QUX956" s="213"/>
      <c r="QUY956" s="213"/>
      <c r="QUZ956" s="213"/>
      <c r="QVA956" s="213"/>
      <c r="QVB956" s="213"/>
      <c r="QVC956" s="213"/>
      <c r="QVD956" s="213"/>
      <c r="QVE956" s="213"/>
      <c r="QVF956" s="213"/>
      <c r="QVG956" s="213"/>
      <c r="QVH956" s="213"/>
      <c r="QVI956" s="213"/>
      <c r="QVJ956" s="213"/>
      <c r="QVK956" s="213"/>
      <c r="QVL956" s="213"/>
      <c r="QVM956" s="213"/>
      <c r="QVN956" s="213"/>
      <c r="QVO956" s="213"/>
      <c r="QVP956" s="213"/>
      <c r="QVQ956" s="213"/>
      <c r="QVR956" s="213"/>
      <c r="QVS956" s="213"/>
      <c r="QVT956" s="213"/>
      <c r="QVU956" s="213"/>
      <c r="QVV956" s="213"/>
      <c r="QVW956" s="213"/>
      <c r="QVX956" s="213"/>
      <c r="QVY956" s="213"/>
      <c r="QVZ956" s="213"/>
      <c r="QWA956" s="213"/>
      <c r="QWB956" s="213"/>
      <c r="QWC956" s="213"/>
      <c r="QWD956" s="213"/>
      <c r="QWE956" s="213"/>
      <c r="QWF956" s="213"/>
      <c r="QWG956" s="213"/>
      <c r="QWH956" s="213"/>
      <c r="QWI956" s="213"/>
      <c r="QWJ956" s="213"/>
      <c r="QWK956" s="213"/>
      <c r="QWL956" s="213"/>
      <c r="QWM956" s="213"/>
      <c r="QWN956" s="213"/>
      <c r="QWO956" s="213"/>
      <c r="QWP956" s="213"/>
      <c r="QWQ956" s="213"/>
      <c r="QWR956" s="213"/>
      <c r="QWS956" s="213"/>
      <c r="QWT956" s="213"/>
      <c r="QWU956" s="213"/>
      <c r="QWV956" s="213"/>
      <c r="QWW956" s="213"/>
      <c r="QWX956" s="213"/>
      <c r="QWY956" s="213"/>
      <c r="QWZ956" s="213"/>
      <c r="QXA956" s="213"/>
      <c r="QXB956" s="213"/>
      <c r="QXC956" s="213"/>
      <c r="QXD956" s="213"/>
      <c r="QXE956" s="213"/>
      <c r="QXF956" s="213"/>
      <c r="QXG956" s="213"/>
      <c r="QXH956" s="213"/>
      <c r="QXI956" s="213"/>
      <c r="QXJ956" s="213"/>
      <c r="QXK956" s="213"/>
      <c r="QXL956" s="213"/>
      <c r="QXM956" s="213"/>
      <c r="QXN956" s="213"/>
      <c r="QXO956" s="213"/>
      <c r="QXP956" s="213"/>
      <c r="QXQ956" s="213"/>
      <c r="QXR956" s="213"/>
      <c r="QXS956" s="213"/>
      <c r="QXT956" s="213"/>
      <c r="QXU956" s="213"/>
      <c r="QXV956" s="213"/>
      <c r="QXW956" s="213"/>
      <c r="QXX956" s="213"/>
      <c r="QXY956" s="213"/>
      <c r="QXZ956" s="213"/>
      <c r="QYA956" s="213"/>
      <c r="QYB956" s="213"/>
      <c r="QYC956" s="213"/>
      <c r="QYD956" s="213"/>
      <c r="QYE956" s="213"/>
      <c r="QYF956" s="213"/>
      <c r="QYG956" s="213"/>
      <c r="QYH956" s="213"/>
      <c r="QYI956" s="213"/>
      <c r="QYJ956" s="213"/>
      <c r="QYK956" s="213"/>
      <c r="QYL956" s="213"/>
      <c r="QYM956" s="213"/>
      <c r="QYN956" s="213"/>
      <c r="QYO956" s="213"/>
      <c r="QYP956" s="213"/>
      <c r="QYQ956" s="213"/>
      <c r="QYR956" s="213"/>
      <c r="QYS956" s="213"/>
      <c r="QYT956" s="213"/>
      <c r="QYU956" s="213"/>
      <c r="QYV956" s="213"/>
      <c r="QYW956" s="213"/>
      <c r="QYX956" s="213"/>
      <c r="QYY956" s="213"/>
      <c r="QYZ956" s="213"/>
      <c r="QZA956" s="213"/>
      <c r="QZB956" s="213"/>
      <c r="QZC956" s="213"/>
      <c r="QZD956" s="213"/>
      <c r="QZE956" s="213"/>
      <c r="QZF956" s="213"/>
      <c r="QZG956" s="213"/>
      <c r="QZH956" s="213"/>
      <c r="QZI956" s="213"/>
      <c r="QZJ956" s="213"/>
      <c r="QZK956" s="213"/>
      <c r="QZL956" s="213"/>
      <c r="QZM956" s="213"/>
      <c r="QZN956" s="213"/>
      <c r="QZO956" s="213"/>
      <c r="QZP956" s="213"/>
      <c r="QZQ956" s="213"/>
      <c r="QZR956" s="213"/>
      <c r="QZS956" s="213"/>
      <c r="QZT956" s="213"/>
      <c r="QZU956" s="213"/>
      <c r="QZV956" s="213"/>
      <c r="QZW956" s="213"/>
      <c r="QZX956" s="213"/>
      <c r="QZY956" s="213"/>
      <c r="QZZ956" s="213"/>
      <c r="RAA956" s="213"/>
      <c r="RAB956" s="213"/>
      <c r="RAC956" s="213"/>
      <c r="RAD956" s="213"/>
      <c r="RAE956" s="213"/>
      <c r="RAF956" s="213"/>
      <c r="RAG956" s="213"/>
      <c r="RAH956" s="213"/>
      <c r="RAI956" s="213"/>
      <c r="RAJ956" s="213"/>
      <c r="RAK956" s="213"/>
      <c r="RAL956" s="213"/>
      <c r="RAM956" s="213"/>
      <c r="RAN956" s="213"/>
      <c r="RAO956" s="213"/>
      <c r="RAP956" s="213"/>
      <c r="RAQ956" s="213"/>
      <c r="RAR956" s="213"/>
      <c r="RAS956" s="213"/>
      <c r="RAT956" s="213"/>
      <c r="RAU956" s="213"/>
      <c r="RAV956" s="213"/>
      <c r="RAW956" s="213"/>
      <c r="RAX956" s="213"/>
      <c r="RAY956" s="213"/>
      <c r="RAZ956" s="213"/>
      <c r="RBA956" s="213"/>
      <c r="RBB956" s="213"/>
      <c r="RBC956" s="213"/>
      <c r="RBD956" s="213"/>
      <c r="RBE956" s="213"/>
      <c r="RBF956" s="213"/>
      <c r="RBG956" s="213"/>
      <c r="RBH956" s="213"/>
      <c r="RBI956" s="213"/>
      <c r="RBJ956" s="213"/>
      <c r="RBK956" s="213"/>
      <c r="RBL956" s="213"/>
      <c r="RBM956" s="213"/>
      <c r="RBN956" s="213"/>
      <c r="RBO956" s="213"/>
      <c r="RBP956" s="213"/>
      <c r="RBQ956" s="213"/>
      <c r="RBR956" s="213"/>
      <c r="RBS956" s="213"/>
      <c r="RBT956" s="213"/>
      <c r="RBU956" s="213"/>
      <c r="RBV956" s="213"/>
      <c r="RBW956" s="213"/>
      <c r="RBX956" s="213"/>
      <c r="RBY956" s="213"/>
      <c r="RBZ956" s="213"/>
      <c r="RCA956" s="213"/>
      <c r="RCB956" s="213"/>
      <c r="RCC956" s="213"/>
      <c r="RCD956" s="213"/>
      <c r="RCE956" s="213"/>
      <c r="RCF956" s="213"/>
      <c r="RCG956" s="213"/>
      <c r="RCH956" s="213"/>
      <c r="RCI956" s="213"/>
      <c r="RCJ956" s="213"/>
      <c r="RCK956" s="213"/>
      <c r="RCL956" s="213"/>
      <c r="RCM956" s="213"/>
      <c r="RCN956" s="213"/>
      <c r="RCO956" s="213"/>
      <c r="RCP956" s="213"/>
      <c r="RCQ956" s="213"/>
      <c r="RCR956" s="213"/>
      <c r="RCS956" s="213"/>
      <c r="RCT956" s="213"/>
      <c r="RCU956" s="213"/>
      <c r="RCV956" s="213"/>
      <c r="RCW956" s="213"/>
      <c r="RCX956" s="213"/>
      <c r="RCY956" s="213"/>
      <c r="RCZ956" s="213"/>
      <c r="RDA956" s="213"/>
      <c r="RDB956" s="213"/>
      <c r="RDC956" s="213"/>
      <c r="RDD956" s="213"/>
      <c r="RDE956" s="213"/>
      <c r="RDF956" s="213"/>
      <c r="RDG956" s="213"/>
      <c r="RDH956" s="213"/>
      <c r="RDI956" s="213"/>
      <c r="RDJ956" s="213"/>
      <c r="RDK956" s="213"/>
      <c r="RDL956" s="213"/>
      <c r="RDM956" s="213"/>
      <c r="RDN956" s="213"/>
      <c r="RDO956" s="213"/>
      <c r="RDP956" s="213"/>
      <c r="RDQ956" s="213"/>
      <c r="RDR956" s="213"/>
      <c r="RDS956" s="213"/>
      <c r="RDT956" s="213"/>
      <c r="RDU956" s="213"/>
      <c r="RDV956" s="213"/>
      <c r="RDW956" s="213"/>
      <c r="RDX956" s="213"/>
      <c r="RDY956" s="213"/>
      <c r="RDZ956" s="213"/>
      <c r="REA956" s="213"/>
      <c r="REB956" s="213"/>
      <c r="REC956" s="213"/>
      <c r="RED956" s="213"/>
      <c r="REE956" s="213"/>
      <c r="REF956" s="213"/>
      <c r="REG956" s="213"/>
      <c r="REH956" s="213"/>
      <c r="REI956" s="213"/>
      <c r="REJ956" s="213"/>
      <c r="REK956" s="213"/>
      <c r="REL956" s="213"/>
      <c r="REM956" s="213"/>
      <c r="REN956" s="213"/>
      <c r="REO956" s="213"/>
      <c r="REP956" s="213"/>
      <c r="REQ956" s="213"/>
      <c r="RER956" s="213"/>
      <c r="RES956" s="213"/>
      <c r="RET956" s="213"/>
      <c r="REU956" s="213"/>
      <c r="REV956" s="213"/>
      <c r="REW956" s="213"/>
      <c r="REX956" s="213"/>
      <c r="REY956" s="213"/>
      <c r="REZ956" s="213"/>
      <c r="RFA956" s="213"/>
      <c r="RFB956" s="213"/>
      <c r="RFC956" s="213"/>
      <c r="RFD956" s="213"/>
      <c r="RFE956" s="213"/>
      <c r="RFF956" s="213"/>
      <c r="RFG956" s="213"/>
      <c r="RFH956" s="213"/>
      <c r="RFI956" s="213"/>
      <c r="RFJ956" s="213"/>
      <c r="RFK956" s="213"/>
      <c r="RFL956" s="213"/>
      <c r="RFM956" s="213"/>
      <c r="RFN956" s="213"/>
      <c r="RFO956" s="213"/>
      <c r="RFP956" s="213"/>
      <c r="RFQ956" s="213"/>
      <c r="RFR956" s="213"/>
      <c r="RFS956" s="213"/>
      <c r="RFT956" s="213"/>
      <c r="RFU956" s="213"/>
      <c r="RFV956" s="213"/>
      <c r="RFW956" s="213"/>
      <c r="RFX956" s="213"/>
      <c r="RFY956" s="213"/>
      <c r="RFZ956" s="213"/>
      <c r="RGA956" s="213"/>
      <c r="RGB956" s="213"/>
      <c r="RGC956" s="213"/>
      <c r="RGD956" s="213"/>
      <c r="RGE956" s="213"/>
      <c r="RGF956" s="213"/>
      <c r="RGG956" s="213"/>
      <c r="RGH956" s="213"/>
      <c r="RGI956" s="213"/>
      <c r="RGJ956" s="213"/>
      <c r="RGK956" s="213"/>
      <c r="RGL956" s="213"/>
      <c r="RGM956" s="213"/>
      <c r="RGN956" s="213"/>
      <c r="RGO956" s="213"/>
      <c r="RGP956" s="213"/>
      <c r="RGQ956" s="213"/>
      <c r="RGR956" s="213"/>
      <c r="RGS956" s="213"/>
      <c r="RGT956" s="213"/>
      <c r="RGU956" s="213"/>
      <c r="RGV956" s="213"/>
      <c r="RGW956" s="213"/>
      <c r="RGX956" s="213"/>
      <c r="RGY956" s="213"/>
      <c r="RGZ956" s="213"/>
      <c r="RHA956" s="213"/>
      <c r="RHB956" s="213"/>
      <c r="RHC956" s="213"/>
      <c r="RHD956" s="213"/>
      <c r="RHE956" s="213"/>
      <c r="RHF956" s="213"/>
      <c r="RHG956" s="213"/>
      <c r="RHH956" s="213"/>
      <c r="RHI956" s="213"/>
      <c r="RHJ956" s="213"/>
      <c r="RHK956" s="213"/>
      <c r="RHL956" s="213"/>
      <c r="RHM956" s="213"/>
      <c r="RHN956" s="213"/>
      <c r="RHO956" s="213"/>
      <c r="RHP956" s="213"/>
      <c r="RHQ956" s="213"/>
      <c r="RHR956" s="213"/>
      <c r="RHS956" s="213"/>
      <c r="RHT956" s="213"/>
      <c r="RHU956" s="213"/>
      <c r="RHV956" s="213"/>
      <c r="RHW956" s="213"/>
      <c r="RHX956" s="213"/>
      <c r="RHY956" s="213"/>
      <c r="RHZ956" s="213"/>
      <c r="RIA956" s="213"/>
      <c r="RIB956" s="213"/>
      <c r="RIC956" s="213"/>
      <c r="RID956" s="213"/>
      <c r="RIE956" s="213"/>
      <c r="RIF956" s="213"/>
      <c r="RIG956" s="213"/>
      <c r="RIH956" s="213"/>
      <c r="RII956" s="213"/>
      <c r="RIJ956" s="213"/>
      <c r="RIK956" s="213"/>
      <c r="RIL956" s="213"/>
      <c r="RIM956" s="213"/>
      <c r="RIN956" s="213"/>
      <c r="RIO956" s="213"/>
      <c r="RIP956" s="213"/>
      <c r="RIQ956" s="213"/>
      <c r="RIR956" s="213"/>
      <c r="RIS956" s="213"/>
      <c r="RIT956" s="213"/>
      <c r="RIU956" s="213"/>
      <c r="RIV956" s="213"/>
      <c r="RIW956" s="213"/>
      <c r="RIX956" s="213"/>
      <c r="RIY956" s="213"/>
      <c r="RIZ956" s="213"/>
      <c r="RJA956" s="213"/>
      <c r="RJB956" s="213"/>
      <c r="RJC956" s="213"/>
      <c r="RJD956" s="213"/>
      <c r="RJE956" s="213"/>
      <c r="RJF956" s="213"/>
      <c r="RJG956" s="213"/>
      <c r="RJH956" s="213"/>
      <c r="RJI956" s="213"/>
      <c r="RJJ956" s="213"/>
      <c r="RJK956" s="213"/>
      <c r="RJL956" s="213"/>
      <c r="RJM956" s="213"/>
      <c r="RJN956" s="213"/>
      <c r="RJO956" s="213"/>
      <c r="RJP956" s="213"/>
      <c r="RJQ956" s="213"/>
      <c r="RJR956" s="213"/>
      <c r="RJS956" s="213"/>
      <c r="RJT956" s="213"/>
      <c r="RJU956" s="213"/>
      <c r="RJV956" s="213"/>
      <c r="RJW956" s="213"/>
      <c r="RJX956" s="213"/>
      <c r="RJY956" s="213"/>
      <c r="RJZ956" s="213"/>
      <c r="RKA956" s="213"/>
      <c r="RKB956" s="213"/>
      <c r="RKC956" s="213"/>
      <c r="RKD956" s="213"/>
      <c r="RKE956" s="213"/>
      <c r="RKF956" s="213"/>
      <c r="RKG956" s="213"/>
      <c r="RKH956" s="213"/>
      <c r="RKI956" s="213"/>
      <c r="RKJ956" s="213"/>
      <c r="RKK956" s="213"/>
      <c r="RKL956" s="213"/>
      <c r="RKM956" s="213"/>
      <c r="RKN956" s="213"/>
      <c r="RKO956" s="213"/>
      <c r="RKP956" s="213"/>
      <c r="RKQ956" s="213"/>
      <c r="RKR956" s="213"/>
      <c r="RKS956" s="213"/>
      <c r="RKT956" s="213"/>
      <c r="RKU956" s="213"/>
      <c r="RKV956" s="213"/>
      <c r="RKW956" s="213"/>
      <c r="RKX956" s="213"/>
      <c r="RKY956" s="213"/>
      <c r="RKZ956" s="213"/>
      <c r="RLA956" s="213"/>
      <c r="RLB956" s="213"/>
      <c r="RLC956" s="213"/>
      <c r="RLD956" s="213"/>
      <c r="RLE956" s="213"/>
      <c r="RLF956" s="213"/>
      <c r="RLG956" s="213"/>
      <c r="RLH956" s="213"/>
      <c r="RLI956" s="213"/>
      <c r="RLJ956" s="213"/>
      <c r="RLK956" s="213"/>
      <c r="RLL956" s="213"/>
      <c r="RLM956" s="213"/>
      <c r="RLN956" s="213"/>
      <c r="RLO956" s="213"/>
      <c r="RLP956" s="213"/>
      <c r="RLQ956" s="213"/>
      <c r="RLR956" s="213"/>
      <c r="RLS956" s="213"/>
      <c r="RLT956" s="213"/>
      <c r="RLU956" s="213"/>
      <c r="RLV956" s="213"/>
      <c r="RLW956" s="213"/>
      <c r="RLX956" s="213"/>
      <c r="RLY956" s="213"/>
      <c r="RLZ956" s="213"/>
      <c r="RMA956" s="213"/>
      <c r="RMB956" s="213"/>
      <c r="RMC956" s="213"/>
      <c r="RMD956" s="213"/>
      <c r="RME956" s="213"/>
      <c r="RMF956" s="213"/>
      <c r="RMG956" s="213"/>
      <c r="RMH956" s="213"/>
      <c r="RMI956" s="213"/>
      <c r="RMJ956" s="213"/>
      <c r="RMK956" s="213"/>
      <c r="RML956" s="213"/>
      <c r="RMM956" s="213"/>
      <c r="RMN956" s="213"/>
      <c r="RMO956" s="213"/>
      <c r="RMP956" s="213"/>
      <c r="RMQ956" s="213"/>
      <c r="RMR956" s="213"/>
      <c r="RMS956" s="213"/>
      <c r="RMT956" s="213"/>
      <c r="RMU956" s="213"/>
      <c r="RMV956" s="213"/>
      <c r="RMW956" s="213"/>
      <c r="RMX956" s="213"/>
      <c r="RMY956" s="213"/>
      <c r="RMZ956" s="213"/>
      <c r="RNA956" s="213"/>
      <c r="RNB956" s="213"/>
      <c r="RNC956" s="213"/>
      <c r="RND956" s="213"/>
      <c r="RNE956" s="213"/>
      <c r="RNF956" s="213"/>
      <c r="RNG956" s="213"/>
      <c r="RNH956" s="213"/>
      <c r="RNI956" s="213"/>
      <c r="RNJ956" s="213"/>
      <c r="RNK956" s="213"/>
      <c r="RNL956" s="213"/>
      <c r="RNM956" s="213"/>
      <c r="RNN956" s="213"/>
      <c r="RNO956" s="213"/>
      <c r="RNP956" s="213"/>
      <c r="RNQ956" s="213"/>
      <c r="RNR956" s="213"/>
      <c r="RNS956" s="213"/>
      <c r="RNT956" s="213"/>
      <c r="RNU956" s="213"/>
      <c r="RNV956" s="213"/>
      <c r="RNW956" s="213"/>
      <c r="RNX956" s="213"/>
      <c r="RNY956" s="213"/>
      <c r="RNZ956" s="213"/>
      <c r="ROA956" s="213"/>
      <c r="ROB956" s="213"/>
      <c r="ROC956" s="213"/>
      <c r="ROD956" s="213"/>
      <c r="ROE956" s="213"/>
      <c r="ROF956" s="213"/>
      <c r="ROG956" s="213"/>
      <c r="ROH956" s="213"/>
      <c r="ROI956" s="213"/>
      <c r="ROJ956" s="213"/>
      <c r="ROK956" s="213"/>
      <c r="ROL956" s="213"/>
      <c r="ROM956" s="213"/>
      <c r="RON956" s="213"/>
      <c r="ROO956" s="213"/>
      <c r="ROP956" s="213"/>
      <c r="ROQ956" s="213"/>
      <c r="ROR956" s="213"/>
      <c r="ROS956" s="213"/>
      <c r="ROT956" s="213"/>
      <c r="ROU956" s="213"/>
      <c r="ROV956" s="213"/>
      <c r="ROW956" s="213"/>
      <c r="ROX956" s="213"/>
      <c r="ROY956" s="213"/>
      <c r="ROZ956" s="213"/>
      <c r="RPA956" s="213"/>
      <c r="RPB956" s="213"/>
      <c r="RPC956" s="213"/>
      <c r="RPD956" s="213"/>
      <c r="RPE956" s="213"/>
      <c r="RPF956" s="213"/>
      <c r="RPG956" s="213"/>
      <c r="RPH956" s="213"/>
      <c r="RPI956" s="213"/>
      <c r="RPJ956" s="213"/>
      <c r="RPK956" s="213"/>
      <c r="RPL956" s="213"/>
      <c r="RPM956" s="213"/>
      <c r="RPN956" s="213"/>
      <c r="RPO956" s="213"/>
      <c r="RPP956" s="213"/>
      <c r="RPQ956" s="213"/>
      <c r="RPR956" s="213"/>
      <c r="RPS956" s="213"/>
      <c r="RPT956" s="213"/>
      <c r="RPU956" s="213"/>
      <c r="RPV956" s="213"/>
      <c r="RPW956" s="213"/>
      <c r="RPX956" s="213"/>
      <c r="RPY956" s="213"/>
      <c r="RPZ956" s="213"/>
      <c r="RQA956" s="213"/>
      <c r="RQB956" s="213"/>
      <c r="RQC956" s="213"/>
      <c r="RQD956" s="213"/>
      <c r="RQE956" s="213"/>
      <c r="RQF956" s="213"/>
      <c r="RQG956" s="213"/>
      <c r="RQH956" s="213"/>
      <c r="RQI956" s="213"/>
      <c r="RQJ956" s="213"/>
      <c r="RQK956" s="213"/>
      <c r="RQL956" s="213"/>
      <c r="RQM956" s="213"/>
      <c r="RQN956" s="213"/>
      <c r="RQO956" s="213"/>
      <c r="RQP956" s="213"/>
      <c r="RQQ956" s="213"/>
      <c r="RQR956" s="213"/>
      <c r="RQS956" s="213"/>
      <c r="RQT956" s="213"/>
      <c r="RQU956" s="213"/>
      <c r="RQV956" s="213"/>
      <c r="RQW956" s="213"/>
      <c r="RQX956" s="213"/>
      <c r="RQY956" s="213"/>
      <c r="RQZ956" s="213"/>
      <c r="RRA956" s="213"/>
      <c r="RRB956" s="213"/>
      <c r="RRC956" s="213"/>
      <c r="RRD956" s="213"/>
      <c r="RRE956" s="213"/>
      <c r="RRF956" s="213"/>
      <c r="RRG956" s="213"/>
      <c r="RRH956" s="213"/>
      <c r="RRI956" s="213"/>
      <c r="RRJ956" s="213"/>
      <c r="RRK956" s="213"/>
      <c r="RRL956" s="213"/>
      <c r="RRM956" s="213"/>
      <c r="RRN956" s="213"/>
      <c r="RRO956" s="213"/>
      <c r="RRP956" s="213"/>
      <c r="RRQ956" s="213"/>
      <c r="RRR956" s="213"/>
      <c r="RRS956" s="213"/>
      <c r="RRT956" s="213"/>
      <c r="RRU956" s="213"/>
      <c r="RRV956" s="213"/>
      <c r="RRW956" s="213"/>
      <c r="RRX956" s="213"/>
      <c r="RRY956" s="213"/>
      <c r="RRZ956" s="213"/>
      <c r="RSA956" s="213"/>
      <c r="RSB956" s="213"/>
      <c r="RSC956" s="213"/>
      <c r="RSD956" s="213"/>
      <c r="RSE956" s="213"/>
      <c r="RSF956" s="213"/>
      <c r="RSG956" s="213"/>
      <c r="RSH956" s="213"/>
      <c r="RSI956" s="213"/>
      <c r="RSJ956" s="213"/>
      <c r="RSK956" s="213"/>
      <c r="RSL956" s="213"/>
      <c r="RSM956" s="213"/>
      <c r="RSN956" s="213"/>
      <c r="RSO956" s="213"/>
      <c r="RSP956" s="213"/>
      <c r="RSQ956" s="213"/>
      <c r="RSR956" s="213"/>
      <c r="RSS956" s="213"/>
      <c r="RST956" s="213"/>
      <c r="RSU956" s="213"/>
      <c r="RSV956" s="213"/>
      <c r="RSW956" s="213"/>
      <c r="RSX956" s="213"/>
      <c r="RSY956" s="213"/>
      <c r="RSZ956" s="213"/>
      <c r="RTA956" s="213"/>
      <c r="RTB956" s="213"/>
      <c r="RTC956" s="213"/>
      <c r="RTD956" s="213"/>
      <c r="RTE956" s="213"/>
      <c r="RTF956" s="213"/>
      <c r="RTG956" s="213"/>
      <c r="RTH956" s="213"/>
      <c r="RTI956" s="213"/>
      <c r="RTJ956" s="213"/>
      <c r="RTK956" s="213"/>
      <c r="RTL956" s="213"/>
      <c r="RTM956" s="213"/>
      <c r="RTN956" s="213"/>
      <c r="RTO956" s="213"/>
      <c r="RTP956" s="213"/>
      <c r="RTQ956" s="213"/>
      <c r="RTR956" s="213"/>
      <c r="RTS956" s="213"/>
      <c r="RTT956" s="213"/>
      <c r="RTU956" s="213"/>
      <c r="RTV956" s="213"/>
      <c r="RTW956" s="213"/>
      <c r="RTX956" s="213"/>
      <c r="RTY956" s="213"/>
      <c r="RTZ956" s="213"/>
      <c r="RUA956" s="213"/>
      <c r="RUB956" s="213"/>
      <c r="RUC956" s="213"/>
      <c r="RUD956" s="213"/>
      <c r="RUE956" s="213"/>
      <c r="RUF956" s="213"/>
      <c r="RUG956" s="213"/>
      <c r="RUH956" s="213"/>
      <c r="RUI956" s="213"/>
      <c r="RUJ956" s="213"/>
      <c r="RUK956" s="213"/>
      <c r="RUL956" s="213"/>
      <c r="RUM956" s="213"/>
      <c r="RUN956" s="213"/>
      <c r="RUO956" s="213"/>
      <c r="RUP956" s="213"/>
      <c r="RUQ956" s="213"/>
      <c r="RUR956" s="213"/>
      <c r="RUS956" s="213"/>
      <c r="RUT956" s="213"/>
      <c r="RUU956" s="213"/>
      <c r="RUV956" s="213"/>
      <c r="RUW956" s="213"/>
      <c r="RUX956" s="213"/>
      <c r="RUY956" s="213"/>
      <c r="RUZ956" s="213"/>
      <c r="RVA956" s="213"/>
      <c r="RVB956" s="213"/>
      <c r="RVC956" s="213"/>
      <c r="RVD956" s="213"/>
      <c r="RVE956" s="213"/>
      <c r="RVF956" s="213"/>
      <c r="RVG956" s="213"/>
      <c r="RVH956" s="213"/>
      <c r="RVI956" s="213"/>
      <c r="RVJ956" s="213"/>
      <c r="RVK956" s="213"/>
      <c r="RVL956" s="213"/>
      <c r="RVM956" s="213"/>
      <c r="RVN956" s="213"/>
      <c r="RVO956" s="213"/>
      <c r="RVP956" s="213"/>
      <c r="RVQ956" s="213"/>
      <c r="RVR956" s="213"/>
      <c r="RVS956" s="213"/>
      <c r="RVT956" s="213"/>
      <c r="RVU956" s="213"/>
      <c r="RVV956" s="213"/>
      <c r="RVW956" s="213"/>
      <c r="RVX956" s="213"/>
      <c r="RVY956" s="213"/>
      <c r="RVZ956" s="213"/>
      <c r="RWA956" s="213"/>
      <c r="RWB956" s="213"/>
      <c r="RWC956" s="213"/>
      <c r="RWD956" s="213"/>
      <c r="RWE956" s="213"/>
      <c r="RWF956" s="213"/>
      <c r="RWG956" s="213"/>
      <c r="RWH956" s="213"/>
      <c r="RWI956" s="213"/>
      <c r="RWJ956" s="213"/>
      <c r="RWK956" s="213"/>
      <c r="RWL956" s="213"/>
      <c r="RWM956" s="213"/>
      <c r="RWN956" s="213"/>
      <c r="RWO956" s="213"/>
      <c r="RWP956" s="213"/>
      <c r="RWQ956" s="213"/>
      <c r="RWR956" s="213"/>
      <c r="RWS956" s="213"/>
      <c r="RWT956" s="213"/>
      <c r="RWU956" s="213"/>
      <c r="RWV956" s="213"/>
      <c r="RWW956" s="213"/>
      <c r="RWX956" s="213"/>
      <c r="RWY956" s="213"/>
      <c r="RWZ956" s="213"/>
      <c r="RXA956" s="213"/>
      <c r="RXB956" s="213"/>
      <c r="RXC956" s="213"/>
      <c r="RXD956" s="213"/>
      <c r="RXE956" s="213"/>
      <c r="RXF956" s="213"/>
      <c r="RXG956" s="213"/>
      <c r="RXH956" s="213"/>
      <c r="RXI956" s="213"/>
      <c r="RXJ956" s="213"/>
      <c r="RXK956" s="213"/>
      <c r="RXL956" s="213"/>
      <c r="RXM956" s="213"/>
      <c r="RXN956" s="213"/>
      <c r="RXO956" s="213"/>
      <c r="RXP956" s="213"/>
      <c r="RXQ956" s="213"/>
      <c r="RXR956" s="213"/>
      <c r="RXS956" s="213"/>
      <c r="RXT956" s="213"/>
      <c r="RXU956" s="213"/>
      <c r="RXV956" s="213"/>
      <c r="RXW956" s="213"/>
      <c r="RXX956" s="213"/>
      <c r="RXY956" s="213"/>
      <c r="RXZ956" s="213"/>
      <c r="RYA956" s="213"/>
      <c r="RYB956" s="213"/>
      <c r="RYC956" s="213"/>
      <c r="RYD956" s="213"/>
      <c r="RYE956" s="213"/>
      <c r="RYF956" s="213"/>
      <c r="RYG956" s="213"/>
      <c r="RYH956" s="213"/>
      <c r="RYI956" s="213"/>
      <c r="RYJ956" s="213"/>
      <c r="RYK956" s="213"/>
      <c r="RYL956" s="213"/>
      <c r="RYM956" s="213"/>
      <c r="RYN956" s="213"/>
      <c r="RYO956" s="213"/>
      <c r="RYP956" s="213"/>
      <c r="RYQ956" s="213"/>
      <c r="RYR956" s="213"/>
      <c r="RYS956" s="213"/>
      <c r="RYT956" s="213"/>
      <c r="RYU956" s="213"/>
      <c r="RYV956" s="213"/>
      <c r="RYW956" s="213"/>
      <c r="RYX956" s="213"/>
      <c r="RYY956" s="213"/>
      <c r="RYZ956" s="213"/>
      <c r="RZA956" s="213"/>
      <c r="RZB956" s="213"/>
      <c r="RZC956" s="213"/>
      <c r="RZD956" s="213"/>
      <c r="RZE956" s="213"/>
      <c r="RZF956" s="213"/>
      <c r="RZG956" s="213"/>
      <c r="RZH956" s="213"/>
      <c r="RZI956" s="213"/>
      <c r="RZJ956" s="213"/>
      <c r="RZK956" s="213"/>
      <c r="RZL956" s="213"/>
      <c r="RZM956" s="213"/>
      <c r="RZN956" s="213"/>
      <c r="RZO956" s="213"/>
      <c r="RZP956" s="213"/>
      <c r="RZQ956" s="213"/>
      <c r="RZR956" s="213"/>
      <c r="RZS956" s="213"/>
      <c r="RZT956" s="213"/>
      <c r="RZU956" s="213"/>
      <c r="RZV956" s="213"/>
      <c r="RZW956" s="213"/>
      <c r="RZX956" s="213"/>
      <c r="RZY956" s="213"/>
      <c r="RZZ956" s="213"/>
      <c r="SAA956" s="213"/>
      <c r="SAB956" s="213"/>
      <c r="SAC956" s="213"/>
      <c r="SAD956" s="213"/>
      <c r="SAE956" s="213"/>
      <c r="SAF956" s="213"/>
      <c r="SAG956" s="213"/>
      <c r="SAH956" s="213"/>
      <c r="SAI956" s="213"/>
      <c r="SAJ956" s="213"/>
      <c r="SAK956" s="213"/>
      <c r="SAL956" s="213"/>
      <c r="SAM956" s="213"/>
      <c r="SAN956" s="213"/>
      <c r="SAO956" s="213"/>
      <c r="SAP956" s="213"/>
      <c r="SAQ956" s="213"/>
      <c r="SAR956" s="213"/>
      <c r="SAS956" s="213"/>
      <c r="SAT956" s="213"/>
      <c r="SAU956" s="213"/>
      <c r="SAV956" s="213"/>
      <c r="SAW956" s="213"/>
      <c r="SAX956" s="213"/>
      <c r="SAY956" s="213"/>
      <c r="SAZ956" s="213"/>
      <c r="SBA956" s="213"/>
      <c r="SBB956" s="213"/>
      <c r="SBC956" s="213"/>
      <c r="SBD956" s="213"/>
      <c r="SBE956" s="213"/>
      <c r="SBF956" s="213"/>
      <c r="SBG956" s="213"/>
      <c r="SBH956" s="213"/>
      <c r="SBI956" s="213"/>
      <c r="SBJ956" s="213"/>
      <c r="SBK956" s="213"/>
      <c r="SBL956" s="213"/>
      <c r="SBM956" s="213"/>
      <c r="SBN956" s="213"/>
      <c r="SBO956" s="213"/>
      <c r="SBP956" s="213"/>
      <c r="SBQ956" s="213"/>
      <c r="SBR956" s="213"/>
      <c r="SBS956" s="213"/>
      <c r="SBT956" s="213"/>
      <c r="SBU956" s="213"/>
      <c r="SBV956" s="213"/>
      <c r="SBW956" s="213"/>
      <c r="SBX956" s="213"/>
      <c r="SBY956" s="213"/>
      <c r="SBZ956" s="213"/>
      <c r="SCA956" s="213"/>
      <c r="SCB956" s="213"/>
      <c r="SCC956" s="213"/>
      <c r="SCD956" s="213"/>
      <c r="SCE956" s="213"/>
      <c r="SCF956" s="213"/>
      <c r="SCG956" s="213"/>
      <c r="SCH956" s="213"/>
      <c r="SCI956" s="213"/>
      <c r="SCJ956" s="213"/>
      <c r="SCK956" s="213"/>
      <c r="SCL956" s="213"/>
      <c r="SCM956" s="213"/>
      <c r="SCN956" s="213"/>
      <c r="SCO956" s="213"/>
      <c r="SCP956" s="213"/>
      <c r="SCQ956" s="213"/>
      <c r="SCR956" s="213"/>
      <c r="SCS956" s="213"/>
      <c r="SCT956" s="213"/>
      <c r="SCU956" s="213"/>
      <c r="SCV956" s="213"/>
      <c r="SCW956" s="213"/>
      <c r="SCX956" s="213"/>
      <c r="SCY956" s="213"/>
      <c r="SCZ956" s="213"/>
      <c r="SDA956" s="213"/>
      <c r="SDB956" s="213"/>
      <c r="SDC956" s="213"/>
      <c r="SDD956" s="213"/>
      <c r="SDE956" s="213"/>
      <c r="SDF956" s="213"/>
      <c r="SDG956" s="213"/>
      <c r="SDH956" s="213"/>
      <c r="SDI956" s="213"/>
      <c r="SDJ956" s="213"/>
      <c r="SDK956" s="213"/>
      <c r="SDL956" s="213"/>
      <c r="SDM956" s="213"/>
      <c r="SDN956" s="213"/>
      <c r="SDO956" s="213"/>
      <c r="SDP956" s="213"/>
      <c r="SDQ956" s="213"/>
      <c r="SDR956" s="213"/>
      <c r="SDS956" s="213"/>
      <c r="SDT956" s="213"/>
      <c r="SDU956" s="213"/>
      <c r="SDV956" s="213"/>
      <c r="SDW956" s="213"/>
      <c r="SDX956" s="213"/>
      <c r="SDY956" s="213"/>
      <c r="SDZ956" s="213"/>
      <c r="SEA956" s="213"/>
      <c r="SEB956" s="213"/>
      <c r="SEC956" s="213"/>
      <c r="SED956" s="213"/>
      <c r="SEE956" s="213"/>
      <c r="SEF956" s="213"/>
      <c r="SEG956" s="213"/>
      <c r="SEH956" s="213"/>
      <c r="SEI956" s="213"/>
      <c r="SEJ956" s="213"/>
      <c r="SEK956" s="213"/>
      <c r="SEL956" s="213"/>
      <c r="SEM956" s="213"/>
      <c r="SEN956" s="213"/>
      <c r="SEO956" s="213"/>
      <c r="SEP956" s="213"/>
      <c r="SEQ956" s="213"/>
      <c r="SER956" s="213"/>
      <c r="SES956" s="213"/>
      <c r="SET956" s="213"/>
      <c r="SEU956" s="213"/>
      <c r="SEV956" s="213"/>
      <c r="SEW956" s="213"/>
      <c r="SEX956" s="213"/>
      <c r="SEY956" s="213"/>
      <c r="SEZ956" s="213"/>
      <c r="SFA956" s="213"/>
      <c r="SFB956" s="213"/>
      <c r="SFC956" s="213"/>
      <c r="SFD956" s="213"/>
      <c r="SFE956" s="213"/>
      <c r="SFF956" s="213"/>
      <c r="SFG956" s="213"/>
      <c r="SFH956" s="213"/>
      <c r="SFI956" s="213"/>
      <c r="SFJ956" s="213"/>
      <c r="SFK956" s="213"/>
      <c r="SFL956" s="213"/>
      <c r="SFM956" s="213"/>
      <c r="SFN956" s="213"/>
      <c r="SFO956" s="213"/>
      <c r="SFP956" s="213"/>
      <c r="SFQ956" s="213"/>
      <c r="SFR956" s="213"/>
      <c r="SFS956" s="213"/>
      <c r="SFT956" s="213"/>
      <c r="SFU956" s="213"/>
      <c r="SFV956" s="213"/>
      <c r="SFW956" s="213"/>
      <c r="SFX956" s="213"/>
      <c r="SFY956" s="213"/>
      <c r="SFZ956" s="213"/>
      <c r="SGA956" s="213"/>
      <c r="SGB956" s="213"/>
      <c r="SGC956" s="213"/>
      <c r="SGD956" s="213"/>
      <c r="SGE956" s="213"/>
      <c r="SGF956" s="213"/>
      <c r="SGG956" s="213"/>
      <c r="SGH956" s="213"/>
      <c r="SGI956" s="213"/>
      <c r="SGJ956" s="213"/>
      <c r="SGK956" s="213"/>
      <c r="SGL956" s="213"/>
      <c r="SGM956" s="213"/>
      <c r="SGN956" s="213"/>
      <c r="SGO956" s="213"/>
      <c r="SGP956" s="213"/>
      <c r="SGQ956" s="213"/>
      <c r="SGR956" s="213"/>
      <c r="SGS956" s="213"/>
      <c r="SGT956" s="213"/>
      <c r="SGU956" s="213"/>
      <c r="SGV956" s="213"/>
      <c r="SGW956" s="213"/>
      <c r="SGX956" s="213"/>
      <c r="SGY956" s="213"/>
      <c r="SGZ956" s="213"/>
      <c r="SHA956" s="213"/>
      <c r="SHB956" s="213"/>
      <c r="SHC956" s="213"/>
      <c r="SHD956" s="213"/>
      <c r="SHE956" s="213"/>
      <c r="SHF956" s="213"/>
      <c r="SHG956" s="213"/>
      <c r="SHH956" s="213"/>
      <c r="SHI956" s="213"/>
      <c r="SHJ956" s="213"/>
      <c r="SHK956" s="213"/>
      <c r="SHL956" s="213"/>
      <c r="SHM956" s="213"/>
      <c r="SHN956" s="213"/>
      <c r="SHO956" s="213"/>
      <c r="SHP956" s="213"/>
      <c r="SHQ956" s="213"/>
      <c r="SHR956" s="213"/>
      <c r="SHS956" s="213"/>
      <c r="SHT956" s="213"/>
      <c r="SHU956" s="213"/>
      <c r="SHV956" s="213"/>
      <c r="SHW956" s="213"/>
      <c r="SHX956" s="213"/>
      <c r="SHY956" s="213"/>
      <c r="SHZ956" s="213"/>
      <c r="SIA956" s="213"/>
      <c r="SIB956" s="213"/>
      <c r="SIC956" s="213"/>
      <c r="SID956" s="213"/>
      <c r="SIE956" s="213"/>
      <c r="SIF956" s="213"/>
      <c r="SIG956" s="213"/>
      <c r="SIH956" s="213"/>
      <c r="SII956" s="213"/>
      <c r="SIJ956" s="213"/>
      <c r="SIK956" s="213"/>
      <c r="SIL956" s="213"/>
      <c r="SIM956" s="213"/>
      <c r="SIN956" s="213"/>
      <c r="SIO956" s="213"/>
      <c r="SIP956" s="213"/>
      <c r="SIQ956" s="213"/>
      <c r="SIR956" s="213"/>
      <c r="SIS956" s="213"/>
      <c r="SIT956" s="213"/>
      <c r="SIU956" s="213"/>
      <c r="SIV956" s="213"/>
      <c r="SIW956" s="213"/>
      <c r="SIX956" s="213"/>
      <c r="SIY956" s="213"/>
      <c r="SIZ956" s="213"/>
      <c r="SJA956" s="213"/>
      <c r="SJB956" s="213"/>
      <c r="SJC956" s="213"/>
      <c r="SJD956" s="213"/>
      <c r="SJE956" s="213"/>
      <c r="SJF956" s="213"/>
      <c r="SJG956" s="213"/>
      <c r="SJH956" s="213"/>
      <c r="SJI956" s="213"/>
      <c r="SJJ956" s="213"/>
      <c r="SJK956" s="213"/>
      <c r="SJL956" s="213"/>
      <c r="SJM956" s="213"/>
      <c r="SJN956" s="213"/>
      <c r="SJO956" s="213"/>
      <c r="SJP956" s="213"/>
      <c r="SJQ956" s="213"/>
      <c r="SJR956" s="213"/>
      <c r="SJS956" s="213"/>
      <c r="SJT956" s="213"/>
      <c r="SJU956" s="213"/>
      <c r="SJV956" s="213"/>
      <c r="SJW956" s="213"/>
      <c r="SJX956" s="213"/>
      <c r="SJY956" s="213"/>
      <c r="SJZ956" s="213"/>
      <c r="SKA956" s="213"/>
      <c r="SKB956" s="213"/>
      <c r="SKC956" s="213"/>
      <c r="SKD956" s="213"/>
      <c r="SKE956" s="213"/>
      <c r="SKF956" s="213"/>
      <c r="SKG956" s="213"/>
      <c r="SKH956" s="213"/>
      <c r="SKI956" s="213"/>
      <c r="SKJ956" s="213"/>
      <c r="SKK956" s="213"/>
      <c r="SKL956" s="213"/>
      <c r="SKM956" s="213"/>
      <c r="SKN956" s="213"/>
      <c r="SKO956" s="213"/>
      <c r="SKP956" s="213"/>
      <c r="SKQ956" s="213"/>
      <c r="SKR956" s="213"/>
      <c r="SKS956" s="213"/>
      <c r="SKT956" s="213"/>
      <c r="SKU956" s="213"/>
      <c r="SKV956" s="213"/>
      <c r="SKW956" s="213"/>
      <c r="SKX956" s="213"/>
      <c r="SKY956" s="213"/>
      <c r="SKZ956" s="213"/>
      <c r="SLA956" s="213"/>
      <c r="SLB956" s="213"/>
      <c r="SLC956" s="213"/>
      <c r="SLD956" s="213"/>
      <c r="SLE956" s="213"/>
      <c r="SLF956" s="213"/>
      <c r="SLG956" s="213"/>
      <c r="SLH956" s="213"/>
      <c r="SLI956" s="213"/>
      <c r="SLJ956" s="213"/>
      <c r="SLK956" s="213"/>
      <c r="SLL956" s="213"/>
      <c r="SLM956" s="213"/>
      <c r="SLN956" s="213"/>
      <c r="SLO956" s="213"/>
      <c r="SLP956" s="213"/>
      <c r="SLQ956" s="213"/>
      <c r="SLR956" s="213"/>
      <c r="SLS956" s="213"/>
      <c r="SLT956" s="213"/>
      <c r="SLU956" s="213"/>
      <c r="SLV956" s="213"/>
      <c r="SLW956" s="213"/>
      <c r="SLX956" s="213"/>
      <c r="SLY956" s="213"/>
      <c r="SLZ956" s="213"/>
      <c r="SMA956" s="213"/>
      <c r="SMB956" s="213"/>
      <c r="SMC956" s="213"/>
      <c r="SMD956" s="213"/>
      <c r="SME956" s="213"/>
      <c r="SMF956" s="213"/>
      <c r="SMG956" s="213"/>
      <c r="SMH956" s="213"/>
      <c r="SMI956" s="213"/>
      <c r="SMJ956" s="213"/>
      <c r="SMK956" s="213"/>
      <c r="SML956" s="213"/>
      <c r="SMM956" s="213"/>
      <c r="SMN956" s="213"/>
      <c r="SMO956" s="213"/>
      <c r="SMP956" s="213"/>
      <c r="SMQ956" s="213"/>
      <c r="SMR956" s="213"/>
      <c r="SMS956" s="213"/>
      <c r="SMT956" s="213"/>
      <c r="SMU956" s="213"/>
      <c r="SMV956" s="213"/>
      <c r="SMW956" s="213"/>
      <c r="SMX956" s="213"/>
      <c r="SMY956" s="213"/>
      <c r="SMZ956" s="213"/>
      <c r="SNA956" s="213"/>
      <c r="SNB956" s="213"/>
      <c r="SNC956" s="213"/>
      <c r="SND956" s="213"/>
      <c r="SNE956" s="213"/>
      <c r="SNF956" s="213"/>
      <c r="SNG956" s="213"/>
      <c r="SNH956" s="213"/>
      <c r="SNI956" s="213"/>
      <c r="SNJ956" s="213"/>
      <c r="SNK956" s="213"/>
      <c r="SNL956" s="213"/>
      <c r="SNM956" s="213"/>
      <c r="SNN956" s="213"/>
      <c r="SNO956" s="213"/>
      <c r="SNP956" s="213"/>
      <c r="SNQ956" s="213"/>
      <c r="SNR956" s="213"/>
      <c r="SNS956" s="213"/>
      <c r="SNT956" s="213"/>
      <c r="SNU956" s="213"/>
      <c r="SNV956" s="213"/>
      <c r="SNW956" s="213"/>
      <c r="SNX956" s="213"/>
      <c r="SNY956" s="213"/>
      <c r="SNZ956" s="213"/>
      <c r="SOA956" s="213"/>
      <c r="SOB956" s="213"/>
      <c r="SOC956" s="213"/>
      <c r="SOD956" s="213"/>
      <c r="SOE956" s="213"/>
      <c r="SOF956" s="213"/>
      <c r="SOG956" s="213"/>
      <c r="SOH956" s="213"/>
      <c r="SOI956" s="213"/>
      <c r="SOJ956" s="213"/>
      <c r="SOK956" s="213"/>
      <c r="SOL956" s="213"/>
      <c r="SOM956" s="213"/>
      <c r="SON956" s="213"/>
      <c r="SOO956" s="213"/>
      <c r="SOP956" s="213"/>
      <c r="SOQ956" s="213"/>
      <c r="SOR956" s="213"/>
      <c r="SOS956" s="213"/>
      <c r="SOT956" s="213"/>
      <c r="SOU956" s="213"/>
      <c r="SOV956" s="213"/>
      <c r="SOW956" s="213"/>
      <c r="SOX956" s="213"/>
      <c r="SOY956" s="213"/>
      <c r="SOZ956" s="213"/>
      <c r="SPA956" s="213"/>
      <c r="SPB956" s="213"/>
      <c r="SPC956" s="213"/>
      <c r="SPD956" s="213"/>
      <c r="SPE956" s="213"/>
      <c r="SPF956" s="213"/>
      <c r="SPG956" s="213"/>
      <c r="SPH956" s="213"/>
      <c r="SPI956" s="213"/>
      <c r="SPJ956" s="213"/>
      <c r="SPK956" s="213"/>
      <c r="SPL956" s="213"/>
      <c r="SPM956" s="213"/>
      <c r="SPN956" s="213"/>
      <c r="SPO956" s="213"/>
      <c r="SPP956" s="213"/>
      <c r="SPQ956" s="213"/>
      <c r="SPR956" s="213"/>
      <c r="SPS956" s="213"/>
      <c r="SPT956" s="213"/>
      <c r="SPU956" s="213"/>
      <c r="SPV956" s="213"/>
      <c r="SPW956" s="213"/>
      <c r="SPX956" s="213"/>
      <c r="SPY956" s="213"/>
      <c r="SPZ956" s="213"/>
      <c r="SQA956" s="213"/>
      <c r="SQB956" s="213"/>
      <c r="SQC956" s="213"/>
      <c r="SQD956" s="213"/>
      <c r="SQE956" s="213"/>
      <c r="SQF956" s="213"/>
      <c r="SQG956" s="213"/>
      <c r="SQH956" s="213"/>
      <c r="SQI956" s="213"/>
      <c r="SQJ956" s="213"/>
      <c r="SQK956" s="213"/>
      <c r="SQL956" s="213"/>
      <c r="SQM956" s="213"/>
      <c r="SQN956" s="213"/>
      <c r="SQO956" s="213"/>
      <c r="SQP956" s="213"/>
      <c r="SQQ956" s="213"/>
      <c r="SQR956" s="213"/>
      <c r="SQS956" s="213"/>
      <c r="SQT956" s="213"/>
      <c r="SQU956" s="213"/>
      <c r="SQV956" s="213"/>
      <c r="SQW956" s="213"/>
      <c r="SQX956" s="213"/>
      <c r="SQY956" s="213"/>
      <c r="SQZ956" s="213"/>
      <c r="SRA956" s="213"/>
      <c r="SRB956" s="213"/>
      <c r="SRC956" s="213"/>
      <c r="SRD956" s="213"/>
      <c r="SRE956" s="213"/>
      <c r="SRF956" s="213"/>
      <c r="SRG956" s="213"/>
      <c r="SRH956" s="213"/>
      <c r="SRI956" s="213"/>
      <c r="SRJ956" s="213"/>
      <c r="SRK956" s="213"/>
      <c r="SRL956" s="213"/>
      <c r="SRM956" s="213"/>
      <c r="SRN956" s="213"/>
      <c r="SRO956" s="213"/>
      <c r="SRP956" s="213"/>
      <c r="SRQ956" s="213"/>
      <c r="SRR956" s="213"/>
      <c r="SRS956" s="213"/>
      <c r="SRT956" s="213"/>
      <c r="SRU956" s="213"/>
      <c r="SRV956" s="213"/>
      <c r="SRW956" s="213"/>
      <c r="SRX956" s="213"/>
      <c r="SRY956" s="213"/>
      <c r="SRZ956" s="213"/>
      <c r="SSA956" s="213"/>
      <c r="SSB956" s="213"/>
      <c r="SSC956" s="213"/>
      <c r="SSD956" s="213"/>
      <c r="SSE956" s="213"/>
      <c r="SSF956" s="213"/>
      <c r="SSG956" s="213"/>
      <c r="SSH956" s="213"/>
      <c r="SSI956" s="213"/>
      <c r="SSJ956" s="213"/>
      <c r="SSK956" s="213"/>
      <c r="SSL956" s="213"/>
      <c r="SSM956" s="213"/>
      <c r="SSN956" s="213"/>
      <c r="SSO956" s="213"/>
      <c r="SSP956" s="213"/>
      <c r="SSQ956" s="213"/>
      <c r="SSR956" s="213"/>
      <c r="SSS956" s="213"/>
      <c r="SST956" s="213"/>
      <c r="SSU956" s="213"/>
      <c r="SSV956" s="213"/>
      <c r="SSW956" s="213"/>
      <c r="SSX956" s="213"/>
      <c r="SSY956" s="213"/>
      <c r="SSZ956" s="213"/>
      <c r="STA956" s="213"/>
      <c r="STB956" s="213"/>
      <c r="STC956" s="213"/>
      <c r="STD956" s="213"/>
      <c r="STE956" s="213"/>
      <c r="STF956" s="213"/>
      <c r="STG956" s="213"/>
      <c r="STH956" s="213"/>
      <c r="STI956" s="213"/>
      <c r="STJ956" s="213"/>
      <c r="STK956" s="213"/>
      <c r="STL956" s="213"/>
      <c r="STM956" s="213"/>
      <c r="STN956" s="213"/>
      <c r="STO956" s="213"/>
      <c r="STP956" s="213"/>
      <c r="STQ956" s="213"/>
      <c r="STR956" s="213"/>
      <c r="STS956" s="213"/>
      <c r="STT956" s="213"/>
      <c r="STU956" s="213"/>
      <c r="STV956" s="213"/>
      <c r="STW956" s="213"/>
      <c r="STX956" s="213"/>
      <c r="STY956" s="213"/>
      <c r="STZ956" s="213"/>
      <c r="SUA956" s="213"/>
      <c r="SUB956" s="213"/>
      <c r="SUC956" s="213"/>
      <c r="SUD956" s="213"/>
      <c r="SUE956" s="213"/>
      <c r="SUF956" s="213"/>
      <c r="SUG956" s="213"/>
      <c r="SUH956" s="213"/>
      <c r="SUI956" s="213"/>
      <c r="SUJ956" s="213"/>
      <c r="SUK956" s="213"/>
      <c r="SUL956" s="213"/>
      <c r="SUM956" s="213"/>
      <c r="SUN956" s="213"/>
      <c r="SUO956" s="213"/>
      <c r="SUP956" s="213"/>
      <c r="SUQ956" s="213"/>
      <c r="SUR956" s="213"/>
      <c r="SUS956" s="213"/>
      <c r="SUT956" s="213"/>
      <c r="SUU956" s="213"/>
      <c r="SUV956" s="213"/>
      <c r="SUW956" s="213"/>
      <c r="SUX956" s="213"/>
      <c r="SUY956" s="213"/>
      <c r="SUZ956" s="213"/>
      <c r="SVA956" s="213"/>
      <c r="SVB956" s="213"/>
      <c r="SVC956" s="213"/>
      <c r="SVD956" s="213"/>
      <c r="SVE956" s="213"/>
      <c r="SVF956" s="213"/>
      <c r="SVG956" s="213"/>
      <c r="SVH956" s="213"/>
      <c r="SVI956" s="213"/>
      <c r="SVJ956" s="213"/>
      <c r="SVK956" s="213"/>
      <c r="SVL956" s="213"/>
      <c r="SVM956" s="213"/>
      <c r="SVN956" s="213"/>
      <c r="SVO956" s="213"/>
      <c r="SVP956" s="213"/>
      <c r="SVQ956" s="213"/>
      <c r="SVR956" s="213"/>
      <c r="SVS956" s="213"/>
      <c r="SVT956" s="213"/>
      <c r="SVU956" s="213"/>
      <c r="SVV956" s="213"/>
      <c r="SVW956" s="213"/>
      <c r="SVX956" s="213"/>
      <c r="SVY956" s="213"/>
      <c r="SVZ956" s="213"/>
      <c r="SWA956" s="213"/>
      <c r="SWB956" s="213"/>
      <c r="SWC956" s="213"/>
      <c r="SWD956" s="213"/>
      <c r="SWE956" s="213"/>
      <c r="SWF956" s="213"/>
      <c r="SWG956" s="213"/>
      <c r="SWH956" s="213"/>
      <c r="SWI956" s="213"/>
      <c r="SWJ956" s="213"/>
      <c r="SWK956" s="213"/>
      <c r="SWL956" s="213"/>
      <c r="SWM956" s="213"/>
      <c r="SWN956" s="213"/>
      <c r="SWO956" s="213"/>
      <c r="SWP956" s="213"/>
      <c r="SWQ956" s="213"/>
      <c r="SWR956" s="213"/>
      <c r="SWS956" s="213"/>
      <c r="SWT956" s="213"/>
      <c r="SWU956" s="213"/>
      <c r="SWV956" s="213"/>
      <c r="SWW956" s="213"/>
      <c r="SWX956" s="213"/>
      <c r="SWY956" s="213"/>
      <c r="SWZ956" s="213"/>
      <c r="SXA956" s="213"/>
      <c r="SXB956" s="213"/>
      <c r="SXC956" s="213"/>
      <c r="SXD956" s="213"/>
      <c r="SXE956" s="213"/>
      <c r="SXF956" s="213"/>
      <c r="SXG956" s="213"/>
      <c r="SXH956" s="213"/>
      <c r="SXI956" s="213"/>
      <c r="SXJ956" s="213"/>
      <c r="SXK956" s="213"/>
      <c r="SXL956" s="213"/>
      <c r="SXM956" s="213"/>
      <c r="SXN956" s="213"/>
      <c r="SXO956" s="213"/>
      <c r="SXP956" s="213"/>
      <c r="SXQ956" s="213"/>
      <c r="SXR956" s="213"/>
      <c r="SXS956" s="213"/>
      <c r="SXT956" s="213"/>
      <c r="SXU956" s="213"/>
      <c r="SXV956" s="213"/>
      <c r="SXW956" s="213"/>
      <c r="SXX956" s="213"/>
      <c r="SXY956" s="213"/>
      <c r="SXZ956" s="213"/>
      <c r="SYA956" s="213"/>
      <c r="SYB956" s="213"/>
      <c r="SYC956" s="213"/>
      <c r="SYD956" s="213"/>
      <c r="SYE956" s="213"/>
      <c r="SYF956" s="213"/>
      <c r="SYG956" s="213"/>
      <c r="SYH956" s="213"/>
      <c r="SYI956" s="213"/>
      <c r="SYJ956" s="213"/>
      <c r="SYK956" s="213"/>
      <c r="SYL956" s="213"/>
      <c r="SYM956" s="213"/>
      <c r="SYN956" s="213"/>
      <c r="SYO956" s="213"/>
      <c r="SYP956" s="213"/>
      <c r="SYQ956" s="213"/>
      <c r="SYR956" s="213"/>
      <c r="SYS956" s="213"/>
      <c r="SYT956" s="213"/>
      <c r="SYU956" s="213"/>
      <c r="SYV956" s="213"/>
      <c r="SYW956" s="213"/>
      <c r="SYX956" s="213"/>
      <c r="SYY956" s="213"/>
      <c r="SYZ956" s="213"/>
      <c r="SZA956" s="213"/>
      <c r="SZB956" s="213"/>
      <c r="SZC956" s="213"/>
      <c r="SZD956" s="213"/>
      <c r="SZE956" s="213"/>
      <c r="SZF956" s="213"/>
      <c r="SZG956" s="213"/>
      <c r="SZH956" s="213"/>
      <c r="SZI956" s="213"/>
      <c r="SZJ956" s="213"/>
      <c r="SZK956" s="213"/>
      <c r="SZL956" s="213"/>
      <c r="SZM956" s="213"/>
      <c r="SZN956" s="213"/>
      <c r="SZO956" s="213"/>
      <c r="SZP956" s="213"/>
      <c r="SZQ956" s="213"/>
      <c r="SZR956" s="213"/>
      <c r="SZS956" s="213"/>
      <c r="SZT956" s="213"/>
      <c r="SZU956" s="213"/>
      <c r="SZV956" s="213"/>
      <c r="SZW956" s="213"/>
      <c r="SZX956" s="213"/>
      <c r="SZY956" s="213"/>
      <c r="SZZ956" s="213"/>
      <c r="TAA956" s="213"/>
      <c r="TAB956" s="213"/>
      <c r="TAC956" s="213"/>
      <c r="TAD956" s="213"/>
      <c r="TAE956" s="213"/>
      <c r="TAF956" s="213"/>
      <c r="TAG956" s="213"/>
      <c r="TAH956" s="213"/>
      <c r="TAI956" s="213"/>
      <c r="TAJ956" s="213"/>
      <c r="TAK956" s="213"/>
      <c r="TAL956" s="213"/>
      <c r="TAM956" s="213"/>
      <c r="TAN956" s="213"/>
      <c r="TAO956" s="213"/>
      <c r="TAP956" s="213"/>
      <c r="TAQ956" s="213"/>
      <c r="TAR956" s="213"/>
      <c r="TAS956" s="213"/>
      <c r="TAT956" s="213"/>
      <c r="TAU956" s="213"/>
      <c r="TAV956" s="213"/>
      <c r="TAW956" s="213"/>
      <c r="TAX956" s="213"/>
      <c r="TAY956" s="213"/>
      <c r="TAZ956" s="213"/>
      <c r="TBA956" s="213"/>
      <c r="TBB956" s="213"/>
      <c r="TBC956" s="213"/>
      <c r="TBD956" s="213"/>
      <c r="TBE956" s="213"/>
      <c r="TBF956" s="213"/>
      <c r="TBG956" s="213"/>
      <c r="TBH956" s="213"/>
      <c r="TBI956" s="213"/>
      <c r="TBJ956" s="213"/>
      <c r="TBK956" s="213"/>
      <c r="TBL956" s="213"/>
      <c r="TBM956" s="213"/>
      <c r="TBN956" s="213"/>
      <c r="TBO956" s="213"/>
      <c r="TBP956" s="213"/>
      <c r="TBQ956" s="213"/>
      <c r="TBR956" s="213"/>
      <c r="TBS956" s="213"/>
      <c r="TBT956" s="213"/>
      <c r="TBU956" s="213"/>
      <c r="TBV956" s="213"/>
      <c r="TBW956" s="213"/>
      <c r="TBX956" s="213"/>
      <c r="TBY956" s="213"/>
      <c r="TBZ956" s="213"/>
      <c r="TCA956" s="213"/>
      <c r="TCB956" s="213"/>
      <c r="TCC956" s="213"/>
      <c r="TCD956" s="213"/>
      <c r="TCE956" s="213"/>
      <c r="TCF956" s="213"/>
      <c r="TCG956" s="213"/>
      <c r="TCH956" s="213"/>
      <c r="TCI956" s="213"/>
      <c r="TCJ956" s="213"/>
      <c r="TCK956" s="213"/>
      <c r="TCL956" s="213"/>
      <c r="TCM956" s="213"/>
      <c r="TCN956" s="213"/>
      <c r="TCO956" s="213"/>
      <c r="TCP956" s="213"/>
      <c r="TCQ956" s="213"/>
      <c r="TCR956" s="213"/>
      <c r="TCS956" s="213"/>
      <c r="TCT956" s="213"/>
      <c r="TCU956" s="213"/>
      <c r="TCV956" s="213"/>
      <c r="TCW956" s="213"/>
      <c r="TCX956" s="213"/>
      <c r="TCY956" s="213"/>
      <c r="TCZ956" s="213"/>
      <c r="TDA956" s="213"/>
      <c r="TDB956" s="213"/>
      <c r="TDC956" s="213"/>
      <c r="TDD956" s="213"/>
      <c r="TDE956" s="213"/>
      <c r="TDF956" s="213"/>
      <c r="TDG956" s="213"/>
      <c r="TDH956" s="213"/>
      <c r="TDI956" s="213"/>
      <c r="TDJ956" s="213"/>
      <c r="TDK956" s="213"/>
      <c r="TDL956" s="213"/>
      <c r="TDM956" s="213"/>
      <c r="TDN956" s="213"/>
      <c r="TDO956" s="213"/>
      <c r="TDP956" s="213"/>
      <c r="TDQ956" s="213"/>
      <c r="TDR956" s="213"/>
      <c r="TDS956" s="213"/>
      <c r="TDT956" s="213"/>
      <c r="TDU956" s="213"/>
      <c r="TDV956" s="213"/>
      <c r="TDW956" s="213"/>
      <c r="TDX956" s="213"/>
      <c r="TDY956" s="213"/>
      <c r="TDZ956" s="213"/>
      <c r="TEA956" s="213"/>
      <c r="TEB956" s="213"/>
      <c r="TEC956" s="213"/>
      <c r="TED956" s="213"/>
      <c r="TEE956" s="213"/>
      <c r="TEF956" s="213"/>
      <c r="TEG956" s="213"/>
      <c r="TEH956" s="213"/>
      <c r="TEI956" s="213"/>
      <c r="TEJ956" s="213"/>
      <c r="TEK956" s="213"/>
      <c r="TEL956" s="213"/>
      <c r="TEM956" s="213"/>
      <c r="TEN956" s="213"/>
      <c r="TEO956" s="213"/>
      <c r="TEP956" s="213"/>
      <c r="TEQ956" s="213"/>
      <c r="TER956" s="213"/>
      <c r="TES956" s="213"/>
      <c r="TET956" s="213"/>
      <c r="TEU956" s="213"/>
      <c r="TEV956" s="213"/>
      <c r="TEW956" s="213"/>
      <c r="TEX956" s="213"/>
      <c r="TEY956" s="213"/>
      <c r="TEZ956" s="213"/>
      <c r="TFA956" s="213"/>
      <c r="TFB956" s="213"/>
      <c r="TFC956" s="213"/>
      <c r="TFD956" s="213"/>
      <c r="TFE956" s="213"/>
      <c r="TFF956" s="213"/>
      <c r="TFG956" s="213"/>
      <c r="TFH956" s="213"/>
      <c r="TFI956" s="213"/>
      <c r="TFJ956" s="213"/>
      <c r="TFK956" s="213"/>
      <c r="TFL956" s="213"/>
      <c r="TFM956" s="213"/>
      <c r="TFN956" s="213"/>
      <c r="TFO956" s="213"/>
      <c r="TFP956" s="213"/>
      <c r="TFQ956" s="213"/>
      <c r="TFR956" s="213"/>
      <c r="TFS956" s="213"/>
      <c r="TFT956" s="213"/>
      <c r="TFU956" s="213"/>
      <c r="TFV956" s="213"/>
      <c r="TFW956" s="213"/>
      <c r="TFX956" s="213"/>
      <c r="TFY956" s="213"/>
      <c r="TFZ956" s="213"/>
      <c r="TGA956" s="213"/>
      <c r="TGB956" s="213"/>
      <c r="TGC956" s="213"/>
      <c r="TGD956" s="213"/>
      <c r="TGE956" s="213"/>
      <c r="TGF956" s="213"/>
      <c r="TGG956" s="213"/>
      <c r="TGH956" s="213"/>
      <c r="TGI956" s="213"/>
      <c r="TGJ956" s="213"/>
      <c r="TGK956" s="213"/>
      <c r="TGL956" s="213"/>
      <c r="TGM956" s="213"/>
      <c r="TGN956" s="213"/>
      <c r="TGO956" s="213"/>
      <c r="TGP956" s="213"/>
      <c r="TGQ956" s="213"/>
      <c r="TGR956" s="213"/>
      <c r="TGS956" s="213"/>
      <c r="TGT956" s="213"/>
      <c r="TGU956" s="213"/>
      <c r="TGV956" s="213"/>
      <c r="TGW956" s="213"/>
      <c r="TGX956" s="213"/>
      <c r="TGY956" s="213"/>
      <c r="TGZ956" s="213"/>
      <c r="THA956" s="213"/>
      <c r="THB956" s="213"/>
      <c r="THC956" s="213"/>
      <c r="THD956" s="213"/>
      <c r="THE956" s="213"/>
      <c r="THF956" s="213"/>
      <c r="THG956" s="213"/>
      <c r="THH956" s="213"/>
      <c r="THI956" s="213"/>
      <c r="THJ956" s="213"/>
      <c r="THK956" s="213"/>
      <c r="THL956" s="213"/>
      <c r="THM956" s="213"/>
      <c r="THN956" s="213"/>
      <c r="THO956" s="213"/>
      <c r="THP956" s="213"/>
      <c r="THQ956" s="213"/>
      <c r="THR956" s="213"/>
      <c r="THS956" s="213"/>
      <c r="THT956" s="213"/>
      <c r="THU956" s="213"/>
      <c r="THV956" s="213"/>
      <c r="THW956" s="213"/>
      <c r="THX956" s="213"/>
      <c r="THY956" s="213"/>
      <c r="THZ956" s="213"/>
      <c r="TIA956" s="213"/>
      <c r="TIB956" s="213"/>
      <c r="TIC956" s="213"/>
      <c r="TID956" s="213"/>
      <c r="TIE956" s="213"/>
      <c r="TIF956" s="213"/>
      <c r="TIG956" s="213"/>
      <c r="TIH956" s="213"/>
      <c r="TII956" s="213"/>
      <c r="TIJ956" s="213"/>
      <c r="TIK956" s="213"/>
      <c r="TIL956" s="213"/>
      <c r="TIM956" s="213"/>
      <c r="TIN956" s="213"/>
      <c r="TIO956" s="213"/>
      <c r="TIP956" s="213"/>
      <c r="TIQ956" s="213"/>
      <c r="TIR956" s="213"/>
      <c r="TIS956" s="213"/>
      <c r="TIT956" s="213"/>
      <c r="TIU956" s="213"/>
      <c r="TIV956" s="213"/>
      <c r="TIW956" s="213"/>
      <c r="TIX956" s="213"/>
      <c r="TIY956" s="213"/>
      <c r="TIZ956" s="213"/>
      <c r="TJA956" s="213"/>
      <c r="TJB956" s="213"/>
      <c r="TJC956" s="213"/>
      <c r="TJD956" s="213"/>
      <c r="TJE956" s="213"/>
      <c r="TJF956" s="213"/>
      <c r="TJG956" s="213"/>
      <c r="TJH956" s="213"/>
      <c r="TJI956" s="213"/>
      <c r="TJJ956" s="213"/>
      <c r="TJK956" s="213"/>
      <c r="TJL956" s="213"/>
      <c r="TJM956" s="213"/>
      <c r="TJN956" s="213"/>
      <c r="TJO956" s="213"/>
      <c r="TJP956" s="213"/>
      <c r="TJQ956" s="213"/>
      <c r="TJR956" s="213"/>
      <c r="TJS956" s="213"/>
      <c r="TJT956" s="213"/>
      <c r="TJU956" s="213"/>
      <c r="TJV956" s="213"/>
      <c r="TJW956" s="213"/>
      <c r="TJX956" s="213"/>
      <c r="TJY956" s="213"/>
      <c r="TJZ956" s="213"/>
      <c r="TKA956" s="213"/>
      <c r="TKB956" s="213"/>
      <c r="TKC956" s="213"/>
      <c r="TKD956" s="213"/>
      <c r="TKE956" s="213"/>
      <c r="TKF956" s="213"/>
      <c r="TKG956" s="213"/>
      <c r="TKH956" s="213"/>
      <c r="TKI956" s="213"/>
      <c r="TKJ956" s="213"/>
      <c r="TKK956" s="213"/>
      <c r="TKL956" s="213"/>
      <c r="TKM956" s="213"/>
      <c r="TKN956" s="213"/>
      <c r="TKO956" s="213"/>
      <c r="TKP956" s="213"/>
      <c r="TKQ956" s="213"/>
      <c r="TKR956" s="213"/>
      <c r="TKS956" s="213"/>
      <c r="TKT956" s="213"/>
      <c r="TKU956" s="213"/>
      <c r="TKV956" s="213"/>
      <c r="TKW956" s="213"/>
      <c r="TKX956" s="213"/>
      <c r="TKY956" s="213"/>
      <c r="TKZ956" s="213"/>
      <c r="TLA956" s="213"/>
      <c r="TLB956" s="213"/>
      <c r="TLC956" s="213"/>
      <c r="TLD956" s="213"/>
      <c r="TLE956" s="213"/>
      <c r="TLF956" s="213"/>
      <c r="TLG956" s="213"/>
      <c r="TLH956" s="213"/>
      <c r="TLI956" s="213"/>
      <c r="TLJ956" s="213"/>
      <c r="TLK956" s="213"/>
      <c r="TLL956" s="213"/>
      <c r="TLM956" s="213"/>
      <c r="TLN956" s="213"/>
      <c r="TLO956" s="213"/>
      <c r="TLP956" s="213"/>
      <c r="TLQ956" s="213"/>
      <c r="TLR956" s="213"/>
      <c r="TLS956" s="213"/>
      <c r="TLT956" s="213"/>
      <c r="TLU956" s="213"/>
      <c r="TLV956" s="213"/>
      <c r="TLW956" s="213"/>
      <c r="TLX956" s="213"/>
      <c r="TLY956" s="213"/>
      <c r="TLZ956" s="213"/>
      <c r="TMA956" s="213"/>
      <c r="TMB956" s="213"/>
      <c r="TMC956" s="213"/>
      <c r="TMD956" s="213"/>
      <c r="TME956" s="213"/>
      <c r="TMF956" s="213"/>
      <c r="TMG956" s="213"/>
      <c r="TMH956" s="213"/>
      <c r="TMI956" s="213"/>
      <c r="TMJ956" s="213"/>
      <c r="TMK956" s="213"/>
      <c r="TML956" s="213"/>
      <c r="TMM956" s="213"/>
      <c r="TMN956" s="213"/>
      <c r="TMO956" s="213"/>
      <c r="TMP956" s="213"/>
      <c r="TMQ956" s="213"/>
      <c r="TMR956" s="213"/>
      <c r="TMS956" s="213"/>
      <c r="TMT956" s="213"/>
      <c r="TMU956" s="213"/>
      <c r="TMV956" s="213"/>
      <c r="TMW956" s="213"/>
      <c r="TMX956" s="213"/>
      <c r="TMY956" s="213"/>
      <c r="TMZ956" s="213"/>
      <c r="TNA956" s="213"/>
      <c r="TNB956" s="213"/>
      <c r="TNC956" s="213"/>
      <c r="TND956" s="213"/>
      <c r="TNE956" s="213"/>
      <c r="TNF956" s="213"/>
      <c r="TNG956" s="213"/>
      <c r="TNH956" s="213"/>
      <c r="TNI956" s="213"/>
      <c r="TNJ956" s="213"/>
      <c r="TNK956" s="213"/>
      <c r="TNL956" s="213"/>
      <c r="TNM956" s="213"/>
      <c r="TNN956" s="213"/>
      <c r="TNO956" s="213"/>
      <c r="TNP956" s="213"/>
      <c r="TNQ956" s="213"/>
      <c r="TNR956" s="213"/>
      <c r="TNS956" s="213"/>
      <c r="TNT956" s="213"/>
      <c r="TNU956" s="213"/>
      <c r="TNV956" s="213"/>
      <c r="TNW956" s="213"/>
      <c r="TNX956" s="213"/>
      <c r="TNY956" s="213"/>
      <c r="TNZ956" s="213"/>
      <c r="TOA956" s="213"/>
      <c r="TOB956" s="213"/>
      <c r="TOC956" s="213"/>
      <c r="TOD956" s="213"/>
      <c r="TOE956" s="213"/>
      <c r="TOF956" s="213"/>
      <c r="TOG956" s="213"/>
      <c r="TOH956" s="213"/>
      <c r="TOI956" s="213"/>
      <c r="TOJ956" s="213"/>
      <c r="TOK956" s="213"/>
      <c r="TOL956" s="213"/>
      <c r="TOM956" s="213"/>
      <c r="TON956" s="213"/>
      <c r="TOO956" s="213"/>
      <c r="TOP956" s="213"/>
      <c r="TOQ956" s="213"/>
      <c r="TOR956" s="213"/>
      <c r="TOS956" s="213"/>
      <c r="TOT956" s="213"/>
      <c r="TOU956" s="213"/>
      <c r="TOV956" s="213"/>
      <c r="TOW956" s="213"/>
      <c r="TOX956" s="213"/>
      <c r="TOY956" s="213"/>
      <c r="TOZ956" s="213"/>
      <c r="TPA956" s="213"/>
      <c r="TPB956" s="213"/>
      <c r="TPC956" s="213"/>
      <c r="TPD956" s="213"/>
      <c r="TPE956" s="213"/>
      <c r="TPF956" s="213"/>
      <c r="TPG956" s="213"/>
      <c r="TPH956" s="213"/>
      <c r="TPI956" s="213"/>
      <c r="TPJ956" s="213"/>
      <c r="TPK956" s="213"/>
      <c r="TPL956" s="213"/>
      <c r="TPM956" s="213"/>
      <c r="TPN956" s="213"/>
      <c r="TPO956" s="213"/>
      <c r="TPP956" s="213"/>
      <c r="TPQ956" s="213"/>
      <c r="TPR956" s="213"/>
      <c r="TPS956" s="213"/>
      <c r="TPT956" s="213"/>
      <c r="TPU956" s="213"/>
      <c r="TPV956" s="213"/>
      <c r="TPW956" s="213"/>
      <c r="TPX956" s="213"/>
      <c r="TPY956" s="213"/>
      <c r="TPZ956" s="213"/>
      <c r="TQA956" s="213"/>
      <c r="TQB956" s="213"/>
      <c r="TQC956" s="213"/>
      <c r="TQD956" s="213"/>
      <c r="TQE956" s="213"/>
      <c r="TQF956" s="213"/>
      <c r="TQG956" s="213"/>
      <c r="TQH956" s="213"/>
      <c r="TQI956" s="213"/>
      <c r="TQJ956" s="213"/>
      <c r="TQK956" s="213"/>
      <c r="TQL956" s="213"/>
      <c r="TQM956" s="213"/>
      <c r="TQN956" s="213"/>
      <c r="TQO956" s="213"/>
      <c r="TQP956" s="213"/>
      <c r="TQQ956" s="213"/>
      <c r="TQR956" s="213"/>
      <c r="TQS956" s="213"/>
      <c r="TQT956" s="213"/>
      <c r="TQU956" s="213"/>
      <c r="TQV956" s="213"/>
      <c r="TQW956" s="213"/>
      <c r="TQX956" s="213"/>
      <c r="TQY956" s="213"/>
      <c r="TQZ956" s="213"/>
      <c r="TRA956" s="213"/>
      <c r="TRB956" s="213"/>
      <c r="TRC956" s="213"/>
      <c r="TRD956" s="213"/>
      <c r="TRE956" s="213"/>
      <c r="TRF956" s="213"/>
      <c r="TRG956" s="213"/>
      <c r="TRH956" s="213"/>
      <c r="TRI956" s="213"/>
      <c r="TRJ956" s="213"/>
      <c r="TRK956" s="213"/>
      <c r="TRL956" s="213"/>
      <c r="TRM956" s="213"/>
      <c r="TRN956" s="213"/>
      <c r="TRO956" s="213"/>
      <c r="TRP956" s="213"/>
      <c r="TRQ956" s="213"/>
      <c r="TRR956" s="213"/>
      <c r="TRS956" s="213"/>
      <c r="TRT956" s="213"/>
      <c r="TRU956" s="213"/>
      <c r="TRV956" s="213"/>
      <c r="TRW956" s="213"/>
      <c r="TRX956" s="213"/>
      <c r="TRY956" s="213"/>
      <c r="TRZ956" s="213"/>
      <c r="TSA956" s="213"/>
      <c r="TSB956" s="213"/>
      <c r="TSC956" s="213"/>
      <c r="TSD956" s="213"/>
      <c r="TSE956" s="213"/>
      <c r="TSF956" s="213"/>
      <c r="TSG956" s="213"/>
      <c r="TSH956" s="213"/>
      <c r="TSI956" s="213"/>
      <c r="TSJ956" s="213"/>
      <c r="TSK956" s="213"/>
      <c r="TSL956" s="213"/>
      <c r="TSM956" s="213"/>
      <c r="TSN956" s="213"/>
      <c r="TSO956" s="213"/>
      <c r="TSP956" s="213"/>
      <c r="TSQ956" s="213"/>
      <c r="TSR956" s="213"/>
      <c r="TSS956" s="213"/>
      <c r="TST956" s="213"/>
      <c r="TSU956" s="213"/>
      <c r="TSV956" s="213"/>
      <c r="TSW956" s="213"/>
      <c r="TSX956" s="213"/>
      <c r="TSY956" s="213"/>
      <c r="TSZ956" s="213"/>
      <c r="TTA956" s="213"/>
      <c r="TTB956" s="213"/>
      <c r="TTC956" s="213"/>
      <c r="TTD956" s="213"/>
      <c r="TTE956" s="213"/>
      <c r="TTF956" s="213"/>
      <c r="TTG956" s="213"/>
      <c r="TTH956" s="213"/>
      <c r="TTI956" s="213"/>
      <c r="TTJ956" s="213"/>
      <c r="TTK956" s="213"/>
      <c r="TTL956" s="213"/>
      <c r="TTM956" s="213"/>
      <c r="TTN956" s="213"/>
      <c r="TTO956" s="213"/>
      <c r="TTP956" s="213"/>
      <c r="TTQ956" s="213"/>
      <c r="TTR956" s="213"/>
      <c r="TTS956" s="213"/>
      <c r="TTT956" s="213"/>
      <c r="TTU956" s="213"/>
      <c r="TTV956" s="213"/>
      <c r="TTW956" s="213"/>
      <c r="TTX956" s="213"/>
      <c r="TTY956" s="213"/>
      <c r="TTZ956" s="213"/>
      <c r="TUA956" s="213"/>
      <c r="TUB956" s="213"/>
      <c r="TUC956" s="213"/>
      <c r="TUD956" s="213"/>
      <c r="TUE956" s="213"/>
      <c r="TUF956" s="213"/>
      <c r="TUG956" s="213"/>
      <c r="TUH956" s="213"/>
      <c r="TUI956" s="213"/>
      <c r="TUJ956" s="213"/>
      <c r="TUK956" s="213"/>
      <c r="TUL956" s="213"/>
      <c r="TUM956" s="213"/>
      <c r="TUN956" s="213"/>
      <c r="TUO956" s="213"/>
      <c r="TUP956" s="213"/>
      <c r="TUQ956" s="213"/>
      <c r="TUR956" s="213"/>
      <c r="TUS956" s="213"/>
      <c r="TUT956" s="213"/>
      <c r="TUU956" s="213"/>
      <c r="TUV956" s="213"/>
      <c r="TUW956" s="213"/>
      <c r="TUX956" s="213"/>
      <c r="TUY956" s="213"/>
      <c r="TUZ956" s="213"/>
      <c r="TVA956" s="213"/>
      <c r="TVB956" s="213"/>
      <c r="TVC956" s="213"/>
      <c r="TVD956" s="213"/>
      <c r="TVE956" s="213"/>
      <c r="TVF956" s="213"/>
      <c r="TVG956" s="213"/>
      <c r="TVH956" s="213"/>
      <c r="TVI956" s="213"/>
      <c r="TVJ956" s="213"/>
      <c r="TVK956" s="213"/>
      <c r="TVL956" s="213"/>
      <c r="TVM956" s="213"/>
      <c r="TVN956" s="213"/>
      <c r="TVO956" s="213"/>
      <c r="TVP956" s="213"/>
      <c r="TVQ956" s="213"/>
      <c r="TVR956" s="213"/>
      <c r="TVS956" s="213"/>
      <c r="TVT956" s="213"/>
      <c r="TVU956" s="213"/>
      <c r="TVV956" s="213"/>
      <c r="TVW956" s="213"/>
      <c r="TVX956" s="213"/>
      <c r="TVY956" s="213"/>
      <c r="TVZ956" s="213"/>
      <c r="TWA956" s="213"/>
      <c r="TWB956" s="213"/>
      <c r="TWC956" s="213"/>
      <c r="TWD956" s="213"/>
      <c r="TWE956" s="213"/>
      <c r="TWF956" s="213"/>
      <c r="TWG956" s="213"/>
      <c r="TWH956" s="213"/>
      <c r="TWI956" s="213"/>
      <c r="TWJ956" s="213"/>
      <c r="TWK956" s="213"/>
      <c r="TWL956" s="213"/>
      <c r="TWM956" s="213"/>
      <c r="TWN956" s="213"/>
      <c r="TWO956" s="213"/>
      <c r="TWP956" s="213"/>
      <c r="TWQ956" s="213"/>
      <c r="TWR956" s="213"/>
      <c r="TWS956" s="213"/>
      <c r="TWT956" s="213"/>
      <c r="TWU956" s="213"/>
      <c r="TWV956" s="213"/>
      <c r="TWW956" s="213"/>
      <c r="TWX956" s="213"/>
      <c r="TWY956" s="213"/>
      <c r="TWZ956" s="213"/>
      <c r="TXA956" s="213"/>
      <c r="TXB956" s="213"/>
      <c r="TXC956" s="213"/>
      <c r="TXD956" s="213"/>
      <c r="TXE956" s="213"/>
      <c r="TXF956" s="213"/>
      <c r="TXG956" s="213"/>
      <c r="TXH956" s="213"/>
      <c r="TXI956" s="213"/>
      <c r="TXJ956" s="213"/>
      <c r="TXK956" s="213"/>
      <c r="TXL956" s="213"/>
      <c r="TXM956" s="213"/>
      <c r="TXN956" s="213"/>
      <c r="TXO956" s="213"/>
      <c r="TXP956" s="213"/>
      <c r="TXQ956" s="213"/>
      <c r="TXR956" s="213"/>
      <c r="TXS956" s="213"/>
      <c r="TXT956" s="213"/>
      <c r="TXU956" s="213"/>
      <c r="TXV956" s="213"/>
      <c r="TXW956" s="213"/>
      <c r="TXX956" s="213"/>
      <c r="TXY956" s="213"/>
      <c r="TXZ956" s="213"/>
      <c r="TYA956" s="213"/>
      <c r="TYB956" s="213"/>
      <c r="TYC956" s="213"/>
      <c r="TYD956" s="213"/>
      <c r="TYE956" s="213"/>
      <c r="TYF956" s="213"/>
      <c r="TYG956" s="213"/>
      <c r="TYH956" s="213"/>
      <c r="TYI956" s="213"/>
      <c r="TYJ956" s="213"/>
      <c r="TYK956" s="213"/>
      <c r="TYL956" s="213"/>
      <c r="TYM956" s="213"/>
      <c r="TYN956" s="213"/>
      <c r="TYO956" s="213"/>
      <c r="TYP956" s="213"/>
      <c r="TYQ956" s="213"/>
      <c r="TYR956" s="213"/>
      <c r="TYS956" s="213"/>
      <c r="TYT956" s="213"/>
      <c r="TYU956" s="213"/>
      <c r="TYV956" s="213"/>
      <c r="TYW956" s="213"/>
      <c r="TYX956" s="213"/>
      <c r="TYY956" s="213"/>
      <c r="TYZ956" s="213"/>
      <c r="TZA956" s="213"/>
      <c r="TZB956" s="213"/>
      <c r="TZC956" s="213"/>
      <c r="TZD956" s="213"/>
      <c r="TZE956" s="213"/>
      <c r="TZF956" s="213"/>
      <c r="TZG956" s="213"/>
      <c r="TZH956" s="213"/>
      <c r="TZI956" s="213"/>
      <c r="TZJ956" s="213"/>
      <c r="TZK956" s="213"/>
      <c r="TZL956" s="213"/>
      <c r="TZM956" s="213"/>
      <c r="TZN956" s="213"/>
      <c r="TZO956" s="213"/>
      <c r="TZP956" s="213"/>
      <c r="TZQ956" s="213"/>
      <c r="TZR956" s="213"/>
      <c r="TZS956" s="213"/>
      <c r="TZT956" s="213"/>
      <c r="TZU956" s="213"/>
      <c r="TZV956" s="213"/>
      <c r="TZW956" s="213"/>
      <c r="TZX956" s="213"/>
      <c r="TZY956" s="213"/>
      <c r="TZZ956" s="213"/>
      <c r="UAA956" s="213"/>
      <c r="UAB956" s="213"/>
      <c r="UAC956" s="213"/>
      <c r="UAD956" s="213"/>
      <c r="UAE956" s="213"/>
      <c r="UAF956" s="213"/>
      <c r="UAG956" s="213"/>
      <c r="UAH956" s="213"/>
      <c r="UAI956" s="213"/>
      <c r="UAJ956" s="213"/>
      <c r="UAK956" s="213"/>
      <c r="UAL956" s="213"/>
      <c r="UAM956" s="213"/>
      <c r="UAN956" s="213"/>
      <c r="UAO956" s="213"/>
      <c r="UAP956" s="213"/>
      <c r="UAQ956" s="213"/>
      <c r="UAR956" s="213"/>
      <c r="UAS956" s="213"/>
      <c r="UAT956" s="213"/>
      <c r="UAU956" s="213"/>
      <c r="UAV956" s="213"/>
      <c r="UAW956" s="213"/>
      <c r="UAX956" s="213"/>
      <c r="UAY956" s="213"/>
      <c r="UAZ956" s="213"/>
      <c r="UBA956" s="213"/>
      <c r="UBB956" s="213"/>
      <c r="UBC956" s="213"/>
      <c r="UBD956" s="213"/>
      <c r="UBE956" s="213"/>
      <c r="UBF956" s="213"/>
      <c r="UBG956" s="213"/>
      <c r="UBH956" s="213"/>
      <c r="UBI956" s="213"/>
      <c r="UBJ956" s="213"/>
      <c r="UBK956" s="213"/>
      <c r="UBL956" s="213"/>
      <c r="UBM956" s="213"/>
      <c r="UBN956" s="213"/>
      <c r="UBO956" s="213"/>
      <c r="UBP956" s="213"/>
      <c r="UBQ956" s="213"/>
      <c r="UBR956" s="213"/>
      <c r="UBS956" s="213"/>
      <c r="UBT956" s="213"/>
      <c r="UBU956" s="213"/>
      <c r="UBV956" s="213"/>
      <c r="UBW956" s="213"/>
      <c r="UBX956" s="213"/>
      <c r="UBY956" s="213"/>
      <c r="UBZ956" s="213"/>
      <c r="UCA956" s="213"/>
      <c r="UCB956" s="213"/>
      <c r="UCC956" s="213"/>
      <c r="UCD956" s="213"/>
      <c r="UCE956" s="213"/>
      <c r="UCF956" s="213"/>
      <c r="UCG956" s="213"/>
      <c r="UCH956" s="213"/>
      <c r="UCI956" s="213"/>
      <c r="UCJ956" s="213"/>
      <c r="UCK956" s="213"/>
      <c r="UCL956" s="213"/>
      <c r="UCM956" s="213"/>
      <c r="UCN956" s="213"/>
      <c r="UCO956" s="213"/>
      <c r="UCP956" s="213"/>
      <c r="UCQ956" s="213"/>
      <c r="UCR956" s="213"/>
      <c r="UCS956" s="213"/>
      <c r="UCT956" s="213"/>
      <c r="UCU956" s="213"/>
      <c r="UCV956" s="213"/>
      <c r="UCW956" s="213"/>
      <c r="UCX956" s="213"/>
      <c r="UCY956" s="213"/>
      <c r="UCZ956" s="213"/>
      <c r="UDA956" s="213"/>
      <c r="UDB956" s="213"/>
      <c r="UDC956" s="213"/>
      <c r="UDD956" s="213"/>
      <c r="UDE956" s="213"/>
      <c r="UDF956" s="213"/>
      <c r="UDG956" s="213"/>
      <c r="UDH956" s="213"/>
      <c r="UDI956" s="213"/>
      <c r="UDJ956" s="213"/>
      <c r="UDK956" s="213"/>
      <c r="UDL956" s="213"/>
      <c r="UDM956" s="213"/>
      <c r="UDN956" s="213"/>
      <c r="UDO956" s="213"/>
      <c r="UDP956" s="213"/>
      <c r="UDQ956" s="213"/>
      <c r="UDR956" s="213"/>
      <c r="UDS956" s="213"/>
      <c r="UDT956" s="213"/>
      <c r="UDU956" s="213"/>
      <c r="UDV956" s="213"/>
      <c r="UDW956" s="213"/>
      <c r="UDX956" s="213"/>
      <c r="UDY956" s="213"/>
      <c r="UDZ956" s="213"/>
      <c r="UEA956" s="213"/>
      <c r="UEB956" s="213"/>
      <c r="UEC956" s="213"/>
      <c r="UED956" s="213"/>
      <c r="UEE956" s="213"/>
      <c r="UEF956" s="213"/>
      <c r="UEG956" s="213"/>
      <c r="UEH956" s="213"/>
      <c r="UEI956" s="213"/>
      <c r="UEJ956" s="213"/>
      <c r="UEK956" s="213"/>
      <c r="UEL956" s="213"/>
      <c r="UEM956" s="213"/>
      <c r="UEN956" s="213"/>
      <c r="UEO956" s="213"/>
      <c r="UEP956" s="213"/>
      <c r="UEQ956" s="213"/>
      <c r="UER956" s="213"/>
      <c r="UES956" s="213"/>
      <c r="UET956" s="213"/>
      <c r="UEU956" s="213"/>
      <c r="UEV956" s="213"/>
      <c r="UEW956" s="213"/>
      <c r="UEX956" s="213"/>
      <c r="UEY956" s="213"/>
      <c r="UEZ956" s="213"/>
      <c r="UFA956" s="213"/>
      <c r="UFB956" s="213"/>
      <c r="UFC956" s="213"/>
      <c r="UFD956" s="213"/>
      <c r="UFE956" s="213"/>
      <c r="UFF956" s="213"/>
      <c r="UFG956" s="213"/>
      <c r="UFH956" s="213"/>
      <c r="UFI956" s="213"/>
      <c r="UFJ956" s="213"/>
      <c r="UFK956" s="213"/>
      <c r="UFL956" s="213"/>
      <c r="UFM956" s="213"/>
      <c r="UFN956" s="213"/>
      <c r="UFO956" s="213"/>
      <c r="UFP956" s="213"/>
      <c r="UFQ956" s="213"/>
      <c r="UFR956" s="213"/>
      <c r="UFS956" s="213"/>
      <c r="UFT956" s="213"/>
      <c r="UFU956" s="213"/>
      <c r="UFV956" s="213"/>
      <c r="UFW956" s="213"/>
      <c r="UFX956" s="213"/>
      <c r="UFY956" s="213"/>
      <c r="UFZ956" s="213"/>
      <c r="UGA956" s="213"/>
      <c r="UGB956" s="213"/>
      <c r="UGC956" s="213"/>
      <c r="UGD956" s="213"/>
      <c r="UGE956" s="213"/>
      <c r="UGF956" s="213"/>
      <c r="UGG956" s="213"/>
      <c r="UGH956" s="213"/>
      <c r="UGI956" s="213"/>
      <c r="UGJ956" s="213"/>
      <c r="UGK956" s="213"/>
      <c r="UGL956" s="213"/>
      <c r="UGM956" s="213"/>
      <c r="UGN956" s="213"/>
      <c r="UGO956" s="213"/>
      <c r="UGP956" s="213"/>
      <c r="UGQ956" s="213"/>
      <c r="UGR956" s="213"/>
      <c r="UGS956" s="213"/>
      <c r="UGT956" s="213"/>
      <c r="UGU956" s="213"/>
      <c r="UGV956" s="213"/>
      <c r="UGW956" s="213"/>
      <c r="UGX956" s="213"/>
      <c r="UGY956" s="213"/>
      <c r="UGZ956" s="213"/>
      <c r="UHA956" s="213"/>
      <c r="UHB956" s="213"/>
      <c r="UHC956" s="213"/>
      <c r="UHD956" s="213"/>
      <c r="UHE956" s="213"/>
      <c r="UHF956" s="213"/>
      <c r="UHG956" s="213"/>
      <c r="UHH956" s="213"/>
      <c r="UHI956" s="213"/>
      <c r="UHJ956" s="213"/>
      <c r="UHK956" s="213"/>
      <c r="UHL956" s="213"/>
      <c r="UHM956" s="213"/>
      <c r="UHN956" s="213"/>
      <c r="UHO956" s="213"/>
      <c r="UHP956" s="213"/>
      <c r="UHQ956" s="213"/>
      <c r="UHR956" s="213"/>
      <c r="UHS956" s="213"/>
      <c r="UHT956" s="213"/>
      <c r="UHU956" s="213"/>
      <c r="UHV956" s="213"/>
      <c r="UHW956" s="213"/>
      <c r="UHX956" s="213"/>
      <c r="UHY956" s="213"/>
      <c r="UHZ956" s="213"/>
      <c r="UIA956" s="213"/>
      <c r="UIB956" s="213"/>
      <c r="UIC956" s="213"/>
      <c r="UID956" s="213"/>
      <c r="UIE956" s="213"/>
      <c r="UIF956" s="213"/>
      <c r="UIG956" s="213"/>
      <c r="UIH956" s="213"/>
      <c r="UII956" s="213"/>
      <c r="UIJ956" s="213"/>
      <c r="UIK956" s="213"/>
      <c r="UIL956" s="213"/>
      <c r="UIM956" s="213"/>
      <c r="UIN956" s="213"/>
      <c r="UIO956" s="213"/>
      <c r="UIP956" s="213"/>
      <c r="UIQ956" s="213"/>
      <c r="UIR956" s="213"/>
      <c r="UIS956" s="213"/>
      <c r="UIT956" s="213"/>
      <c r="UIU956" s="213"/>
      <c r="UIV956" s="213"/>
      <c r="UIW956" s="213"/>
      <c r="UIX956" s="213"/>
      <c r="UIY956" s="213"/>
      <c r="UIZ956" s="213"/>
      <c r="UJA956" s="213"/>
      <c r="UJB956" s="213"/>
      <c r="UJC956" s="213"/>
      <c r="UJD956" s="213"/>
      <c r="UJE956" s="213"/>
      <c r="UJF956" s="213"/>
      <c r="UJG956" s="213"/>
      <c r="UJH956" s="213"/>
      <c r="UJI956" s="213"/>
      <c r="UJJ956" s="213"/>
      <c r="UJK956" s="213"/>
      <c r="UJL956" s="213"/>
      <c r="UJM956" s="213"/>
      <c r="UJN956" s="213"/>
      <c r="UJO956" s="213"/>
      <c r="UJP956" s="213"/>
      <c r="UJQ956" s="213"/>
      <c r="UJR956" s="213"/>
      <c r="UJS956" s="213"/>
      <c r="UJT956" s="213"/>
      <c r="UJU956" s="213"/>
      <c r="UJV956" s="213"/>
      <c r="UJW956" s="213"/>
      <c r="UJX956" s="213"/>
      <c r="UJY956" s="213"/>
      <c r="UJZ956" s="213"/>
      <c r="UKA956" s="213"/>
      <c r="UKB956" s="213"/>
      <c r="UKC956" s="213"/>
      <c r="UKD956" s="213"/>
      <c r="UKE956" s="213"/>
      <c r="UKF956" s="213"/>
      <c r="UKG956" s="213"/>
      <c r="UKH956" s="213"/>
      <c r="UKI956" s="213"/>
      <c r="UKJ956" s="213"/>
      <c r="UKK956" s="213"/>
      <c r="UKL956" s="213"/>
      <c r="UKM956" s="213"/>
      <c r="UKN956" s="213"/>
      <c r="UKO956" s="213"/>
      <c r="UKP956" s="213"/>
      <c r="UKQ956" s="213"/>
      <c r="UKR956" s="213"/>
      <c r="UKS956" s="213"/>
      <c r="UKT956" s="213"/>
      <c r="UKU956" s="213"/>
      <c r="UKV956" s="213"/>
      <c r="UKW956" s="213"/>
      <c r="UKX956" s="213"/>
      <c r="UKY956" s="213"/>
      <c r="UKZ956" s="213"/>
      <c r="ULA956" s="213"/>
      <c r="ULB956" s="213"/>
      <c r="ULC956" s="213"/>
      <c r="ULD956" s="213"/>
      <c r="ULE956" s="213"/>
      <c r="ULF956" s="213"/>
      <c r="ULG956" s="213"/>
      <c r="ULH956" s="213"/>
      <c r="ULI956" s="213"/>
      <c r="ULJ956" s="213"/>
      <c r="ULK956" s="213"/>
      <c r="ULL956" s="213"/>
      <c r="ULM956" s="213"/>
      <c r="ULN956" s="213"/>
      <c r="ULO956" s="213"/>
      <c r="ULP956" s="213"/>
      <c r="ULQ956" s="213"/>
      <c r="ULR956" s="213"/>
      <c r="ULS956" s="213"/>
      <c r="ULT956" s="213"/>
      <c r="ULU956" s="213"/>
      <c r="ULV956" s="213"/>
      <c r="ULW956" s="213"/>
      <c r="ULX956" s="213"/>
      <c r="ULY956" s="213"/>
      <c r="ULZ956" s="213"/>
      <c r="UMA956" s="213"/>
      <c r="UMB956" s="213"/>
      <c r="UMC956" s="213"/>
      <c r="UMD956" s="213"/>
      <c r="UME956" s="213"/>
      <c r="UMF956" s="213"/>
      <c r="UMG956" s="213"/>
      <c r="UMH956" s="213"/>
      <c r="UMI956" s="213"/>
      <c r="UMJ956" s="213"/>
      <c r="UMK956" s="213"/>
      <c r="UML956" s="213"/>
      <c r="UMM956" s="213"/>
      <c r="UMN956" s="213"/>
      <c r="UMO956" s="213"/>
      <c r="UMP956" s="213"/>
      <c r="UMQ956" s="213"/>
      <c r="UMR956" s="213"/>
      <c r="UMS956" s="213"/>
      <c r="UMT956" s="213"/>
      <c r="UMU956" s="213"/>
      <c r="UMV956" s="213"/>
      <c r="UMW956" s="213"/>
      <c r="UMX956" s="213"/>
      <c r="UMY956" s="213"/>
      <c r="UMZ956" s="213"/>
      <c r="UNA956" s="213"/>
      <c r="UNB956" s="213"/>
      <c r="UNC956" s="213"/>
      <c r="UND956" s="213"/>
      <c r="UNE956" s="213"/>
      <c r="UNF956" s="213"/>
      <c r="UNG956" s="213"/>
      <c r="UNH956" s="213"/>
      <c r="UNI956" s="213"/>
      <c r="UNJ956" s="213"/>
      <c r="UNK956" s="213"/>
      <c r="UNL956" s="213"/>
      <c r="UNM956" s="213"/>
      <c r="UNN956" s="213"/>
      <c r="UNO956" s="213"/>
      <c r="UNP956" s="213"/>
      <c r="UNQ956" s="213"/>
      <c r="UNR956" s="213"/>
      <c r="UNS956" s="213"/>
      <c r="UNT956" s="213"/>
      <c r="UNU956" s="213"/>
      <c r="UNV956" s="213"/>
      <c r="UNW956" s="213"/>
      <c r="UNX956" s="213"/>
      <c r="UNY956" s="213"/>
      <c r="UNZ956" s="213"/>
      <c r="UOA956" s="213"/>
      <c r="UOB956" s="213"/>
      <c r="UOC956" s="213"/>
      <c r="UOD956" s="213"/>
      <c r="UOE956" s="213"/>
      <c r="UOF956" s="213"/>
      <c r="UOG956" s="213"/>
      <c r="UOH956" s="213"/>
      <c r="UOI956" s="213"/>
      <c r="UOJ956" s="213"/>
      <c r="UOK956" s="213"/>
      <c r="UOL956" s="213"/>
      <c r="UOM956" s="213"/>
      <c r="UON956" s="213"/>
      <c r="UOO956" s="213"/>
      <c r="UOP956" s="213"/>
      <c r="UOQ956" s="213"/>
      <c r="UOR956" s="213"/>
      <c r="UOS956" s="213"/>
      <c r="UOT956" s="213"/>
      <c r="UOU956" s="213"/>
      <c r="UOV956" s="213"/>
      <c r="UOW956" s="213"/>
      <c r="UOX956" s="213"/>
      <c r="UOY956" s="213"/>
      <c r="UOZ956" s="213"/>
      <c r="UPA956" s="213"/>
      <c r="UPB956" s="213"/>
      <c r="UPC956" s="213"/>
      <c r="UPD956" s="213"/>
      <c r="UPE956" s="213"/>
      <c r="UPF956" s="213"/>
      <c r="UPG956" s="213"/>
      <c r="UPH956" s="213"/>
      <c r="UPI956" s="213"/>
      <c r="UPJ956" s="213"/>
      <c r="UPK956" s="213"/>
      <c r="UPL956" s="213"/>
      <c r="UPM956" s="213"/>
      <c r="UPN956" s="213"/>
      <c r="UPO956" s="213"/>
      <c r="UPP956" s="213"/>
      <c r="UPQ956" s="213"/>
      <c r="UPR956" s="213"/>
      <c r="UPS956" s="213"/>
      <c r="UPT956" s="213"/>
      <c r="UPU956" s="213"/>
      <c r="UPV956" s="213"/>
      <c r="UPW956" s="213"/>
      <c r="UPX956" s="213"/>
      <c r="UPY956" s="213"/>
      <c r="UPZ956" s="213"/>
      <c r="UQA956" s="213"/>
      <c r="UQB956" s="213"/>
      <c r="UQC956" s="213"/>
      <c r="UQD956" s="213"/>
      <c r="UQE956" s="213"/>
      <c r="UQF956" s="213"/>
      <c r="UQG956" s="213"/>
      <c r="UQH956" s="213"/>
      <c r="UQI956" s="213"/>
      <c r="UQJ956" s="213"/>
      <c r="UQK956" s="213"/>
      <c r="UQL956" s="213"/>
      <c r="UQM956" s="213"/>
      <c r="UQN956" s="213"/>
      <c r="UQO956" s="213"/>
      <c r="UQP956" s="213"/>
      <c r="UQQ956" s="213"/>
      <c r="UQR956" s="213"/>
      <c r="UQS956" s="213"/>
      <c r="UQT956" s="213"/>
      <c r="UQU956" s="213"/>
      <c r="UQV956" s="213"/>
      <c r="UQW956" s="213"/>
      <c r="UQX956" s="213"/>
      <c r="UQY956" s="213"/>
      <c r="UQZ956" s="213"/>
      <c r="URA956" s="213"/>
      <c r="URB956" s="213"/>
      <c r="URC956" s="213"/>
      <c r="URD956" s="213"/>
      <c r="URE956" s="213"/>
      <c r="URF956" s="213"/>
      <c r="URG956" s="213"/>
      <c r="URH956" s="213"/>
      <c r="URI956" s="213"/>
      <c r="URJ956" s="213"/>
      <c r="URK956" s="213"/>
      <c r="URL956" s="213"/>
      <c r="URM956" s="213"/>
      <c r="URN956" s="213"/>
      <c r="URO956" s="213"/>
      <c r="URP956" s="213"/>
      <c r="URQ956" s="213"/>
      <c r="URR956" s="213"/>
      <c r="URS956" s="213"/>
      <c r="URT956" s="213"/>
      <c r="URU956" s="213"/>
      <c r="URV956" s="213"/>
      <c r="URW956" s="213"/>
      <c r="URX956" s="213"/>
      <c r="URY956" s="213"/>
      <c r="URZ956" s="213"/>
      <c r="USA956" s="213"/>
      <c r="USB956" s="213"/>
      <c r="USC956" s="213"/>
      <c r="USD956" s="213"/>
      <c r="USE956" s="213"/>
      <c r="USF956" s="213"/>
      <c r="USG956" s="213"/>
      <c r="USH956" s="213"/>
      <c r="USI956" s="213"/>
      <c r="USJ956" s="213"/>
      <c r="USK956" s="213"/>
      <c r="USL956" s="213"/>
      <c r="USM956" s="213"/>
      <c r="USN956" s="213"/>
      <c r="USO956" s="213"/>
      <c r="USP956" s="213"/>
      <c r="USQ956" s="213"/>
      <c r="USR956" s="213"/>
      <c r="USS956" s="213"/>
      <c r="UST956" s="213"/>
      <c r="USU956" s="213"/>
      <c r="USV956" s="213"/>
      <c r="USW956" s="213"/>
      <c r="USX956" s="213"/>
      <c r="USY956" s="213"/>
      <c r="USZ956" s="213"/>
      <c r="UTA956" s="213"/>
      <c r="UTB956" s="213"/>
      <c r="UTC956" s="213"/>
      <c r="UTD956" s="213"/>
      <c r="UTE956" s="213"/>
      <c r="UTF956" s="213"/>
      <c r="UTG956" s="213"/>
      <c r="UTH956" s="213"/>
      <c r="UTI956" s="213"/>
      <c r="UTJ956" s="213"/>
      <c r="UTK956" s="213"/>
      <c r="UTL956" s="213"/>
      <c r="UTM956" s="213"/>
      <c r="UTN956" s="213"/>
      <c r="UTO956" s="213"/>
      <c r="UTP956" s="213"/>
      <c r="UTQ956" s="213"/>
      <c r="UTR956" s="213"/>
      <c r="UTS956" s="213"/>
      <c r="UTT956" s="213"/>
      <c r="UTU956" s="213"/>
      <c r="UTV956" s="213"/>
      <c r="UTW956" s="213"/>
      <c r="UTX956" s="213"/>
      <c r="UTY956" s="213"/>
      <c r="UTZ956" s="213"/>
      <c r="UUA956" s="213"/>
      <c r="UUB956" s="213"/>
      <c r="UUC956" s="213"/>
      <c r="UUD956" s="213"/>
      <c r="UUE956" s="213"/>
      <c r="UUF956" s="213"/>
      <c r="UUG956" s="213"/>
      <c r="UUH956" s="213"/>
      <c r="UUI956" s="213"/>
      <c r="UUJ956" s="213"/>
      <c r="UUK956" s="213"/>
      <c r="UUL956" s="213"/>
      <c r="UUM956" s="213"/>
      <c r="UUN956" s="213"/>
      <c r="UUO956" s="213"/>
      <c r="UUP956" s="213"/>
      <c r="UUQ956" s="213"/>
      <c r="UUR956" s="213"/>
      <c r="UUS956" s="213"/>
      <c r="UUT956" s="213"/>
      <c r="UUU956" s="213"/>
      <c r="UUV956" s="213"/>
      <c r="UUW956" s="213"/>
      <c r="UUX956" s="213"/>
      <c r="UUY956" s="213"/>
      <c r="UUZ956" s="213"/>
      <c r="UVA956" s="213"/>
      <c r="UVB956" s="213"/>
      <c r="UVC956" s="213"/>
      <c r="UVD956" s="213"/>
      <c r="UVE956" s="213"/>
      <c r="UVF956" s="213"/>
      <c r="UVG956" s="213"/>
      <c r="UVH956" s="213"/>
      <c r="UVI956" s="213"/>
      <c r="UVJ956" s="213"/>
      <c r="UVK956" s="213"/>
      <c r="UVL956" s="213"/>
      <c r="UVM956" s="213"/>
      <c r="UVN956" s="213"/>
      <c r="UVO956" s="213"/>
      <c r="UVP956" s="213"/>
      <c r="UVQ956" s="213"/>
      <c r="UVR956" s="213"/>
      <c r="UVS956" s="213"/>
      <c r="UVT956" s="213"/>
      <c r="UVU956" s="213"/>
      <c r="UVV956" s="213"/>
      <c r="UVW956" s="213"/>
      <c r="UVX956" s="213"/>
      <c r="UVY956" s="213"/>
      <c r="UVZ956" s="213"/>
      <c r="UWA956" s="213"/>
      <c r="UWB956" s="213"/>
      <c r="UWC956" s="213"/>
      <c r="UWD956" s="213"/>
      <c r="UWE956" s="213"/>
      <c r="UWF956" s="213"/>
      <c r="UWG956" s="213"/>
      <c r="UWH956" s="213"/>
      <c r="UWI956" s="213"/>
      <c r="UWJ956" s="213"/>
      <c r="UWK956" s="213"/>
      <c r="UWL956" s="213"/>
      <c r="UWM956" s="213"/>
      <c r="UWN956" s="213"/>
      <c r="UWO956" s="213"/>
      <c r="UWP956" s="213"/>
      <c r="UWQ956" s="213"/>
      <c r="UWR956" s="213"/>
      <c r="UWS956" s="213"/>
      <c r="UWT956" s="213"/>
      <c r="UWU956" s="213"/>
      <c r="UWV956" s="213"/>
      <c r="UWW956" s="213"/>
      <c r="UWX956" s="213"/>
      <c r="UWY956" s="213"/>
      <c r="UWZ956" s="213"/>
      <c r="UXA956" s="213"/>
      <c r="UXB956" s="213"/>
      <c r="UXC956" s="213"/>
      <c r="UXD956" s="213"/>
      <c r="UXE956" s="213"/>
      <c r="UXF956" s="213"/>
      <c r="UXG956" s="213"/>
      <c r="UXH956" s="213"/>
      <c r="UXI956" s="213"/>
      <c r="UXJ956" s="213"/>
      <c r="UXK956" s="213"/>
      <c r="UXL956" s="213"/>
      <c r="UXM956" s="213"/>
      <c r="UXN956" s="213"/>
      <c r="UXO956" s="213"/>
      <c r="UXP956" s="213"/>
      <c r="UXQ956" s="213"/>
      <c r="UXR956" s="213"/>
      <c r="UXS956" s="213"/>
      <c r="UXT956" s="213"/>
      <c r="UXU956" s="213"/>
      <c r="UXV956" s="213"/>
      <c r="UXW956" s="213"/>
      <c r="UXX956" s="213"/>
      <c r="UXY956" s="213"/>
      <c r="UXZ956" s="213"/>
      <c r="UYA956" s="213"/>
      <c r="UYB956" s="213"/>
      <c r="UYC956" s="213"/>
      <c r="UYD956" s="213"/>
      <c r="UYE956" s="213"/>
      <c r="UYF956" s="213"/>
      <c r="UYG956" s="213"/>
      <c r="UYH956" s="213"/>
      <c r="UYI956" s="213"/>
      <c r="UYJ956" s="213"/>
      <c r="UYK956" s="213"/>
      <c r="UYL956" s="213"/>
      <c r="UYM956" s="213"/>
      <c r="UYN956" s="213"/>
      <c r="UYO956" s="213"/>
      <c r="UYP956" s="213"/>
      <c r="UYQ956" s="213"/>
      <c r="UYR956" s="213"/>
      <c r="UYS956" s="213"/>
      <c r="UYT956" s="213"/>
      <c r="UYU956" s="213"/>
      <c r="UYV956" s="213"/>
      <c r="UYW956" s="213"/>
      <c r="UYX956" s="213"/>
      <c r="UYY956" s="213"/>
      <c r="UYZ956" s="213"/>
      <c r="UZA956" s="213"/>
      <c r="UZB956" s="213"/>
      <c r="UZC956" s="213"/>
      <c r="UZD956" s="213"/>
      <c r="UZE956" s="213"/>
      <c r="UZF956" s="213"/>
      <c r="UZG956" s="213"/>
      <c r="UZH956" s="213"/>
      <c r="UZI956" s="213"/>
      <c r="UZJ956" s="213"/>
      <c r="UZK956" s="213"/>
      <c r="UZL956" s="213"/>
      <c r="UZM956" s="213"/>
      <c r="UZN956" s="213"/>
      <c r="UZO956" s="213"/>
      <c r="UZP956" s="213"/>
      <c r="UZQ956" s="213"/>
      <c r="UZR956" s="213"/>
      <c r="UZS956" s="213"/>
      <c r="UZT956" s="213"/>
      <c r="UZU956" s="213"/>
      <c r="UZV956" s="213"/>
      <c r="UZW956" s="213"/>
      <c r="UZX956" s="213"/>
      <c r="UZY956" s="213"/>
      <c r="UZZ956" s="213"/>
      <c r="VAA956" s="213"/>
      <c r="VAB956" s="213"/>
      <c r="VAC956" s="213"/>
      <c r="VAD956" s="213"/>
      <c r="VAE956" s="213"/>
      <c r="VAF956" s="213"/>
      <c r="VAG956" s="213"/>
      <c r="VAH956" s="213"/>
      <c r="VAI956" s="213"/>
      <c r="VAJ956" s="213"/>
      <c r="VAK956" s="213"/>
      <c r="VAL956" s="213"/>
      <c r="VAM956" s="213"/>
      <c r="VAN956" s="213"/>
      <c r="VAO956" s="213"/>
      <c r="VAP956" s="213"/>
      <c r="VAQ956" s="213"/>
      <c r="VAR956" s="213"/>
      <c r="VAS956" s="213"/>
      <c r="VAT956" s="213"/>
      <c r="VAU956" s="213"/>
      <c r="VAV956" s="213"/>
      <c r="VAW956" s="213"/>
      <c r="VAX956" s="213"/>
      <c r="VAY956" s="213"/>
      <c r="VAZ956" s="213"/>
      <c r="VBA956" s="213"/>
      <c r="VBB956" s="213"/>
      <c r="VBC956" s="213"/>
      <c r="VBD956" s="213"/>
      <c r="VBE956" s="213"/>
      <c r="VBF956" s="213"/>
      <c r="VBG956" s="213"/>
      <c r="VBH956" s="213"/>
      <c r="VBI956" s="213"/>
      <c r="VBJ956" s="213"/>
      <c r="VBK956" s="213"/>
      <c r="VBL956" s="213"/>
      <c r="VBM956" s="213"/>
      <c r="VBN956" s="213"/>
      <c r="VBO956" s="213"/>
      <c r="VBP956" s="213"/>
      <c r="VBQ956" s="213"/>
      <c r="VBR956" s="213"/>
      <c r="VBS956" s="213"/>
      <c r="VBT956" s="213"/>
      <c r="VBU956" s="213"/>
      <c r="VBV956" s="213"/>
      <c r="VBW956" s="213"/>
      <c r="VBX956" s="213"/>
      <c r="VBY956" s="213"/>
      <c r="VBZ956" s="213"/>
      <c r="VCA956" s="213"/>
      <c r="VCB956" s="213"/>
      <c r="VCC956" s="213"/>
      <c r="VCD956" s="213"/>
      <c r="VCE956" s="213"/>
      <c r="VCF956" s="213"/>
      <c r="VCG956" s="213"/>
      <c r="VCH956" s="213"/>
      <c r="VCI956" s="213"/>
      <c r="VCJ956" s="213"/>
      <c r="VCK956" s="213"/>
      <c r="VCL956" s="213"/>
      <c r="VCM956" s="213"/>
      <c r="VCN956" s="213"/>
      <c r="VCO956" s="213"/>
      <c r="VCP956" s="213"/>
      <c r="VCQ956" s="213"/>
      <c r="VCR956" s="213"/>
      <c r="VCS956" s="213"/>
      <c r="VCT956" s="213"/>
      <c r="VCU956" s="213"/>
      <c r="VCV956" s="213"/>
      <c r="VCW956" s="213"/>
      <c r="VCX956" s="213"/>
      <c r="VCY956" s="213"/>
      <c r="VCZ956" s="213"/>
      <c r="VDA956" s="213"/>
      <c r="VDB956" s="213"/>
      <c r="VDC956" s="213"/>
      <c r="VDD956" s="213"/>
      <c r="VDE956" s="213"/>
      <c r="VDF956" s="213"/>
      <c r="VDG956" s="213"/>
      <c r="VDH956" s="213"/>
      <c r="VDI956" s="213"/>
      <c r="VDJ956" s="213"/>
      <c r="VDK956" s="213"/>
      <c r="VDL956" s="213"/>
      <c r="VDM956" s="213"/>
      <c r="VDN956" s="213"/>
      <c r="VDO956" s="213"/>
      <c r="VDP956" s="213"/>
      <c r="VDQ956" s="213"/>
      <c r="VDR956" s="213"/>
      <c r="VDS956" s="213"/>
      <c r="VDT956" s="213"/>
      <c r="VDU956" s="213"/>
      <c r="VDV956" s="213"/>
      <c r="VDW956" s="213"/>
      <c r="VDX956" s="213"/>
      <c r="VDY956" s="213"/>
      <c r="VDZ956" s="213"/>
      <c r="VEA956" s="213"/>
      <c r="VEB956" s="213"/>
      <c r="VEC956" s="213"/>
      <c r="VED956" s="213"/>
      <c r="VEE956" s="213"/>
      <c r="VEF956" s="213"/>
      <c r="VEG956" s="213"/>
      <c r="VEH956" s="213"/>
      <c r="VEI956" s="213"/>
      <c r="VEJ956" s="213"/>
      <c r="VEK956" s="213"/>
      <c r="VEL956" s="213"/>
      <c r="VEM956" s="213"/>
      <c r="VEN956" s="213"/>
      <c r="VEO956" s="213"/>
      <c r="VEP956" s="213"/>
      <c r="VEQ956" s="213"/>
      <c r="VER956" s="213"/>
      <c r="VES956" s="213"/>
      <c r="VET956" s="213"/>
      <c r="VEU956" s="213"/>
      <c r="VEV956" s="213"/>
      <c r="VEW956" s="213"/>
      <c r="VEX956" s="213"/>
      <c r="VEY956" s="213"/>
      <c r="VEZ956" s="213"/>
      <c r="VFA956" s="213"/>
      <c r="VFB956" s="213"/>
      <c r="VFC956" s="213"/>
      <c r="VFD956" s="213"/>
      <c r="VFE956" s="213"/>
      <c r="VFF956" s="213"/>
      <c r="VFG956" s="213"/>
      <c r="VFH956" s="213"/>
      <c r="VFI956" s="213"/>
      <c r="VFJ956" s="213"/>
      <c r="VFK956" s="213"/>
      <c r="VFL956" s="213"/>
      <c r="VFM956" s="213"/>
      <c r="VFN956" s="213"/>
      <c r="VFO956" s="213"/>
      <c r="VFP956" s="213"/>
      <c r="VFQ956" s="213"/>
      <c r="VFR956" s="213"/>
      <c r="VFS956" s="213"/>
      <c r="VFT956" s="213"/>
      <c r="VFU956" s="213"/>
      <c r="VFV956" s="213"/>
      <c r="VFW956" s="213"/>
      <c r="VFX956" s="213"/>
      <c r="VFY956" s="213"/>
      <c r="VFZ956" s="213"/>
      <c r="VGA956" s="213"/>
      <c r="VGB956" s="213"/>
      <c r="VGC956" s="213"/>
      <c r="VGD956" s="213"/>
      <c r="VGE956" s="213"/>
      <c r="VGF956" s="213"/>
      <c r="VGG956" s="213"/>
      <c r="VGH956" s="213"/>
      <c r="VGI956" s="213"/>
      <c r="VGJ956" s="213"/>
      <c r="VGK956" s="213"/>
      <c r="VGL956" s="213"/>
      <c r="VGM956" s="213"/>
      <c r="VGN956" s="213"/>
      <c r="VGO956" s="213"/>
      <c r="VGP956" s="213"/>
      <c r="VGQ956" s="213"/>
      <c r="VGR956" s="213"/>
      <c r="VGS956" s="213"/>
      <c r="VGT956" s="213"/>
      <c r="VGU956" s="213"/>
      <c r="VGV956" s="213"/>
      <c r="VGW956" s="213"/>
      <c r="VGX956" s="213"/>
      <c r="VGY956" s="213"/>
      <c r="VGZ956" s="213"/>
      <c r="VHA956" s="213"/>
      <c r="VHB956" s="213"/>
      <c r="VHC956" s="213"/>
      <c r="VHD956" s="213"/>
      <c r="VHE956" s="213"/>
      <c r="VHF956" s="213"/>
      <c r="VHG956" s="213"/>
      <c r="VHH956" s="213"/>
      <c r="VHI956" s="213"/>
      <c r="VHJ956" s="213"/>
      <c r="VHK956" s="213"/>
      <c r="VHL956" s="213"/>
      <c r="VHM956" s="213"/>
      <c r="VHN956" s="213"/>
      <c r="VHO956" s="213"/>
      <c r="VHP956" s="213"/>
      <c r="VHQ956" s="213"/>
      <c r="VHR956" s="213"/>
      <c r="VHS956" s="213"/>
      <c r="VHT956" s="213"/>
      <c r="VHU956" s="213"/>
      <c r="VHV956" s="213"/>
      <c r="VHW956" s="213"/>
      <c r="VHX956" s="213"/>
      <c r="VHY956" s="213"/>
      <c r="VHZ956" s="213"/>
      <c r="VIA956" s="213"/>
      <c r="VIB956" s="213"/>
      <c r="VIC956" s="213"/>
      <c r="VID956" s="213"/>
      <c r="VIE956" s="213"/>
      <c r="VIF956" s="213"/>
      <c r="VIG956" s="213"/>
      <c r="VIH956" s="213"/>
      <c r="VII956" s="213"/>
      <c r="VIJ956" s="213"/>
      <c r="VIK956" s="213"/>
      <c r="VIL956" s="213"/>
      <c r="VIM956" s="213"/>
      <c r="VIN956" s="213"/>
      <c r="VIO956" s="213"/>
      <c r="VIP956" s="213"/>
      <c r="VIQ956" s="213"/>
      <c r="VIR956" s="213"/>
      <c r="VIS956" s="213"/>
      <c r="VIT956" s="213"/>
      <c r="VIU956" s="213"/>
      <c r="VIV956" s="213"/>
      <c r="VIW956" s="213"/>
      <c r="VIX956" s="213"/>
      <c r="VIY956" s="213"/>
      <c r="VIZ956" s="213"/>
      <c r="VJA956" s="213"/>
      <c r="VJB956" s="213"/>
      <c r="VJC956" s="213"/>
      <c r="VJD956" s="213"/>
      <c r="VJE956" s="213"/>
      <c r="VJF956" s="213"/>
      <c r="VJG956" s="213"/>
      <c r="VJH956" s="213"/>
      <c r="VJI956" s="213"/>
      <c r="VJJ956" s="213"/>
      <c r="VJK956" s="213"/>
      <c r="VJL956" s="213"/>
      <c r="VJM956" s="213"/>
      <c r="VJN956" s="213"/>
      <c r="VJO956" s="213"/>
      <c r="VJP956" s="213"/>
      <c r="VJQ956" s="213"/>
      <c r="VJR956" s="213"/>
      <c r="VJS956" s="213"/>
      <c r="VJT956" s="213"/>
      <c r="VJU956" s="213"/>
      <c r="VJV956" s="213"/>
      <c r="VJW956" s="213"/>
      <c r="VJX956" s="213"/>
      <c r="VJY956" s="213"/>
      <c r="VJZ956" s="213"/>
      <c r="VKA956" s="213"/>
      <c r="VKB956" s="213"/>
      <c r="VKC956" s="213"/>
      <c r="VKD956" s="213"/>
      <c r="VKE956" s="213"/>
      <c r="VKF956" s="213"/>
      <c r="VKG956" s="213"/>
      <c r="VKH956" s="213"/>
      <c r="VKI956" s="213"/>
      <c r="VKJ956" s="213"/>
      <c r="VKK956" s="213"/>
      <c r="VKL956" s="213"/>
      <c r="VKM956" s="213"/>
      <c r="VKN956" s="213"/>
      <c r="VKO956" s="213"/>
      <c r="VKP956" s="213"/>
      <c r="VKQ956" s="213"/>
      <c r="VKR956" s="213"/>
      <c r="VKS956" s="213"/>
      <c r="VKT956" s="213"/>
      <c r="VKU956" s="213"/>
      <c r="VKV956" s="213"/>
      <c r="VKW956" s="213"/>
      <c r="VKX956" s="213"/>
      <c r="VKY956" s="213"/>
      <c r="VKZ956" s="213"/>
      <c r="VLA956" s="213"/>
      <c r="VLB956" s="213"/>
      <c r="VLC956" s="213"/>
      <c r="VLD956" s="213"/>
      <c r="VLE956" s="213"/>
      <c r="VLF956" s="213"/>
      <c r="VLG956" s="213"/>
      <c r="VLH956" s="213"/>
      <c r="VLI956" s="213"/>
      <c r="VLJ956" s="213"/>
      <c r="VLK956" s="213"/>
      <c r="VLL956" s="213"/>
      <c r="VLM956" s="213"/>
      <c r="VLN956" s="213"/>
      <c r="VLO956" s="213"/>
      <c r="VLP956" s="213"/>
      <c r="VLQ956" s="213"/>
      <c r="VLR956" s="213"/>
      <c r="VLS956" s="213"/>
      <c r="VLT956" s="213"/>
      <c r="VLU956" s="213"/>
      <c r="VLV956" s="213"/>
      <c r="VLW956" s="213"/>
      <c r="VLX956" s="213"/>
      <c r="VLY956" s="213"/>
      <c r="VLZ956" s="213"/>
      <c r="VMA956" s="213"/>
      <c r="VMB956" s="213"/>
      <c r="VMC956" s="213"/>
      <c r="VMD956" s="213"/>
      <c r="VME956" s="213"/>
      <c r="VMF956" s="213"/>
      <c r="VMG956" s="213"/>
      <c r="VMH956" s="213"/>
      <c r="VMI956" s="213"/>
      <c r="VMJ956" s="213"/>
      <c r="VMK956" s="213"/>
      <c r="VML956" s="213"/>
      <c r="VMM956" s="213"/>
      <c r="VMN956" s="213"/>
      <c r="VMO956" s="213"/>
      <c r="VMP956" s="213"/>
      <c r="VMQ956" s="213"/>
      <c r="VMR956" s="213"/>
      <c r="VMS956" s="213"/>
      <c r="VMT956" s="213"/>
      <c r="VMU956" s="213"/>
      <c r="VMV956" s="213"/>
      <c r="VMW956" s="213"/>
      <c r="VMX956" s="213"/>
      <c r="VMY956" s="213"/>
      <c r="VMZ956" s="213"/>
      <c r="VNA956" s="213"/>
      <c r="VNB956" s="213"/>
      <c r="VNC956" s="213"/>
      <c r="VND956" s="213"/>
      <c r="VNE956" s="213"/>
      <c r="VNF956" s="213"/>
      <c r="VNG956" s="213"/>
      <c r="VNH956" s="213"/>
      <c r="VNI956" s="213"/>
      <c r="VNJ956" s="213"/>
      <c r="VNK956" s="213"/>
      <c r="VNL956" s="213"/>
      <c r="VNM956" s="213"/>
      <c r="VNN956" s="213"/>
      <c r="VNO956" s="213"/>
      <c r="VNP956" s="213"/>
      <c r="VNQ956" s="213"/>
      <c r="VNR956" s="213"/>
      <c r="VNS956" s="213"/>
      <c r="VNT956" s="213"/>
      <c r="VNU956" s="213"/>
      <c r="VNV956" s="213"/>
      <c r="VNW956" s="213"/>
      <c r="VNX956" s="213"/>
      <c r="VNY956" s="213"/>
      <c r="VNZ956" s="213"/>
      <c r="VOA956" s="213"/>
      <c r="VOB956" s="213"/>
      <c r="VOC956" s="213"/>
      <c r="VOD956" s="213"/>
      <c r="VOE956" s="213"/>
      <c r="VOF956" s="213"/>
      <c r="VOG956" s="213"/>
      <c r="VOH956" s="213"/>
      <c r="VOI956" s="213"/>
      <c r="VOJ956" s="213"/>
      <c r="VOK956" s="213"/>
      <c r="VOL956" s="213"/>
      <c r="VOM956" s="213"/>
      <c r="VON956" s="213"/>
      <c r="VOO956" s="213"/>
      <c r="VOP956" s="213"/>
      <c r="VOQ956" s="213"/>
      <c r="VOR956" s="213"/>
      <c r="VOS956" s="213"/>
      <c r="VOT956" s="213"/>
      <c r="VOU956" s="213"/>
      <c r="VOV956" s="213"/>
      <c r="VOW956" s="213"/>
      <c r="VOX956" s="213"/>
      <c r="VOY956" s="213"/>
      <c r="VOZ956" s="213"/>
      <c r="VPA956" s="213"/>
      <c r="VPB956" s="213"/>
      <c r="VPC956" s="213"/>
      <c r="VPD956" s="213"/>
      <c r="VPE956" s="213"/>
      <c r="VPF956" s="213"/>
      <c r="VPG956" s="213"/>
      <c r="VPH956" s="213"/>
      <c r="VPI956" s="213"/>
      <c r="VPJ956" s="213"/>
      <c r="VPK956" s="213"/>
      <c r="VPL956" s="213"/>
      <c r="VPM956" s="213"/>
      <c r="VPN956" s="213"/>
      <c r="VPO956" s="213"/>
      <c r="VPP956" s="213"/>
      <c r="VPQ956" s="213"/>
      <c r="VPR956" s="213"/>
      <c r="VPS956" s="213"/>
      <c r="VPT956" s="213"/>
      <c r="VPU956" s="213"/>
      <c r="VPV956" s="213"/>
      <c r="VPW956" s="213"/>
      <c r="VPX956" s="213"/>
      <c r="VPY956" s="213"/>
      <c r="VPZ956" s="213"/>
      <c r="VQA956" s="213"/>
      <c r="VQB956" s="213"/>
      <c r="VQC956" s="213"/>
      <c r="VQD956" s="213"/>
      <c r="VQE956" s="213"/>
      <c r="VQF956" s="213"/>
      <c r="VQG956" s="213"/>
      <c r="VQH956" s="213"/>
      <c r="VQI956" s="213"/>
      <c r="VQJ956" s="213"/>
      <c r="VQK956" s="213"/>
      <c r="VQL956" s="213"/>
      <c r="VQM956" s="213"/>
      <c r="VQN956" s="213"/>
      <c r="VQO956" s="213"/>
      <c r="VQP956" s="213"/>
      <c r="VQQ956" s="213"/>
      <c r="VQR956" s="213"/>
      <c r="VQS956" s="213"/>
      <c r="VQT956" s="213"/>
      <c r="VQU956" s="213"/>
      <c r="VQV956" s="213"/>
      <c r="VQW956" s="213"/>
      <c r="VQX956" s="213"/>
      <c r="VQY956" s="213"/>
      <c r="VQZ956" s="213"/>
      <c r="VRA956" s="213"/>
      <c r="VRB956" s="213"/>
      <c r="VRC956" s="213"/>
      <c r="VRD956" s="213"/>
      <c r="VRE956" s="213"/>
      <c r="VRF956" s="213"/>
      <c r="VRG956" s="213"/>
      <c r="VRH956" s="213"/>
      <c r="VRI956" s="213"/>
      <c r="VRJ956" s="213"/>
      <c r="VRK956" s="213"/>
      <c r="VRL956" s="213"/>
      <c r="VRM956" s="213"/>
      <c r="VRN956" s="213"/>
      <c r="VRO956" s="213"/>
      <c r="VRP956" s="213"/>
      <c r="VRQ956" s="213"/>
      <c r="VRR956" s="213"/>
      <c r="VRS956" s="213"/>
      <c r="VRT956" s="213"/>
      <c r="VRU956" s="213"/>
      <c r="VRV956" s="213"/>
      <c r="VRW956" s="213"/>
      <c r="VRX956" s="213"/>
      <c r="VRY956" s="213"/>
      <c r="VRZ956" s="213"/>
      <c r="VSA956" s="213"/>
      <c r="VSB956" s="213"/>
      <c r="VSC956" s="213"/>
      <c r="VSD956" s="213"/>
      <c r="VSE956" s="213"/>
      <c r="VSF956" s="213"/>
      <c r="VSG956" s="213"/>
      <c r="VSH956" s="213"/>
      <c r="VSI956" s="213"/>
      <c r="VSJ956" s="213"/>
      <c r="VSK956" s="213"/>
      <c r="VSL956" s="213"/>
      <c r="VSM956" s="213"/>
      <c r="VSN956" s="213"/>
      <c r="VSO956" s="213"/>
      <c r="VSP956" s="213"/>
      <c r="VSQ956" s="213"/>
      <c r="VSR956" s="213"/>
      <c r="VSS956" s="213"/>
      <c r="VST956" s="213"/>
      <c r="VSU956" s="213"/>
      <c r="VSV956" s="213"/>
      <c r="VSW956" s="213"/>
      <c r="VSX956" s="213"/>
      <c r="VSY956" s="213"/>
      <c r="VSZ956" s="213"/>
      <c r="VTA956" s="213"/>
      <c r="VTB956" s="213"/>
      <c r="VTC956" s="213"/>
      <c r="VTD956" s="213"/>
      <c r="VTE956" s="213"/>
      <c r="VTF956" s="213"/>
      <c r="VTG956" s="213"/>
      <c r="VTH956" s="213"/>
      <c r="VTI956" s="213"/>
      <c r="VTJ956" s="213"/>
      <c r="VTK956" s="213"/>
      <c r="VTL956" s="213"/>
      <c r="VTM956" s="213"/>
      <c r="VTN956" s="213"/>
      <c r="VTO956" s="213"/>
      <c r="VTP956" s="213"/>
      <c r="VTQ956" s="213"/>
      <c r="VTR956" s="213"/>
      <c r="VTS956" s="213"/>
      <c r="VTT956" s="213"/>
      <c r="VTU956" s="213"/>
      <c r="VTV956" s="213"/>
      <c r="VTW956" s="213"/>
      <c r="VTX956" s="213"/>
      <c r="VTY956" s="213"/>
      <c r="VTZ956" s="213"/>
      <c r="VUA956" s="213"/>
      <c r="VUB956" s="213"/>
      <c r="VUC956" s="213"/>
      <c r="VUD956" s="213"/>
      <c r="VUE956" s="213"/>
      <c r="VUF956" s="213"/>
      <c r="VUG956" s="213"/>
      <c r="VUH956" s="213"/>
      <c r="VUI956" s="213"/>
      <c r="VUJ956" s="213"/>
      <c r="VUK956" s="213"/>
      <c r="VUL956" s="213"/>
      <c r="VUM956" s="213"/>
      <c r="VUN956" s="213"/>
      <c r="VUO956" s="213"/>
      <c r="VUP956" s="213"/>
      <c r="VUQ956" s="213"/>
      <c r="VUR956" s="213"/>
      <c r="VUS956" s="213"/>
      <c r="VUT956" s="213"/>
      <c r="VUU956" s="213"/>
      <c r="VUV956" s="213"/>
      <c r="VUW956" s="213"/>
      <c r="VUX956" s="213"/>
      <c r="VUY956" s="213"/>
      <c r="VUZ956" s="213"/>
      <c r="VVA956" s="213"/>
      <c r="VVB956" s="213"/>
      <c r="VVC956" s="213"/>
      <c r="VVD956" s="213"/>
      <c r="VVE956" s="213"/>
      <c r="VVF956" s="213"/>
      <c r="VVG956" s="213"/>
      <c r="VVH956" s="213"/>
      <c r="VVI956" s="213"/>
      <c r="VVJ956" s="213"/>
      <c r="VVK956" s="213"/>
      <c r="VVL956" s="213"/>
      <c r="VVM956" s="213"/>
      <c r="VVN956" s="213"/>
      <c r="VVO956" s="213"/>
      <c r="VVP956" s="213"/>
      <c r="VVQ956" s="213"/>
      <c r="VVR956" s="213"/>
      <c r="VVS956" s="213"/>
      <c r="VVT956" s="213"/>
      <c r="VVU956" s="213"/>
      <c r="VVV956" s="213"/>
      <c r="VVW956" s="213"/>
      <c r="VVX956" s="213"/>
      <c r="VVY956" s="213"/>
      <c r="VVZ956" s="213"/>
      <c r="VWA956" s="213"/>
      <c r="VWB956" s="213"/>
      <c r="VWC956" s="213"/>
      <c r="VWD956" s="213"/>
      <c r="VWE956" s="213"/>
      <c r="VWF956" s="213"/>
      <c r="VWG956" s="213"/>
      <c r="VWH956" s="213"/>
      <c r="VWI956" s="213"/>
      <c r="VWJ956" s="213"/>
      <c r="VWK956" s="213"/>
      <c r="VWL956" s="213"/>
      <c r="VWM956" s="213"/>
      <c r="VWN956" s="213"/>
      <c r="VWO956" s="213"/>
      <c r="VWP956" s="213"/>
      <c r="VWQ956" s="213"/>
      <c r="VWR956" s="213"/>
      <c r="VWS956" s="213"/>
      <c r="VWT956" s="213"/>
      <c r="VWU956" s="213"/>
      <c r="VWV956" s="213"/>
      <c r="VWW956" s="213"/>
      <c r="VWX956" s="213"/>
      <c r="VWY956" s="213"/>
      <c r="VWZ956" s="213"/>
      <c r="VXA956" s="213"/>
      <c r="VXB956" s="213"/>
      <c r="VXC956" s="213"/>
      <c r="VXD956" s="213"/>
      <c r="VXE956" s="213"/>
      <c r="VXF956" s="213"/>
      <c r="VXG956" s="213"/>
      <c r="VXH956" s="213"/>
      <c r="VXI956" s="213"/>
      <c r="VXJ956" s="213"/>
      <c r="VXK956" s="213"/>
      <c r="VXL956" s="213"/>
      <c r="VXM956" s="213"/>
      <c r="VXN956" s="213"/>
      <c r="VXO956" s="213"/>
      <c r="VXP956" s="213"/>
      <c r="VXQ956" s="213"/>
      <c r="VXR956" s="213"/>
      <c r="VXS956" s="213"/>
      <c r="VXT956" s="213"/>
      <c r="VXU956" s="213"/>
      <c r="VXV956" s="213"/>
      <c r="VXW956" s="213"/>
      <c r="VXX956" s="213"/>
      <c r="VXY956" s="213"/>
      <c r="VXZ956" s="213"/>
      <c r="VYA956" s="213"/>
      <c r="VYB956" s="213"/>
      <c r="VYC956" s="213"/>
      <c r="VYD956" s="213"/>
      <c r="VYE956" s="213"/>
      <c r="VYF956" s="213"/>
      <c r="VYG956" s="213"/>
      <c r="VYH956" s="213"/>
      <c r="VYI956" s="213"/>
      <c r="VYJ956" s="213"/>
      <c r="VYK956" s="213"/>
      <c r="VYL956" s="213"/>
      <c r="VYM956" s="213"/>
      <c r="VYN956" s="213"/>
      <c r="VYO956" s="213"/>
      <c r="VYP956" s="213"/>
      <c r="VYQ956" s="213"/>
      <c r="VYR956" s="213"/>
      <c r="VYS956" s="213"/>
      <c r="VYT956" s="213"/>
      <c r="VYU956" s="213"/>
      <c r="VYV956" s="213"/>
      <c r="VYW956" s="213"/>
      <c r="VYX956" s="213"/>
      <c r="VYY956" s="213"/>
      <c r="VYZ956" s="213"/>
      <c r="VZA956" s="213"/>
      <c r="VZB956" s="213"/>
      <c r="VZC956" s="213"/>
      <c r="VZD956" s="213"/>
      <c r="VZE956" s="213"/>
      <c r="VZF956" s="213"/>
      <c r="VZG956" s="213"/>
      <c r="VZH956" s="213"/>
      <c r="VZI956" s="213"/>
      <c r="VZJ956" s="213"/>
      <c r="VZK956" s="213"/>
      <c r="VZL956" s="213"/>
      <c r="VZM956" s="213"/>
      <c r="VZN956" s="213"/>
      <c r="VZO956" s="213"/>
      <c r="VZP956" s="213"/>
      <c r="VZQ956" s="213"/>
      <c r="VZR956" s="213"/>
      <c r="VZS956" s="213"/>
      <c r="VZT956" s="213"/>
      <c r="VZU956" s="213"/>
      <c r="VZV956" s="213"/>
      <c r="VZW956" s="213"/>
      <c r="VZX956" s="213"/>
      <c r="VZY956" s="213"/>
      <c r="VZZ956" s="213"/>
      <c r="WAA956" s="213"/>
      <c r="WAB956" s="213"/>
      <c r="WAC956" s="213"/>
      <c r="WAD956" s="213"/>
      <c r="WAE956" s="213"/>
      <c r="WAF956" s="213"/>
      <c r="WAG956" s="213"/>
      <c r="WAH956" s="213"/>
      <c r="WAI956" s="213"/>
      <c r="WAJ956" s="213"/>
      <c r="WAK956" s="213"/>
      <c r="WAL956" s="213"/>
      <c r="WAM956" s="213"/>
      <c r="WAN956" s="213"/>
      <c r="WAO956" s="213"/>
      <c r="WAP956" s="213"/>
      <c r="WAQ956" s="213"/>
      <c r="WAR956" s="213"/>
      <c r="WAS956" s="213"/>
      <c r="WAT956" s="213"/>
      <c r="WAU956" s="213"/>
      <c r="WAV956" s="213"/>
      <c r="WAW956" s="213"/>
      <c r="WAX956" s="213"/>
      <c r="WAY956" s="213"/>
      <c r="WAZ956" s="213"/>
      <c r="WBA956" s="213"/>
      <c r="WBB956" s="213"/>
      <c r="WBC956" s="213"/>
      <c r="WBD956" s="213"/>
      <c r="WBE956" s="213"/>
      <c r="WBF956" s="213"/>
      <c r="WBG956" s="213"/>
      <c r="WBH956" s="213"/>
      <c r="WBI956" s="213"/>
      <c r="WBJ956" s="213"/>
      <c r="WBK956" s="213"/>
      <c r="WBL956" s="213"/>
      <c r="WBM956" s="213"/>
      <c r="WBN956" s="213"/>
      <c r="WBO956" s="213"/>
      <c r="WBP956" s="213"/>
      <c r="WBQ956" s="213"/>
      <c r="WBR956" s="213"/>
      <c r="WBS956" s="213"/>
      <c r="WBT956" s="213"/>
      <c r="WBU956" s="213"/>
      <c r="WBV956" s="213"/>
      <c r="WBW956" s="213"/>
      <c r="WBX956" s="213"/>
      <c r="WBY956" s="213"/>
      <c r="WBZ956" s="213"/>
      <c r="WCA956" s="213"/>
      <c r="WCB956" s="213"/>
      <c r="WCC956" s="213"/>
      <c r="WCD956" s="213"/>
      <c r="WCE956" s="213"/>
      <c r="WCF956" s="213"/>
      <c r="WCG956" s="213"/>
      <c r="WCH956" s="213"/>
      <c r="WCI956" s="213"/>
      <c r="WCJ956" s="213"/>
      <c r="WCK956" s="213"/>
      <c r="WCL956" s="213"/>
      <c r="WCM956" s="213"/>
      <c r="WCN956" s="213"/>
      <c r="WCO956" s="213"/>
      <c r="WCP956" s="213"/>
      <c r="WCQ956" s="213"/>
      <c r="WCR956" s="213"/>
      <c r="WCS956" s="213"/>
      <c r="WCT956" s="213"/>
      <c r="WCU956" s="213"/>
      <c r="WCV956" s="213"/>
      <c r="WCW956" s="213"/>
      <c r="WCX956" s="213"/>
      <c r="WCY956" s="213"/>
      <c r="WCZ956" s="213"/>
      <c r="WDA956" s="213"/>
      <c r="WDB956" s="213"/>
      <c r="WDC956" s="213"/>
      <c r="WDD956" s="213"/>
      <c r="WDE956" s="213"/>
      <c r="WDF956" s="213"/>
      <c r="WDG956" s="213"/>
      <c r="WDH956" s="213"/>
      <c r="WDI956" s="213"/>
      <c r="WDJ956" s="213"/>
      <c r="WDK956" s="213"/>
      <c r="WDL956" s="213"/>
      <c r="WDM956" s="213"/>
      <c r="WDN956" s="213"/>
      <c r="WDO956" s="213"/>
      <c r="WDP956" s="213"/>
      <c r="WDQ956" s="213"/>
      <c r="WDR956" s="213"/>
      <c r="WDS956" s="213"/>
      <c r="WDT956" s="213"/>
      <c r="WDU956" s="213"/>
      <c r="WDV956" s="213"/>
      <c r="WDW956" s="213"/>
      <c r="WDX956" s="213"/>
      <c r="WDY956" s="213"/>
      <c r="WDZ956" s="213"/>
      <c r="WEA956" s="213"/>
      <c r="WEB956" s="213"/>
      <c r="WEC956" s="213"/>
      <c r="WED956" s="213"/>
      <c r="WEE956" s="213"/>
      <c r="WEF956" s="213"/>
      <c r="WEG956" s="213"/>
      <c r="WEH956" s="213"/>
      <c r="WEI956" s="213"/>
      <c r="WEJ956" s="213"/>
      <c r="WEK956" s="213"/>
      <c r="WEL956" s="213"/>
      <c r="WEM956" s="213"/>
      <c r="WEN956" s="213"/>
      <c r="WEO956" s="213"/>
      <c r="WEP956" s="213"/>
      <c r="WEQ956" s="213"/>
      <c r="WER956" s="213"/>
      <c r="WES956" s="213"/>
      <c r="WET956" s="213"/>
      <c r="WEU956" s="213"/>
      <c r="WEV956" s="213"/>
      <c r="WEW956" s="213"/>
      <c r="WEX956" s="213"/>
      <c r="WEY956" s="213"/>
      <c r="WEZ956" s="213"/>
      <c r="WFA956" s="213"/>
      <c r="WFB956" s="213"/>
      <c r="WFC956" s="213"/>
      <c r="WFD956" s="213"/>
      <c r="WFE956" s="213"/>
      <c r="WFF956" s="213"/>
      <c r="WFG956" s="213"/>
      <c r="WFH956" s="213"/>
      <c r="WFI956" s="213"/>
      <c r="WFJ956" s="213"/>
      <c r="WFK956" s="213"/>
      <c r="WFL956" s="213"/>
      <c r="WFM956" s="213"/>
      <c r="WFN956" s="213"/>
      <c r="WFO956" s="213"/>
      <c r="WFP956" s="213"/>
      <c r="WFQ956" s="213"/>
      <c r="WFR956" s="213"/>
      <c r="WFS956" s="213"/>
      <c r="WFT956" s="213"/>
      <c r="WFU956" s="213"/>
      <c r="WFV956" s="213"/>
      <c r="WFW956" s="213"/>
      <c r="WFX956" s="213"/>
      <c r="WFY956" s="213"/>
      <c r="WFZ956" s="213"/>
      <c r="WGA956" s="213"/>
      <c r="WGB956" s="213"/>
      <c r="WGC956" s="213"/>
      <c r="WGD956" s="213"/>
      <c r="WGE956" s="213"/>
      <c r="WGF956" s="213"/>
      <c r="WGG956" s="213"/>
      <c r="WGH956" s="213"/>
      <c r="WGI956" s="213"/>
      <c r="WGJ956" s="213"/>
      <c r="WGK956" s="213"/>
      <c r="WGL956" s="213"/>
      <c r="WGM956" s="213"/>
      <c r="WGN956" s="213"/>
      <c r="WGO956" s="213"/>
      <c r="WGP956" s="213"/>
      <c r="WGQ956" s="213"/>
      <c r="WGR956" s="213"/>
      <c r="WGS956" s="213"/>
      <c r="WGT956" s="213"/>
      <c r="WGU956" s="213"/>
      <c r="WGV956" s="213"/>
      <c r="WGW956" s="213"/>
      <c r="WGX956" s="213"/>
      <c r="WGY956" s="213"/>
      <c r="WGZ956" s="213"/>
      <c r="WHA956" s="213"/>
      <c r="WHB956" s="213"/>
      <c r="WHC956" s="213"/>
      <c r="WHD956" s="213"/>
      <c r="WHE956" s="213"/>
      <c r="WHF956" s="213"/>
      <c r="WHG956" s="213"/>
      <c r="WHH956" s="213"/>
      <c r="WHI956" s="213"/>
      <c r="WHJ956" s="213"/>
      <c r="WHK956" s="213"/>
      <c r="WHL956" s="213"/>
      <c r="WHM956" s="213"/>
      <c r="WHN956" s="213"/>
      <c r="WHO956" s="213"/>
      <c r="WHP956" s="213"/>
      <c r="WHQ956" s="213"/>
      <c r="WHR956" s="213"/>
      <c r="WHS956" s="213"/>
      <c r="WHT956" s="213"/>
      <c r="WHU956" s="213"/>
      <c r="WHV956" s="213"/>
      <c r="WHW956" s="213"/>
      <c r="WHX956" s="213"/>
      <c r="WHY956" s="213"/>
      <c r="WHZ956" s="213"/>
      <c r="WIA956" s="213"/>
      <c r="WIB956" s="213"/>
      <c r="WIC956" s="213"/>
    </row>
    <row r="957" spans="1:23" ht="25.5">
      <c r="A957" s="233" t="s">
        <v>3401</v>
      </c>
      <c r="B957" s="233" t="s">
        <v>3402</v>
      </c>
      <c r="C957" s="233" t="s">
        <v>229</v>
      </c>
      <c r="D957" s="233" t="s">
        <v>3403</v>
      </c>
      <c r="E957" s="384">
        <v>44984</v>
      </c>
      <c r="F957" s="384">
        <v>45135</v>
      </c>
      <c r="G957" s="384">
        <v>45135</v>
      </c>
      <c r="H957" s="233"/>
      <c r="I957" s="501">
        <v>216119</v>
      </c>
      <c r="J957" s="502"/>
      <c r="K957" s="503"/>
      <c r="L957" s="313">
        <v>100</v>
      </c>
      <c r="M957" s="240">
        <v>138</v>
      </c>
      <c r="N957" s="240" t="s">
        <v>22</v>
      </c>
      <c r="O957" s="240" t="s">
        <v>22</v>
      </c>
      <c r="P957" s="240" t="s">
        <v>22</v>
      </c>
      <c r="Q957" s="240" t="s">
        <v>22</v>
      </c>
      <c r="R957" s="240" t="s">
        <v>22</v>
      </c>
      <c r="S957" s="240" t="s">
        <v>22</v>
      </c>
      <c r="T957" s="240" t="s">
        <v>22</v>
      </c>
      <c r="U957" s="240" t="s">
        <v>22</v>
      </c>
      <c r="V957" s="240" t="s">
        <v>1499</v>
      </c>
      <c r="W957" s="314"/>
    </row>
    <row r="958" spans="1:23" ht="25.5">
      <c r="A958" s="313" t="s">
        <v>3475</v>
      </c>
      <c r="B958" s="233" t="s">
        <v>3471</v>
      </c>
      <c r="C958" s="311" t="s">
        <v>3087</v>
      </c>
      <c r="D958" s="311" t="s">
        <v>3472</v>
      </c>
      <c r="E958" s="514">
        <v>45509</v>
      </c>
      <c r="F958" s="338">
        <v>45631</v>
      </c>
      <c r="G958" s="326"/>
      <c r="H958" s="266"/>
      <c r="I958" s="471"/>
      <c r="J958" s="329"/>
      <c r="K958" s="330"/>
      <c r="L958" s="512">
        <v>0</v>
      </c>
      <c r="M958" s="290" t="s">
        <v>22</v>
      </c>
      <c r="N958" s="290">
        <v>138</v>
      </c>
      <c r="O958" s="290" t="s">
        <v>22</v>
      </c>
      <c r="P958" s="290" t="s">
        <v>22</v>
      </c>
      <c r="Q958" s="290" t="s">
        <v>22</v>
      </c>
      <c r="R958" s="290" t="s">
        <v>22</v>
      </c>
      <c r="S958" s="290" t="s">
        <v>22</v>
      </c>
      <c r="T958" s="290" t="s">
        <v>22</v>
      </c>
      <c r="U958" s="290" t="s">
        <v>22</v>
      </c>
      <c r="V958" s="260" t="s">
        <v>141</v>
      </c>
      <c r="W958" s="289"/>
    </row>
    <row r="959" spans="1:23" ht="38.25">
      <c r="A959" s="313" t="s">
        <v>3474</v>
      </c>
      <c r="B959" s="233" t="s">
        <v>3473</v>
      </c>
      <c r="C959" s="311" t="s">
        <v>3508</v>
      </c>
      <c r="D959" s="311" t="s">
        <v>3509</v>
      </c>
      <c r="E959" s="384">
        <v>45352</v>
      </c>
      <c r="F959" s="384">
        <v>45536</v>
      </c>
      <c r="G959" s="326"/>
      <c r="H959" s="266"/>
      <c r="I959" s="471"/>
      <c r="J959" s="329"/>
      <c r="K959" s="330"/>
      <c r="L959" s="512">
        <v>0</v>
      </c>
      <c r="M959" s="290">
        <v>69</v>
      </c>
      <c r="N959" s="290" t="s">
        <v>22</v>
      </c>
      <c r="O959" s="290" t="s">
        <v>22</v>
      </c>
      <c r="P959" s="290" t="s">
        <v>22</v>
      </c>
      <c r="Q959" s="290" t="s">
        <v>22</v>
      </c>
      <c r="R959" s="290" t="s">
        <v>22</v>
      </c>
      <c r="S959" s="290" t="s">
        <v>22</v>
      </c>
      <c r="T959" s="290" t="s">
        <v>22</v>
      </c>
      <c r="U959" s="290" t="s">
        <v>22</v>
      </c>
      <c r="V959" s="260" t="s">
        <v>141</v>
      </c>
      <c r="W959" s="289"/>
    </row>
    <row r="960" spans="1:23" ht="25.5">
      <c r="A960" s="313" t="s">
        <v>3476</v>
      </c>
      <c r="B960" s="233" t="s">
        <v>3478</v>
      </c>
      <c r="C960" s="311" t="s">
        <v>104</v>
      </c>
      <c r="D960" s="311" t="s">
        <v>3477</v>
      </c>
      <c r="E960" s="384">
        <v>45296</v>
      </c>
      <c r="F960" s="384">
        <v>45458</v>
      </c>
      <c r="G960" s="326"/>
      <c r="H960" s="266"/>
      <c r="I960" s="471"/>
      <c r="J960" s="329"/>
      <c r="K960" s="330"/>
      <c r="L960" s="512">
        <v>0</v>
      </c>
      <c r="M960" s="290">
        <v>138</v>
      </c>
      <c r="N960" s="290" t="s">
        <v>22</v>
      </c>
      <c r="O960" s="290" t="s">
        <v>22</v>
      </c>
      <c r="P960" s="290" t="s">
        <v>22</v>
      </c>
      <c r="Q960" s="290" t="s">
        <v>22</v>
      </c>
      <c r="R960" s="290" t="s">
        <v>22</v>
      </c>
      <c r="S960" s="290" t="s">
        <v>22</v>
      </c>
      <c r="T960" s="290" t="s">
        <v>22</v>
      </c>
      <c r="U960" s="290" t="s">
        <v>22</v>
      </c>
      <c r="V960" s="260" t="s">
        <v>141</v>
      </c>
      <c r="W960" s="289"/>
    </row>
    <row r="961" spans="1:23" ht="38.25">
      <c r="A961" s="313" t="s">
        <v>3479</v>
      </c>
      <c r="B961" s="233" t="s">
        <v>3510</v>
      </c>
      <c r="C961" s="311" t="s">
        <v>26</v>
      </c>
      <c r="D961" s="311" t="s">
        <v>3055</v>
      </c>
      <c r="E961" s="338">
        <v>45348</v>
      </c>
      <c r="F961" s="384">
        <v>45427</v>
      </c>
      <c r="G961" s="326"/>
      <c r="H961" s="266"/>
      <c r="I961" s="471"/>
      <c r="J961" s="329"/>
      <c r="K961" s="330"/>
      <c r="L961" s="512">
        <v>0</v>
      </c>
      <c r="M961" s="290">
        <v>345</v>
      </c>
      <c r="N961" s="290" t="s">
        <v>22</v>
      </c>
      <c r="O961" s="290" t="s">
        <v>22</v>
      </c>
      <c r="P961" s="290" t="s">
        <v>22</v>
      </c>
      <c r="Q961" s="290" t="s">
        <v>22</v>
      </c>
      <c r="R961" s="290" t="s">
        <v>22</v>
      </c>
      <c r="S961" s="290" t="s">
        <v>22</v>
      </c>
      <c r="T961" s="290" t="s">
        <v>22</v>
      </c>
      <c r="U961" s="290" t="s">
        <v>22</v>
      </c>
      <c r="V961" s="260" t="s">
        <v>141</v>
      </c>
      <c r="W961" s="289"/>
    </row>
    <row r="962" spans="1:23" ht="83.45" customHeight="1">
      <c r="A962" s="529" t="s">
        <v>3832</v>
      </c>
      <c r="B962" s="233" t="s">
        <v>3511</v>
      </c>
      <c r="C962" s="311" t="s">
        <v>93</v>
      </c>
      <c r="D962" s="311" t="s">
        <v>3560</v>
      </c>
      <c r="E962" s="338">
        <v>45260</v>
      </c>
      <c r="F962" s="384">
        <v>45627</v>
      </c>
      <c r="G962" s="326"/>
      <c r="H962" s="266"/>
      <c r="I962" s="527">
        <v>73905086.769999996</v>
      </c>
      <c r="J962" s="329"/>
      <c r="K962" s="330"/>
      <c r="L962" s="512">
        <v>0</v>
      </c>
      <c r="M962" s="290" t="s">
        <v>22</v>
      </c>
      <c r="N962" s="290">
        <v>345</v>
      </c>
      <c r="O962" s="290" t="s">
        <v>22</v>
      </c>
      <c r="P962" s="290" t="s">
        <v>22</v>
      </c>
      <c r="Q962" s="290" t="s">
        <v>22</v>
      </c>
      <c r="R962" s="290" t="s">
        <v>22</v>
      </c>
      <c r="S962" s="290" t="s">
        <v>22</v>
      </c>
      <c r="T962" s="290" t="s">
        <v>22</v>
      </c>
      <c r="U962" s="290" t="s">
        <v>22</v>
      </c>
      <c r="V962" s="260" t="s">
        <v>141</v>
      </c>
      <c r="W962" s="289"/>
    </row>
    <row r="963" spans="1:23" ht="38.25">
      <c r="A963" s="313" t="s">
        <v>3480</v>
      </c>
      <c r="B963" s="233" t="s">
        <v>3464</v>
      </c>
      <c r="C963" s="311" t="s">
        <v>224</v>
      </c>
      <c r="D963" s="311" t="s">
        <v>3469</v>
      </c>
      <c r="E963" s="384">
        <v>45383</v>
      </c>
      <c r="F963" s="384">
        <v>45641</v>
      </c>
      <c r="G963" s="326"/>
      <c r="H963" s="266"/>
      <c r="I963" s="471"/>
      <c r="J963" s="329"/>
      <c r="K963" s="330"/>
      <c r="L963" s="512">
        <v>0</v>
      </c>
      <c r="M963" s="290" t="s">
        <v>22</v>
      </c>
      <c r="N963" s="290">
        <v>138</v>
      </c>
      <c r="O963" s="290" t="s">
        <v>22</v>
      </c>
      <c r="P963" s="290" t="s">
        <v>22</v>
      </c>
      <c r="Q963" s="290" t="s">
        <v>22</v>
      </c>
      <c r="R963" s="290" t="s">
        <v>22</v>
      </c>
      <c r="S963" s="290" t="s">
        <v>22</v>
      </c>
      <c r="T963" s="290" t="s">
        <v>22</v>
      </c>
      <c r="U963" s="290" t="s">
        <v>22</v>
      </c>
      <c r="V963" s="260" t="s">
        <v>141</v>
      </c>
      <c r="W963" s="289"/>
    </row>
    <row r="964" spans="1:23" ht="36.95" customHeight="1">
      <c r="A964" s="313" t="s">
        <v>3483</v>
      </c>
      <c r="B964" s="233" t="s">
        <v>3481</v>
      </c>
      <c r="C964" s="311" t="s">
        <v>39</v>
      </c>
      <c r="D964" s="311" t="s">
        <v>3482</v>
      </c>
      <c r="E964" s="384">
        <v>45323</v>
      </c>
      <c r="F964" s="384">
        <v>45657</v>
      </c>
      <c r="G964" s="326"/>
      <c r="H964" s="266"/>
      <c r="I964" s="471"/>
      <c r="J964" s="329"/>
      <c r="K964" s="330"/>
      <c r="L964" s="512">
        <v>0</v>
      </c>
      <c r="M964" s="290">
        <v>138</v>
      </c>
      <c r="N964" s="290" t="s">
        <v>22</v>
      </c>
      <c r="O964" s="290" t="s">
        <v>22</v>
      </c>
      <c r="P964" s="290" t="s">
        <v>22</v>
      </c>
      <c r="Q964" s="290" t="s">
        <v>22</v>
      </c>
      <c r="R964" s="290" t="s">
        <v>22</v>
      </c>
      <c r="S964" s="290" t="s">
        <v>22</v>
      </c>
      <c r="T964" s="290" t="s">
        <v>22</v>
      </c>
      <c r="U964" s="290" t="s">
        <v>22</v>
      </c>
      <c r="V964" s="260" t="s">
        <v>141</v>
      </c>
      <c r="W964" s="289"/>
    </row>
    <row r="965" spans="1:23" ht="38.25">
      <c r="A965" s="233" t="s">
        <v>3485</v>
      </c>
      <c r="B965" s="233" t="s">
        <v>3484</v>
      </c>
      <c r="C965" s="311" t="s">
        <v>2894</v>
      </c>
      <c r="D965" s="311" t="s">
        <v>3512</v>
      </c>
      <c r="E965" s="384">
        <v>45323</v>
      </c>
      <c r="F965" s="384">
        <v>45627</v>
      </c>
      <c r="G965" s="326"/>
      <c r="H965" s="266"/>
      <c r="I965" s="471"/>
      <c r="J965" s="329"/>
      <c r="K965" s="330"/>
      <c r="L965" s="512">
        <v>0</v>
      </c>
      <c r="M965" s="290" t="s">
        <v>22</v>
      </c>
      <c r="N965" s="290">
        <v>138</v>
      </c>
      <c r="O965" s="290" t="s">
        <v>22</v>
      </c>
      <c r="P965" s="290" t="s">
        <v>22</v>
      </c>
      <c r="Q965" s="290" t="s">
        <v>22</v>
      </c>
      <c r="R965" s="290" t="s">
        <v>22</v>
      </c>
      <c r="S965" s="290" t="s">
        <v>22</v>
      </c>
      <c r="T965" s="290" t="s">
        <v>22</v>
      </c>
      <c r="U965" s="290" t="s">
        <v>22</v>
      </c>
      <c r="V965" s="260" t="s">
        <v>141</v>
      </c>
      <c r="W965" s="289"/>
    </row>
    <row r="966" spans="1:23" ht="38.25">
      <c r="A966" s="233" t="s">
        <v>3486</v>
      </c>
      <c r="B966" s="233" t="s">
        <v>3465</v>
      </c>
      <c r="C966" s="311" t="s">
        <v>3073</v>
      </c>
      <c r="D966" s="311" t="s">
        <v>3513</v>
      </c>
      <c r="E966" s="514">
        <v>45320</v>
      </c>
      <c r="F966" s="384">
        <v>45641</v>
      </c>
      <c r="G966" s="326"/>
      <c r="H966" s="266"/>
      <c r="I966" s="471"/>
      <c r="J966" s="329"/>
      <c r="K966" s="330"/>
      <c r="L966" s="512">
        <v>0</v>
      </c>
      <c r="M966" s="290" t="s">
        <v>22</v>
      </c>
      <c r="N966" s="290">
        <v>138</v>
      </c>
      <c r="O966" s="290" t="s">
        <v>22</v>
      </c>
      <c r="P966" s="290" t="s">
        <v>22</v>
      </c>
      <c r="Q966" s="290" t="s">
        <v>22</v>
      </c>
      <c r="R966" s="290" t="s">
        <v>22</v>
      </c>
      <c r="S966" s="290" t="s">
        <v>22</v>
      </c>
      <c r="T966" s="290" t="s">
        <v>22</v>
      </c>
      <c r="U966" s="290" t="s">
        <v>22</v>
      </c>
      <c r="V966" s="260" t="s">
        <v>141</v>
      </c>
      <c r="W966" s="289"/>
    </row>
    <row r="967" spans="1:23" ht="25.5">
      <c r="A967" s="233" t="s">
        <v>3462</v>
      </c>
      <c r="B967" s="233" t="s">
        <v>3487</v>
      </c>
      <c r="C967" s="311" t="s">
        <v>26</v>
      </c>
      <c r="D967" s="311" t="s">
        <v>3488</v>
      </c>
      <c r="E967" s="384">
        <v>45366</v>
      </c>
      <c r="F967" s="384">
        <v>45427</v>
      </c>
      <c r="G967" s="326"/>
      <c r="H967" s="266"/>
      <c r="I967" s="471"/>
      <c r="J967" s="329"/>
      <c r="K967" s="330"/>
      <c r="L967" s="512">
        <v>0</v>
      </c>
      <c r="M967" s="290">
        <v>138</v>
      </c>
      <c r="N967" s="290" t="s">
        <v>22</v>
      </c>
      <c r="O967" s="290" t="s">
        <v>22</v>
      </c>
      <c r="P967" s="290" t="s">
        <v>22</v>
      </c>
      <c r="Q967" s="290" t="s">
        <v>22</v>
      </c>
      <c r="R967" s="290" t="s">
        <v>22</v>
      </c>
      <c r="S967" s="290" t="s">
        <v>22</v>
      </c>
      <c r="T967" s="290" t="s">
        <v>22</v>
      </c>
      <c r="U967" s="290" t="s">
        <v>22</v>
      </c>
      <c r="V967" s="260" t="s">
        <v>141</v>
      </c>
      <c r="W967" s="289"/>
    </row>
    <row r="968" spans="1:23" ht="25.5">
      <c r="A968" s="233" t="s">
        <v>3463</v>
      </c>
      <c r="B968" s="233" t="s">
        <v>3466</v>
      </c>
      <c r="C968" s="311" t="s">
        <v>140</v>
      </c>
      <c r="D968" s="311" t="s">
        <v>3489</v>
      </c>
      <c r="E968" s="384">
        <v>45334</v>
      </c>
      <c r="F968" s="384">
        <v>45473</v>
      </c>
      <c r="G968" s="326"/>
      <c r="H968" s="266"/>
      <c r="I968" s="471"/>
      <c r="J968" s="329"/>
      <c r="K968" s="330"/>
      <c r="L968" s="512">
        <v>0</v>
      </c>
      <c r="M968" s="290">
        <v>69</v>
      </c>
      <c r="N968" s="290">
        <v>138</v>
      </c>
      <c r="O968" s="290" t="s">
        <v>22</v>
      </c>
      <c r="P968" s="290" t="s">
        <v>22</v>
      </c>
      <c r="Q968" s="290" t="s">
        <v>22</v>
      </c>
      <c r="R968" s="290" t="s">
        <v>22</v>
      </c>
      <c r="S968" s="290" t="s">
        <v>22</v>
      </c>
      <c r="T968" s="290" t="s">
        <v>22</v>
      </c>
      <c r="U968" s="290" t="s">
        <v>22</v>
      </c>
      <c r="V968" s="260" t="s">
        <v>141</v>
      </c>
      <c r="W968" s="289"/>
    </row>
    <row r="969" spans="1:23" ht="38.25">
      <c r="A969" s="313" t="s">
        <v>3492</v>
      </c>
      <c r="B969" s="233" t="s">
        <v>3490</v>
      </c>
      <c r="C969" s="311" t="s">
        <v>1500</v>
      </c>
      <c r="D969" s="311" t="s">
        <v>3491</v>
      </c>
      <c r="E969" s="384">
        <v>45359</v>
      </c>
      <c r="F969" s="384">
        <v>45610</v>
      </c>
      <c r="G969" s="326"/>
      <c r="H969" s="266"/>
      <c r="I969" s="471"/>
      <c r="J969" s="329"/>
      <c r="K969" s="330"/>
      <c r="L969" s="512">
        <v>0</v>
      </c>
      <c r="M969" s="290">
        <v>345</v>
      </c>
      <c r="N969" s="290" t="s">
        <v>22</v>
      </c>
      <c r="O969" s="290" t="s">
        <v>22</v>
      </c>
      <c r="P969" s="290" t="s">
        <v>22</v>
      </c>
      <c r="Q969" s="290" t="s">
        <v>22</v>
      </c>
      <c r="R969" s="290" t="s">
        <v>22</v>
      </c>
      <c r="S969" s="290" t="s">
        <v>22</v>
      </c>
      <c r="T969" s="290" t="s">
        <v>22</v>
      </c>
      <c r="U969" s="290" t="s">
        <v>22</v>
      </c>
      <c r="V969" s="260" t="s">
        <v>141</v>
      </c>
      <c r="W969" s="289"/>
    </row>
    <row r="970" spans="1:23" ht="25.5">
      <c r="A970" s="313" t="s">
        <v>3499</v>
      </c>
      <c r="B970" s="233" t="s">
        <v>3467</v>
      </c>
      <c r="C970" s="311" t="s">
        <v>3073</v>
      </c>
      <c r="D970" s="311" t="s">
        <v>3500</v>
      </c>
      <c r="E970" s="384">
        <v>45383</v>
      </c>
      <c r="F970" s="384">
        <v>45473</v>
      </c>
      <c r="G970" s="326"/>
      <c r="H970" s="266"/>
      <c r="I970" s="471"/>
      <c r="J970" s="329"/>
      <c r="K970" s="330"/>
      <c r="L970" s="512">
        <v>0</v>
      </c>
      <c r="M970" s="290">
        <v>138</v>
      </c>
      <c r="N970" s="290" t="s">
        <v>22</v>
      </c>
      <c r="O970" s="290" t="s">
        <v>22</v>
      </c>
      <c r="P970" s="290" t="s">
        <v>22</v>
      </c>
      <c r="Q970" s="290" t="s">
        <v>22</v>
      </c>
      <c r="R970" s="290" t="s">
        <v>22</v>
      </c>
      <c r="S970" s="290" t="s">
        <v>22</v>
      </c>
      <c r="T970" s="290" t="s">
        <v>22</v>
      </c>
      <c r="U970" s="290" t="s">
        <v>22</v>
      </c>
      <c r="V970" s="260" t="s">
        <v>141</v>
      </c>
      <c r="W970" s="289"/>
    </row>
    <row r="971" spans="1:23" ht="38.25">
      <c r="A971" s="233" t="s">
        <v>3494</v>
      </c>
      <c r="B971" s="233" t="s">
        <v>3468</v>
      </c>
      <c r="C971" s="311" t="s">
        <v>3470</v>
      </c>
      <c r="D971" s="311" t="s">
        <v>3493</v>
      </c>
      <c r="E971" s="384">
        <v>45351</v>
      </c>
      <c r="F971" s="338">
        <v>45366</v>
      </c>
      <c r="G971" s="326"/>
      <c r="H971" s="266"/>
      <c r="I971" s="471"/>
      <c r="J971" s="329"/>
      <c r="K971" s="330"/>
      <c r="L971" s="512">
        <v>0</v>
      </c>
      <c r="M971" s="290" t="s">
        <v>22</v>
      </c>
      <c r="N971" s="290">
        <v>138</v>
      </c>
      <c r="O971" s="290" t="s">
        <v>22</v>
      </c>
      <c r="P971" s="290" t="s">
        <v>22</v>
      </c>
      <c r="Q971" s="290" t="s">
        <v>22</v>
      </c>
      <c r="R971" s="290" t="s">
        <v>22</v>
      </c>
      <c r="S971" s="290" t="s">
        <v>22</v>
      </c>
      <c r="T971" s="290" t="s">
        <v>22</v>
      </c>
      <c r="U971" s="290" t="s">
        <v>22</v>
      </c>
      <c r="V971" s="260" t="s">
        <v>141</v>
      </c>
      <c r="W971" s="289"/>
    </row>
    <row r="972" spans="1:23" s="340" customFormat="1" ht="41.25" customHeight="1">
      <c r="A972" s="592" t="s">
        <v>3769</v>
      </c>
      <c r="B972" s="572" t="s">
        <v>3733</v>
      </c>
      <c r="C972" s="572" t="s">
        <v>398</v>
      </c>
      <c r="D972" s="572" t="s">
        <v>3734</v>
      </c>
      <c r="E972" s="338">
        <v>45551</v>
      </c>
      <c r="F972" s="338">
        <v>45611</v>
      </c>
      <c r="G972" s="521"/>
      <c r="H972" s="593"/>
      <c r="I972" s="594"/>
      <c r="J972" s="595"/>
      <c r="K972" s="596"/>
      <c r="L972" s="573">
        <v>0</v>
      </c>
      <c r="M972" s="597" t="s">
        <v>22</v>
      </c>
      <c r="N972" s="597" t="s">
        <v>926</v>
      </c>
      <c r="O972" s="597" t="s">
        <v>22</v>
      </c>
      <c r="P972" s="597" t="s">
        <v>22</v>
      </c>
      <c r="Q972" s="597" t="s">
        <v>22</v>
      </c>
      <c r="R972" s="597" t="s">
        <v>22</v>
      </c>
      <c r="S972" s="597" t="s">
        <v>22</v>
      </c>
      <c r="T972" s="597" t="s">
        <v>22</v>
      </c>
      <c r="U972" s="597" t="s">
        <v>22</v>
      </c>
      <c r="V972" s="316" t="s">
        <v>141</v>
      </c>
      <c r="W972" s="598"/>
    </row>
    <row r="973" spans="1:23" s="340" customFormat="1" ht="25.5">
      <c r="A973" s="592" t="s">
        <v>3675</v>
      </c>
      <c r="B973" s="572" t="s">
        <v>3787</v>
      </c>
      <c r="C973" s="572" t="s">
        <v>192</v>
      </c>
      <c r="D973" s="572" t="s">
        <v>3788</v>
      </c>
      <c r="E973" s="338">
        <v>45383</v>
      </c>
      <c r="F973" s="338">
        <v>45458</v>
      </c>
      <c r="G973" s="521"/>
      <c r="H973" s="593"/>
      <c r="I973" s="594"/>
      <c r="J973" s="595"/>
      <c r="K973" s="596"/>
      <c r="L973" s="573">
        <v>0</v>
      </c>
      <c r="M973" s="597">
        <v>138</v>
      </c>
      <c r="N973" s="597" t="s">
        <v>22</v>
      </c>
      <c r="O973" s="597" t="s">
        <v>22</v>
      </c>
      <c r="P973" s="597" t="s">
        <v>22</v>
      </c>
      <c r="Q973" s="597" t="s">
        <v>22</v>
      </c>
      <c r="R973" s="597" t="s">
        <v>22</v>
      </c>
      <c r="S973" s="597" t="s">
        <v>22</v>
      </c>
      <c r="T973" s="597" t="s">
        <v>22</v>
      </c>
      <c r="U973" s="597" t="s">
        <v>22</v>
      </c>
      <c r="V973" s="316" t="s">
        <v>141</v>
      </c>
      <c r="W973" s="598"/>
    </row>
    <row r="974" spans="1:23" s="340" customFormat="1" ht="30.6" customHeight="1">
      <c r="A974" s="592" t="s">
        <v>3764</v>
      </c>
      <c r="B974" s="572" t="s">
        <v>3715</v>
      </c>
      <c r="C974" s="572" t="s">
        <v>104</v>
      </c>
      <c r="D974" s="572" t="s">
        <v>3716</v>
      </c>
      <c r="E974" s="338">
        <v>45460</v>
      </c>
      <c r="F974" s="338">
        <v>45638</v>
      </c>
      <c r="G974" s="521"/>
      <c r="H974" s="593"/>
      <c r="I974" s="594"/>
      <c r="J974" s="595"/>
      <c r="K974" s="596"/>
      <c r="L974" s="573">
        <v>0</v>
      </c>
      <c r="M974" s="597" t="s">
        <v>22</v>
      </c>
      <c r="N974" s="597">
        <v>345</v>
      </c>
      <c r="O974" s="597" t="s">
        <v>22</v>
      </c>
      <c r="P974" s="597" t="s">
        <v>22</v>
      </c>
      <c r="Q974" s="597" t="s">
        <v>22</v>
      </c>
      <c r="R974" s="597" t="s">
        <v>22</v>
      </c>
      <c r="S974" s="597" t="s">
        <v>22</v>
      </c>
      <c r="T974" s="597" t="s">
        <v>22</v>
      </c>
      <c r="U974" s="597" t="s">
        <v>22</v>
      </c>
      <c r="V974" s="316" t="s">
        <v>141</v>
      </c>
      <c r="W974" s="598"/>
    </row>
    <row r="975" spans="1:23" s="340" customFormat="1" ht="35.45" customHeight="1">
      <c r="A975" s="592" t="s">
        <v>3763</v>
      </c>
      <c r="B975" s="572" t="s">
        <v>3720</v>
      </c>
      <c r="C975" s="572" t="s">
        <v>3638</v>
      </c>
      <c r="D975" s="572" t="s">
        <v>3717</v>
      </c>
      <c r="E975" s="338">
        <v>45446</v>
      </c>
      <c r="F975" s="338">
        <v>45631</v>
      </c>
      <c r="G975" s="521"/>
      <c r="H975" s="593"/>
      <c r="I975" s="594"/>
      <c r="J975" s="595"/>
      <c r="K975" s="596"/>
      <c r="L975" s="573">
        <v>0</v>
      </c>
      <c r="M975" s="597" t="s">
        <v>22</v>
      </c>
      <c r="N975" s="597">
        <v>345</v>
      </c>
      <c r="O975" s="597" t="s">
        <v>22</v>
      </c>
      <c r="P975" s="597" t="s">
        <v>22</v>
      </c>
      <c r="Q975" s="597" t="s">
        <v>22</v>
      </c>
      <c r="R975" s="597" t="s">
        <v>22</v>
      </c>
      <c r="S975" s="597" t="s">
        <v>22</v>
      </c>
      <c r="T975" s="597" t="s">
        <v>22</v>
      </c>
      <c r="U975" s="597" t="s">
        <v>22</v>
      </c>
      <c r="V975" s="316" t="s">
        <v>141</v>
      </c>
      <c r="W975" s="598"/>
    </row>
    <row r="976" spans="1:23" s="340" customFormat="1" ht="38.25">
      <c r="A976" s="592" t="s">
        <v>3768</v>
      </c>
      <c r="B976" s="572" t="s">
        <v>3718</v>
      </c>
      <c r="C976" s="572" t="s">
        <v>170</v>
      </c>
      <c r="D976" s="572" t="s">
        <v>3719</v>
      </c>
      <c r="E976" s="338">
        <v>45427</v>
      </c>
      <c r="F976" s="338">
        <v>45641</v>
      </c>
      <c r="G976" s="521"/>
      <c r="H976" s="593"/>
      <c r="I976" s="594"/>
      <c r="J976" s="595"/>
      <c r="K976" s="596"/>
      <c r="L976" s="573">
        <v>0</v>
      </c>
      <c r="M976" s="597" t="s">
        <v>22</v>
      </c>
      <c r="N976" s="597">
        <v>138</v>
      </c>
      <c r="O976" s="597" t="s">
        <v>22</v>
      </c>
      <c r="P976" s="597" t="s">
        <v>22</v>
      </c>
      <c r="Q976" s="597" t="s">
        <v>22</v>
      </c>
      <c r="R976" s="597" t="s">
        <v>22</v>
      </c>
      <c r="S976" s="597" t="s">
        <v>22</v>
      </c>
      <c r="T976" s="597" t="s">
        <v>22</v>
      </c>
      <c r="U976" s="597" t="s">
        <v>22</v>
      </c>
      <c r="V976" s="316" t="s">
        <v>141</v>
      </c>
      <c r="W976" s="598"/>
    </row>
    <row r="977" spans="1:23" s="340" customFormat="1" ht="25.5">
      <c r="A977" s="592" t="s">
        <v>3762</v>
      </c>
      <c r="B977" s="572" t="s">
        <v>3721</v>
      </c>
      <c r="C977" s="572" t="s">
        <v>170</v>
      </c>
      <c r="D977" s="572" t="s">
        <v>3722</v>
      </c>
      <c r="E977" s="338">
        <v>45427</v>
      </c>
      <c r="F977" s="338">
        <v>45639</v>
      </c>
      <c r="G977" s="521"/>
      <c r="H977" s="593"/>
      <c r="I977" s="594"/>
      <c r="J977" s="595"/>
      <c r="K977" s="596"/>
      <c r="L977" s="573">
        <v>0</v>
      </c>
      <c r="M977" s="597">
        <v>69</v>
      </c>
      <c r="N977" s="597">
        <v>138</v>
      </c>
      <c r="O977" s="597" t="s">
        <v>22</v>
      </c>
      <c r="P977" s="597" t="s">
        <v>22</v>
      </c>
      <c r="Q977" s="597" t="s">
        <v>22</v>
      </c>
      <c r="R977" s="597" t="s">
        <v>22</v>
      </c>
      <c r="S977" s="597" t="s">
        <v>22</v>
      </c>
      <c r="T977" s="597" t="s">
        <v>22</v>
      </c>
      <c r="U977" s="597" t="s">
        <v>22</v>
      </c>
      <c r="V977" s="316" t="s">
        <v>141</v>
      </c>
      <c r="W977" s="598"/>
    </row>
    <row r="978" spans="1:23" s="340" customFormat="1" ht="35.1" customHeight="1">
      <c r="A978" s="592" t="s">
        <v>3767</v>
      </c>
      <c r="B978" s="572" t="s">
        <v>3789</v>
      </c>
      <c r="C978" s="572" t="s">
        <v>32</v>
      </c>
      <c r="D978" s="572" t="s">
        <v>1619</v>
      </c>
      <c r="E978" s="338">
        <v>45444</v>
      </c>
      <c r="F978" s="338">
        <v>45641</v>
      </c>
      <c r="G978" s="521"/>
      <c r="H978" s="593"/>
      <c r="I978" s="594"/>
      <c r="J978" s="595"/>
      <c r="K978" s="596"/>
      <c r="L978" s="573">
        <v>0</v>
      </c>
      <c r="M978" s="597" t="s">
        <v>22</v>
      </c>
      <c r="N978" s="597">
        <v>138</v>
      </c>
      <c r="O978" s="597" t="s">
        <v>22</v>
      </c>
      <c r="P978" s="597" t="s">
        <v>22</v>
      </c>
      <c r="Q978" s="597" t="s">
        <v>22</v>
      </c>
      <c r="R978" s="597" t="s">
        <v>22</v>
      </c>
      <c r="S978" s="597" t="s">
        <v>22</v>
      </c>
      <c r="T978" s="597" t="s">
        <v>22</v>
      </c>
      <c r="U978" s="597" t="s">
        <v>22</v>
      </c>
      <c r="V978" s="316" t="s">
        <v>141</v>
      </c>
      <c r="W978" s="598"/>
    </row>
    <row r="979" spans="1:23" s="340" customFormat="1" ht="25.5">
      <c r="A979" s="592" t="s">
        <v>3761</v>
      </c>
      <c r="B979" s="572" t="s">
        <v>3723</v>
      </c>
      <c r="C979" s="572" t="s">
        <v>170</v>
      </c>
      <c r="D979" s="572" t="s">
        <v>3797</v>
      </c>
      <c r="E979" s="338">
        <v>45427</v>
      </c>
      <c r="F979" s="338">
        <v>45639</v>
      </c>
      <c r="G979" s="521"/>
      <c r="H979" s="593"/>
      <c r="I979" s="594"/>
      <c r="J979" s="595"/>
      <c r="K979" s="596"/>
      <c r="L979" s="573">
        <v>0</v>
      </c>
      <c r="M979" s="597">
        <v>138</v>
      </c>
      <c r="N979" s="597" t="s">
        <v>22</v>
      </c>
      <c r="O979" s="597" t="s">
        <v>22</v>
      </c>
      <c r="P979" s="597" t="s">
        <v>22</v>
      </c>
      <c r="Q979" s="597" t="s">
        <v>22</v>
      </c>
      <c r="R979" s="597" t="s">
        <v>22</v>
      </c>
      <c r="S979" s="597" t="s">
        <v>22</v>
      </c>
      <c r="T979" s="597" t="s">
        <v>22</v>
      </c>
      <c r="U979" s="597" t="s">
        <v>22</v>
      </c>
      <c r="V979" s="316" t="s">
        <v>141</v>
      </c>
      <c r="W979" s="598"/>
    </row>
    <row r="980" spans="1:23" s="340" customFormat="1" ht="25.5">
      <c r="A980" s="592" t="s">
        <v>3760</v>
      </c>
      <c r="B980" s="572" t="s">
        <v>3735</v>
      </c>
      <c r="C980" s="572" t="s">
        <v>170</v>
      </c>
      <c r="D980" s="572" t="s">
        <v>3797</v>
      </c>
      <c r="E980" s="338">
        <v>45427</v>
      </c>
      <c r="F980" s="338">
        <v>45639</v>
      </c>
      <c r="G980" s="521"/>
      <c r="H980" s="593"/>
      <c r="I980" s="594"/>
      <c r="J980" s="595"/>
      <c r="K980" s="596"/>
      <c r="L980" s="573">
        <v>0</v>
      </c>
      <c r="M980" s="597">
        <v>138</v>
      </c>
      <c r="N980" s="597" t="s">
        <v>22</v>
      </c>
      <c r="O980" s="597" t="s">
        <v>22</v>
      </c>
      <c r="P980" s="597" t="s">
        <v>22</v>
      </c>
      <c r="Q980" s="597" t="s">
        <v>22</v>
      </c>
      <c r="R980" s="597" t="s">
        <v>22</v>
      </c>
      <c r="S980" s="597" t="s">
        <v>22</v>
      </c>
      <c r="T980" s="597" t="s">
        <v>22</v>
      </c>
      <c r="U980" s="597" t="s">
        <v>22</v>
      </c>
      <c r="V980" s="316" t="s">
        <v>141</v>
      </c>
      <c r="W980" s="598"/>
    </row>
    <row r="981" spans="1:23" s="340" customFormat="1" ht="36.95" customHeight="1">
      <c r="A981" s="592" t="s">
        <v>3759</v>
      </c>
      <c r="B981" s="572" t="s">
        <v>3724</v>
      </c>
      <c r="C981" s="572" t="s">
        <v>429</v>
      </c>
      <c r="D981" s="572" t="s">
        <v>3725</v>
      </c>
      <c r="E981" s="338">
        <v>45413</v>
      </c>
      <c r="F981" s="338">
        <v>45638</v>
      </c>
      <c r="G981" s="521"/>
      <c r="H981" s="593"/>
      <c r="I981" s="594"/>
      <c r="J981" s="595"/>
      <c r="K981" s="596"/>
      <c r="L981" s="573">
        <v>0</v>
      </c>
      <c r="M981" s="597" t="s">
        <v>22</v>
      </c>
      <c r="N981" s="597">
        <v>345</v>
      </c>
      <c r="O981" s="597" t="s">
        <v>22</v>
      </c>
      <c r="P981" s="597" t="s">
        <v>22</v>
      </c>
      <c r="Q981" s="597" t="s">
        <v>22</v>
      </c>
      <c r="R981" s="597" t="s">
        <v>22</v>
      </c>
      <c r="S981" s="597" t="s">
        <v>22</v>
      </c>
      <c r="T981" s="597" t="s">
        <v>22</v>
      </c>
      <c r="U981" s="597" t="s">
        <v>22</v>
      </c>
      <c r="V981" s="316" t="s">
        <v>141</v>
      </c>
      <c r="W981" s="598"/>
    </row>
    <row r="982" spans="1:23" s="340" customFormat="1" ht="38.25">
      <c r="A982" s="592" t="s">
        <v>3758</v>
      </c>
      <c r="B982" s="572" t="s">
        <v>3726</v>
      </c>
      <c r="C982" s="572" t="s">
        <v>116</v>
      </c>
      <c r="D982" s="572" t="s">
        <v>3798</v>
      </c>
      <c r="E982" s="338">
        <v>45457</v>
      </c>
      <c r="F982" s="338">
        <v>45641</v>
      </c>
      <c r="G982" s="521"/>
      <c r="H982" s="593"/>
      <c r="I982" s="594"/>
      <c r="J982" s="595"/>
      <c r="K982" s="596"/>
      <c r="L982" s="573">
        <v>0</v>
      </c>
      <c r="M982" s="597" t="s">
        <v>22</v>
      </c>
      <c r="N982" s="597">
        <v>138</v>
      </c>
      <c r="O982" s="597" t="s">
        <v>22</v>
      </c>
      <c r="P982" s="597" t="s">
        <v>22</v>
      </c>
      <c r="Q982" s="597" t="s">
        <v>22</v>
      </c>
      <c r="R982" s="597" t="s">
        <v>22</v>
      </c>
      <c r="S982" s="597" t="s">
        <v>22</v>
      </c>
      <c r="T982" s="597" t="s">
        <v>22</v>
      </c>
      <c r="U982" s="597" t="s">
        <v>22</v>
      </c>
      <c r="V982" s="316" t="s">
        <v>141</v>
      </c>
      <c r="W982" s="598"/>
    </row>
    <row r="983" spans="1:23" s="340" customFormat="1" ht="39.95" customHeight="1">
      <c r="A983" s="592" t="s">
        <v>3757</v>
      </c>
      <c r="B983" s="572" t="s">
        <v>3727</v>
      </c>
      <c r="C983" s="572" t="s">
        <v>797</v>
      </c>
      <c r="D983" s="572" t="s">
        <v>3728</v>
      </c>
      <c r="E983" s="338">
        <v>45450</v>
      </c>
      <c r="F983" s="338">
        <v>45638</v>
      </c>
      <c r="G983" s="521"/>
      <c r="H983" s="593"/>
      <c r="I983" s="594"/>
      <c r="J983" s="595"/>
      <c r="K983" s="596"/>
      <c r="L983" s="573">
        <v>0</v>
      </c>
      <c r="M983" s="597" t="s">
        <v>22</v>
      </c>
      <c r="N983" s="597">
        <v>138</v>
      </c>
      <c r="O983" s="597" t="s">
        <v>22</v>
      </c>
      <c r="P983" s="597" t="s">
        <v>22</v>
      </c>
      <c r="Q983" s="597" t="s">
        <v>22</v>
      </c>
      <c r="R983" s="597" t="s">
        <v>22</v>
      </c>
      <c r="S983" s="597" t="s">
        <v>22</v>
      </c>
      <c r="T983" s="597" t="s">
        <v>22</v>
      </c>
      <c r="U983" s="597" t="s">
        <v>22</v>
      </c>
      <c r="V983" s="316" t="s">
        <v>141</v>
      </c>
      <c r="W983" s="598"/>
    </row>
    <row r="984" spans="1:23" s="340" customFormat="1" ht="36.95" customHeight="1">
      <c r="A984" s="592" t="s">
        <v>3756</v>
      </c>
      <c r="B984" s="572" t="s">
        <v>3790</v>
      </c>
      <c r="C984" s="572" t="s">
        <v>1082</v>
      </c>
      <c r="D984" s="572" t="s">
        <v>3791</v>
      </c>
      <c r="E984" s="338">
        <v>45446</v>
      </c>
      <c r="F984" s="338">
        <v>45643</v>
      </c>
      <c r="G984" s="521"/>
      <c r="H984" s="593"/>
      <c r="I984" s="594"/>
      <c r="J984" s="595"/>
      <c r="K984" s="596"/>
      <c r="L984" s="573">
        <v>0</v>
      </c>
      <c r="M984" s="597">
        <v>345</v>
      </c>
      <c r="N984" s="597" t="s">
        <v>22</v>
      </c>
      <c r="O984" s="597" t="s">
        <v>22</v>
      </c>
      <c r="P984" s="597" t="s">
        <v>22</v>
      </c>
      <c r="Q984" s="597" t="s">
        <v>22</v>
      </c>
      <c r="R984" s="597" t="s">
        <v>22</v>
      </c>
      <c r="S984" s="597" t="s">
        <v>22</v>
      </c>
      <c r="T984" s="597" t="s">
        <v>22</v>
      </c>
      <c r="U984" s="597" t="s">
        <v>22</v>
      </c>
      <c r="V984" s="316" t="s">
        <v>141</v>
      </c>
      <c r="W984" s="598"/>
    </row>
    <row r="985" spans="1:23" s="340" customFormat="1" ht="38.25">
      <c r="A985" s="592" t="s">
        <v>3766</v>
      </c>
      <c r="B985" s="572" t="s">
        <v>3729</v>
      </c>
      <c r="C985" s="572" t="s">
        <v>26</v>
      </c>
      <c r="D985" s="572" t="s">
        <v>3730</v>
      </c>
      <c r="E985" s="338">
        <v>45474</v>
      </c>
      <c r="F985" s="338">
        <v>45641</v>
      </c>
      <c r="G985" s="521"/>
      <c r="H985" s="593"/>
      <c r="I985" s="594"/>
      <c r="J985" s="595"/>
      <c r="K985" s="596"/>
      <c r="L985" s="573">
        <v>0</v>
      </c>
      <c r="M985" s="597">
        <v>138</v>
      </c>
      <c r="N985" s="597" t="s">
        <v>22</v>
      </c>
      <c r="O985" s="597" t="s">
        <v>22</v>
      </c>
      <c r="P985" s="597" t="s">
        <v>22</v>
      </c>
      <c r="Q985" s="597" t="s">
        <v>22</v>
      </c>
      <c r="R985" s="597" t="s">
        <v>22</v>
      </c>
      <c r="S985" s="597" t="s">
        <v>22</v>
      </c>
      <c r="T985" s="597" t="s">
        <v>22</v>
      </c>
      <c r="U985" s="597" t="s">
        <v>22</v>
      </c>
      <c r="V985" s="316" t="s">
        <v>141</v>
      </c>
      <c r="W985" s="598"/>
    </row>
    <row r="986" spans="1:23" s="340" customFormat="1" ht="35.1" customHeight="1">
      <c r="A986" s="592" t="s">
        <v>3676</v>
      </c>
      <c r="B986" s="572" t="s">
        <v>3736</v>
      </c>
      <c r="C986" s="572" t="s">
        <v>116</v>
      </c>
      <c r="D986" s="572" t="s">
        <v>3737</v>
      </c>
      <c r="E986" s="338">
        <v>45425</v>
      </c>
      <c r="F986" s="338">
        <v>45657</v>
      </c>
      <c r="G986" s="521"/>
      <c r="H986" s="593"/>
      <c r="I986" s="594"/>
      <c r="J986" s="595"/>
      <c r="K986" s="596"/>
      <c r="L986" s="573">
        <v>0</v>
      </c>
      <c r="M986" s="597" t="s">
        <v>22</v>
      </c>
      <c r="N986" s="597">
        <v>138</v>
      </c>
      <c r="O986" s="597" t="s">
        <v>22</v>
      </c>
      <c r="P986" s="597" t="s">
        <v>22</v>
      </c>
      <c r="Q986" s="597" t="s">
        <v>22</v>
      </c>
      <c r="R986" s="597" t="s">
        <v>22</v>
      </c>
      <c r="S986" s="597" t="s">
        <v>22</v>
      </c>
      <c r="T986" s="597" t="s">
        <v>22</v>
      </c>
      <c r="U986" s="597" t="s">
        <v>22</v>
      </c>
      <c r="V986" s="316" t="s">
        <v>141</v>
      </c>
      <c r="W986" s="598"/>
    </row>
    <row r="987" spans="1:23" s="340" customFormat="1" ht="38.1" customHeight="1">
      <c r="A987" s="592" t="s">
        <v>3765</v>
      </c>
      <c r="B987" s="572" t="s">
        <v>3731</v>
      </c>
      <c r="C987" s="572" t="s">
        <v>83</v>
      </c>
      <c r="D987" s="572" t="s">
        <v>3732</v>
      </c>
      <c r="E987" s="338">
        <v>45450</v>
      </c>
      <c r="F987" s="338">
        <v>45627</v>
      </c>
      <c r="G987" s="521"/>
      <c r="H987" s="593"/>
      <c r="I987" s="594"/>
      <c r="J987" s="595"/>
      <c r="K987" s="596"/>
      <c r="L987" s="573">
        <v>0</v>
      </c>
      <c r="M987" s="597" t="s">
        <v>22</v>
      </c>
      <c r="N987" s="597">
        <v>138</v>
      </c>
      <c r="O987" s="597" t="s">
        <v>22</v>
      </c>
      <c r="P987" s="597" t="s">
        <v>22</v>
      </c>
      <c r="Q987" s="597" t="s">
        <v>22</v>
      </c>
      <c r="R987" s="597" t="s">
        <v>22</v>
      </c>
      <c r="S987" s="597" t="s">
        <v>22</v>
      </c>
      <c r="T987" s="597" t="s">
        <v>22</v>
      </c>
      <c r="U987" s="597" t="s">
        <v>22</v>
      </c>
      <c r="V987" s="316" t="s">
        <v>141</v>
      </c>
      <c r="W987" s="598"/>
    </row>
    <row r="988" spans="1:23" s="340" customFormat="1" ht="39.6" customHeight="1">
      <c r="A988" s="592" t="s">
        <v>3755</v>
      </c>
      <c r="B988" s="572" t="s">
        <v>3738</v>
      </c>
      <c r="C988" s="572" t="s">
        <v>83</v>
      </c>
      <c r="D988" s="572" t="s">
        <v>3739</v>
      </c>
      <c r="E988" s="338">
        <v>45474</v>
      </c>
      <c r="F988" s="338">
        <v>45641</v>
      </c>
      <c r="G988" s="521"/>
      <c r="H988" s="593"/>
      <c r="I988" s="594"/>
      <c r="J988" s="595"/>
      <c r="K988" s="596"/>
      <c r="L988" s="573">
        <v>0</v>
      </c>
      <c r="M988" s="597" t="s">
        <v>22</v>
      </c>
      <c r="N988" s="597">
        <v>138</v>
      </c>
      <c r="O988" s="597" t="s">
        <v>22</v>
      </c>
      <c r="P988" s="597" t="s">
        <v>22</v>
      </c>
      <c r="Q988" s="597" t="s">
        <v>22</v>
      </c>
      <c r="R988" s="597" t="s">
        <v>22</v>
      </c>
      <c r="S988" s="597" t="s">
        <v>22</v>
      </c>
      <c r="T988" s="597" t="s">
        <v>22</v>
      </c>
      <c r="U988" s="597" t="s">
        <v>22</v>
      </c>
      <c r="V988" s="316" t="s">
        <v>141</v>
      </c>
      <c r="W988" s="598"/>
    </row>
    <row r="989" spans="1:23" s="340" customFormat="1" ht="29.45" customHeight="1">
      <c r="A989" s="592" t="s">
        <v>3677</v>
      </c>
      <c r="B989" s="572" t="s">
        <v>3740</v>
      </c>
      <c r="C989" s="572" t="s">
        <v>183</v>
      </c>
      <c r="D989" s="572" t="s">
        <v>3741</v>
      </c>
      <c r="E989" s="338">
        <v>45446</v>
      </c>
      <c r="F989" s="338">
        <v>45580</v>
      </c>
      <c r="G989" s="521"/>
      <c r="H989" s="593"/>
      <c r="I989" s="594"/>
      <c r="J989" s="595"/>
      <c r="K989" s="596"/>
      <c r="L989" s="573">
        <v>0</v>
      </c>
      <c r="M989" s="597">
        <v>138</v>
      </c>
      <c r="N989" s="597" t="s">
        <v>22</v>
      </c>
      <c r="O989" s="597" t="s">
        <v>22</v>
      </c>
      <c r="P989" s="597" t="s">
        <v>22</v>
      </c>
      <c r="Q989" s="597" t="s">
        <v>22</v>
      </c>
      <c r="R989" s="597" t="s">
        <v>22</v>
      </c>
      <c r="S989" s="597" t="s">
        <v>22</v>
      </c>
      <c r="T989" s="597" t="s">
        <v>22</v>
      </c>
      <c r="U989" s="597" t="s">
        <v>22</v>
      </c>
      <c r="V989" s="316" t="s">
        <v>141</v>
      </c>
      <c r="W989" s="598"/>
    </row>
    <row r="990" spans="1:23" s="340" customFormat="1" ht="70.5" customHeight="1">
      <c r="A990" s="592" t="s">
        <v>3843</v>
      </c>
      <c r="B990" s="572" t="s">
        <v>3834</v>
      </c>
      <c r="C990" s="572" t="s">
        <v>170</v>
      </c>
      <c r="D990" s="572" t="s">
        <v>3833</v>
      </c>
      <c r="E990" s="338">
        <v>45383</v>
      </c>
      <c r="F990" s="338">
        <v>45627</v>
      </c>
      <c r="G990" s="521"/>
      <c r="H990" s="593"/>
      <c r="I990" s="594"/>
      <c r="J990" s="595"/>
      <c r="K990" s="596"/>
      <c r="L990" s="573">
        <v>0</v>
      </c>
      <c r="M990" s="597" t="s">
        <v>22</v>
      </c>
      <c r="N990" s="597">
        <v>345</v>
      </c>
      <c r="O990" s="597" t="s">
        <v>22</v>
      </c>
      <c r="P990" s="597" t="s">
        <v>22</v>
      </c>
      <c r="Q990" s="597" t="s">
        <v>22</v>
      </c>
      <c r="R990" s="597" t="s">
        <v>22</v>
      </c>
      <c r="S990" s="597" t="s">
        <v>22</v>
      </c>
      <c r="T990" s="597" t="s">
        <v>22</v>
      </c>
      <c r="U990" s="597" t="s">
        <v>22</v>
      </c>
      <c r="V990" s="316" t="s">
        <v>141</v>
      </c>
      <c r="W990" s="598"/>
    </row>
    <row r="991" spans="1:23" s="340" customFormat="1" ht="25.5">
      <c r="A991" s="592" t="s">
        <v>3754</v>
      </c>
      <c r="B991" s="572" t="s">
        <v>3742</v>
      </c>
      <c r="C991" s="572" t="s">
        <v>101</v>
      </c>
      <c r="D991" s="572" t="s">
        <v>3743</v>
      </c>
      <c r="E991" s="338">
        <v>45429</v>
      </c>
      <c r="F991" s="338">
        <v>45656</v>
      </c>
      <c r="G991" s="521"/>
      <c r="H991" s="593"/>
      <c r="I991" s="594"/>
      <c r="J991" s="595"/>
      <c r="K991" s="596"/>
      <c r="L991" s="573">
        <v>0</v>
      </c>
      <c r="M991" s="597" t="s">
        <v>22</v>
      </c>
      <c r="N991" s="597">
        <v>138</v>
      </c>
      <c r="O991" s="597" t="s">
        <v>22</v>
      </c>
      <c r="P991" s="597" t="s">
        <v>22</v>
      </c>
      <c r="Q991" s="597" t="s">
        <v>22</v>
      </c>
      <c r="R991" s="597" t="s">
        <v>22</v>
      </c>
      <c r="S991" s="597" t="s">
        <v>22</v>
      </c>
      <c r="T991" s="597" t="s">
        <v>22</v>
      </c>
      <c r="U991" s="597" t="s">
        <v>22</v>
      </c>
      <c r="V991" s="316" t="s">
        <v>141</v>
      </c>
      <c r="W991" s="598"/>
    </row>
    <row r="992" spans="1:23" s="340" customFormat="1" ht="47.25" customHeight="1">
      <c r="A992" s="592" t="s">
        <v>3753</v>
      </c>
      <c r="B992" s="572" t="s">
        <v>3792</v>
      </c>
      <c r="C992" s="572" t="s">
        <v>170</v>
      </c>
      <c r="D992" s="572" t="s">
        <v>3793</v>
      </c>
      <c r="E992" s="338">
        <v>45464</v>
      </c>
      <c r="F992" s="338">
        <v>45641</v>
      </c>
      <c r="G992" s="521"/>
      <c r="H992" s="593"/>
      <c r="I992" s="594"/>
      <c r="J992" s="595"/>
      <c r="K992" s="596"/>
      <c r="L992" s="573">
        <v>0</v>
      </c>
      <c r="M992" s="597">
        <v>138</v>
      </c>
      <c r="N992" s="597" t="s">
        <v>22</v>
      </c>
      <c r="O992" s="597" t="s">
        <v>22</v>
      </c>
      <c r="P992" s="597" t="s">
        <v>22</v>
      </c>
      <c r="Q992" s="597" t="s">
        <v>22</v>
      </c>
      <c r="R992" s="597" t="s">
        <v>22</v>
      </c>
      <c r="S992" s="597" t="s">
        <v>22</v>
      </c>
      <c r="T992" s="597" t="s">
        <v>22</v>
      </c>
      <c r="U992" s="597" t="s">
        <v>22</v>
      </c>
      <c r="V992" s="316" t="s">
        <v>141</v>
      </c>
      <c r="W992" s="598"/>
    </row>
    <row r="993" spans="1:23" s="340" customFormat="1" ht="38.25">
      <c r="A993" s="592" t="s">
        <v>3678</v>
      </c>
      <c r="B993" s="572" t="s">
        <v>3744</v>
      </c>
      <c r="C993" s="572" t="s">
        <v>1145</v>
      </c>
      <c r="D993" s="572" t="s">
        <v>1005</v>
      </c>
      <c r="E993" s="338">
        <v>45352</v>
      </c>
      <c r="F993" s="338">
        <v>45566</v>
      </c>
      <c r="G993" s="521"/>
      <c r="H993" s="593"/>
      <c r="I993" s="594"/>
      <c r="J993" s="595"/>
      <c r="K993" s="596"/>
      <c r="L993" s="573">
        <v>0</v>
      </c>
      <c r="M993" s="597">
        <v>138</v>
      </c>
      <c r="N993" s="597" t="s">
        <v>22</v>
      </c>
      <c r="O993" s="597" t="s">
        <v>22</v>
      </c>
      <c r="P993" s="597" t="s">
        <v>22</v>
      </c>
      <c r="Q993" s="597" t="s">
        <v>22</v>
      </c>
      <c r="R993" s="597" t="s">
        <v>22</v>
      </c>
      <c r="S993" s="597" t="s">
        <v>22</v>
      </c>
      <c r="T993" s="597" t="s">
        <v>22</v>
      </c>
      <c r="U993" s="597" t="s">
        <v>22</v>
      </c>
      <c r="V993" s="316" t="s">
        <v>141</v>
      </c>
      <c r="W993" s="598"/>
    </row>
    <row r="994" spans="1:23" s="340" customFormat="1" ht="33.6" customHeight="1">
      <c r="A994" s="592" t="s">
        <v>3752</v>
      </c>
      <c r="B994" s="572" t="s">
        <v>3745</v>
      </c>
      <c r="C994" s="572" t="s">
        <v>44</v>
      </c>
      <c r="D994" s="572" t="s">
        <v>2129</v>
      </c>
      <c r="E994" s="338">
        <v>45306</v>
      </c>
      <c r="F994" s="338">
        <v>45642</v>
      </c>
      <c r="G994" s="521"/>
      <c r="H994" s="593"/>
      <c r="I994" s="594"/>
      <c r="J994" s="595"/>
      <c r="K994" s="596"/>
      <c r="L994" s="573">
        <v>0</v>
      </c>
      <c r="M994" s="597" t="s">
        <v>22</v>
      </c>
      <c r="N994" s="597">
        <v>138</v>
      </c>
      <c r="O994" s="597" t="s">
        <v>22</v>
      </c>
      <c r="P994" s="597" t="s">
        <v>22</v>
      </c>
      <c r="Q994" s="597" t="s">
        <v>22</v>
      </c>
      <c r="R994" s="597" t="s">
        <v>22</v>
      </c>
      <c r="S994" s="597" t="s">
        <v>22</v>
      </c>
      <c r="T994" s="597" t="s">
        <v>22</v>
      </c>
      <c r="U994" s="597" t="s">
        <v>22</v>
      </c>
      <c r="V994" s="316" t="s">
        <v>141</v>
      </c>
      <c r="W994" s="598"/>
    </row>
    <row r="995" spans="1:23" s="340" customFormat="1" ht="50.25" customHeight="1">
      <c r="A995" s="592" t="s">
        <v>3679</v>
      </c>
      <c r="B995" s="572" t="s">
        <v>3746</v>
      </c>
      <c r="C995" s="572" t="s">
        <v>3680</v>
      </c>
      <c r="D995" s="572" t="s">
        <v>3747</v>
      </c>
      <c r="E995" s="338">
        <v>45324</v>
      </c>
      <c r="F995" s="338">
        <v>45397</v>
      </c>
      <c r="G995" s="521"/>
      <c r="H995" s="593"/>
      <c r="I995" s="594"/>
      <c r="J995" s="595"/>
      <c r="K995" s="596"/>
      <c r="L995" s="573">
        <v>0</v>
      </c>
      <c r="M995" s="597">
        <v>138</v>
      </c>
      <c r="N995" s="597" t="s">
        <v>22</v>
      </c>
      <c r="O995" s="597" t="s">
        <v>22</v>
      </c>
      <c r="P995" s="597" t="s">
        <v>22</v>
      </c>
      <c r="Q995" s="597" t="s">
        <v>22</v>
      </c>
      <c r="R995" s="597" t="s">
        <v>22</v>
      </c>
      <c r="S995" s="597" t="s">
        <v>22</v>
      </c>
      <c r="T995" s="597" t="s">
        <v>22</v>
      </c>
      <c r="U995" s="597" t="s">
        <v>22</v>
      </c>
      <c r="V995" s="316" t="s">
        <v>141</v>
      </c>
      <c r="W995" s="598"/>
    </row>
    <row r="996" spans="1:23" s="340" customFormat="1" ht="48" customHeight="1">
      <c r="A996" s="592" t="s">
        <v>3751</v>
      </c>
      <c r="B996" s="572" t="s">
        <v>3794</v>
      </c>
      <c r="C996" s="572" t="s">
        <v>3795</v>
      </c>
      <c r="D996" s="572" t="s">
        <v>3796</v>
      </c>
      <c r="E996" s="338">
        <v>45448</v>
      </c>
      <c r="F996" s="338">
        <v>45642</v>
      </c>
      <c r="G996" s="521"/>
      <c r="H996" s="593"/>
      <c r="I996" s="594"/>
      <c r="J996" s="595"/>
      <c r="K996" s="596"/>
      <c r="L996" s="573">
        <v>0</v>
      </c>
      <c r="M996" s="597" t="s">
        <v>22</v>
      </c>
      <c r="N996" s="597">
        <v>138</v>
      </c>
      <c r="O996" s="597" t="s">
        <v>22</v>
      </c>
      <c r="P996" s="597" t="s">
        <v>22</v>
      </c>
      <c r="Q996" s="597" t="s">
        <v>22</v>
      </c>
      <c r="R996" s="597" t="s">
        <v>22</v>
      </c>
      <c r="S996" s="597" t="s">
        <v>22</v>
      </c>
      <c r="T996" s="597" t="s">
        <v>22</v>
      </c>
      <c r="U996" s="597" t="s">
        <v>22</v>
      </c>
      <c r="V996" s="316" t="s">
        <v>141</v>
      </c>
      <c r="W996" s="598"/>
    </row>
    <row r="997" spans="1:23" s="340" customFormat="1" ht="47.25" customHeight="1">
      <c r="A997" s="593" t="s">
        <v>3748</v>
      </c>
      <c r="B997" s="572" t="s">
        <v>3749</v>
      </c>
      <c r="C997" s="572" t="s">
        <v>104</v>
      </c>
      <c r="D997" s="572" t="s">
        <v>3750</v>
      </c>
      <c r="E997" s="521">
        <v>45306</v>
      </c>
      <c r="F997" s="521">
        <v>45421</v>
      </c>
      <c r="G997" s="521"/>
      <c r="H997" s="593"/>
      <c r="I997" s="594"/>
      <c r="J997" s="595"/>
      <c r="K997" s="596"/>
      <c r="L997" s="573">
        <v>0</v>
      </c>
      <c r="M997" s="597">
        <v>138</v>
      </c>
      <c r="N997" s="597" t="s">
        <v>22</v>
      </c>
      <c r="O997" s="597" t="s">
        <v>22</v>
      </c>
      <c r="P997" s="597" t="s">
        <v>22</v>
      </c>
      <c r="Q997" s="597" t="s">
        <v>22</v>
      </c>
      <c r="R997" s="597" t="s">
        <v>22</v>
      </c>
      <c r="S997" s="597" t="s">
        <v>22</v>
      </c>
      <c r="T997" s="597" t="s">
        <v>22</v>
      </c>
      <c r="U997" s="597" t="s">
        <v>22</v>
      </c>
      <c r="V997" s="316" t="s">
        <v>141</v>
      </c>
      <c r="W997" s="598"/>
    </row>
    <row r="998" spans="1:23" s="599" customFormat="1" ht="31.5" customHeight="1">
      <c r="A998" s="593" t="s">
        <v>3811</v>
      </c>
      <c r="B998" s="593" t="s">
        <v>3812</v>
      </c>
      <c r="C998" s="593" t="s">
        <v>213</v>
      </c>
      <c r="D998" s="593" t="s">
        <v>3813</v>
      </c>
      <c r="E998" s="521">
        <v>45323</v>
      </c>
      <c r="F998" s="521">
        <v>45342</v>
      </c>
      <c r="G998" s="521"/>
      <c r="H998" s="593"/>
      <c r="I998" s="594"/>
      <c r="J998" s="595"/>
      <c r="K998" s="596"/>
      <c r="L998" s="573">
        <v>0</v>
      </c>
      <c r="M998" s="597">
        <v>345</v>
      </c>
      <c r="N998" s="597" t="s">
        <v>22</v>
      </c>
      <c r="O998" s="597" t="s">
        <v>22</v>
      </c>
      <c r="P998" s="597" t="s">
        <v>22</v>
      </c>
      <c r="Q998" s="597" t="s">
        <v>22</v>
      </c>
      <c r="R998" s="597" t="s">
        <v>22</v>
      </c>
      <c r="S998" s="597" t="s">
        <v>22</v>
      </c>
      <c r="T998" s="597" t="s">
        <v>22</v>
      </c>
      <c r="U998" s="597" t="s">
        <v>22</v>
      </c>
      <c r="V998" s="597" t="s">
        <v>141</v>
      </c>
      <c r="W998" s="598"/>
    </row>
    <row r="999" spans="1:23" s="333" customFormat="1" ht="20.1" customHeight="1">
      <c r="A999" s="600"/>
      <c r="B999" s="601" t="s">
        <v>1555</v>
      </c>
      <c r="C999" s="600"/>
      <c r="D999" s="600"/>
      <c r="E999" s="602"/>
      <c r="F999" s="602"/>
      <c r="G999" s="602"/>
      <c r="H999" s="603"/>
      <c r="I999" s="604"/>
      <c r="J999" s="605"/>
      <c r="K999" s="605"/>
      <c r="L999" s="605"/>
      <c r="M999" s="606"/>
      <c r="N999" s="600"/>
      <c r="O999" s="600"/>
      <c r="P999" s="607"/>
      <c r="Q999" s="600"/>
      <c r="R999" s="600"/>
      <c r="S999" s="600"/>
      <c r="T999" s="600"/>
      <c r="U999" s="600"/>
      <c r="V999" s="600"/>
      <c r="W999" s="607"/>
    </row>
    <row r="1000" spans="1:23" ht="86.25" customHeight="1">
      <c r="A1000" s="234" t="s">
        <v>247</v>
      </c>
      <c r="B1000" s="231" t="s">
        <v>50</v>
      </c>
      <c r="C1000" s="231" t="s">
        <v>51</v>
      </c>
      <c r="D1000" s="231" t="s">
        <v>52</v>
      </c>
      <c r="E1000" s="232">
        <v>44561</v>
      </c>
      <c r="F1000" s="232">
        <v>44926</v>
      </c>
      <c r="G1000" s="232"/>
      <c r="H1000" s="380" t="s">
        <v>1392</v>
      </c>
      <c r="I1000" s="380"/>
      <c r="J1000" s="375"/>
      <c r="K1000" s="381" t="s">
        <v>210</v>
      </c>
      <c r="L1000" s="386"/>
      <c r="M1000" s="236" t="s">
        <v>22</v>
      </c>
      <c r="N1000" s="236">
        <v>345</v>
      </c>
      <c r="O1000" s="236">
        <v>27</v>
      </c>
      <c r="P1000" s="236" t="s">
        <v>293</v>
      </c>
      <c r="Q1000" s="236" t="s">
        <v>46</v>
      </c>
      <c r="R1000" s="236" t="s">
        <v>22</v>
      </c>
      <c r="S1000" s="236" t="s">
        <v>22</v>
      </c>
      <c r="T1000" s="236">
        <v>160</v>
      </c>
      <c r="U1000" s="236">
        <v>13.5</v>
      </c>
      <c r="V1000" s="236">
        <v>44672</v>
      </c>
      <c r="W1000" s="236" t="s">
        <v>285</v>
      </c>
    </row>
    <row r="1001" spans="1:23" ht="200.25" customHeight="1">
      <c r="A1001" s="234" t="s">
        <v>1212</v>
      </c>
      <c r="B1001" s="231" t="s">
        <v>86</v>
      </c>
      <c r="C1001" s="315" t="s">
        <v>87</v>
      </c>
      <c r="D1001" s="324" t="s">
        <v>89</v>
      </c>
      <c r="E1001" s="232">
        <v>43530</v>
      </c>
      <c r="F1001" s="232">
        <v>44185</v>
      </c>
      <c r="G1001" s="232">
        <v>44185</v>
      </c>
      <c r="H1001" s="504" t="s">
        <v>1393</v>
      </c>
      <c r="I1001" s="505" t="s">
        <v>318</v>
      </c>
      <c r="J1001" s="348"/>
      <c r="K1001" s="342" t="s">
        <v>210</v>
      </c>
      <c r="L1001" s="413">
        <v>100</v>
      </c>
      <c r="M1001" s="236">
        <v>345</v>
      </c>
      <c r="N1001" s="236">
        <v>345</v>
      </c>
      <c r="O1001" s="236">
        <v>216.69999999999999</v>
      </c>
      <c r="P1001" s="239" t="s">
        <v>293</v>
      </c>
      <c r="Q1001" s="239" t="s">
        <v>46</v>
      </c>
      <c r="R1001" s="239">
        <v>150</v>
      </c>
      <c r="S1001" s="239">
        <v>15.9</v>
      </c>
      <c r="T1001" s="239">
        <v>160</v>
      </c>
      <c r="U1001" s="239">
        <v>100.40000000000001</v>
      </c>
      <c r="V1001" s="287">
        <v>48095</v>
      </c>
      <c r="W1001" s="231" t="s">
        <v>934</v>
      </c>
    </row>
    <row r="1002" spans="1:23" ht="108.75" customHeight="1">
      <c r="A1002" s="234" t="s">
        <v>1742</v>
      </c>
      <c r="B1002" s="231" t="s">
        <v>95</v>
      </c>
      <c r="C1002" s="315" t="s">
        <v>96</v>
      </c>
      <c r="D1002" s="231" t="s">
        <v>108</v>
      </c>
      <c r="E1002" s="232">
        <v>43589</v>
      </c>
      <c r="F1002" s="232">
        <v>44175</v>
      </c>
      <c r="G1002" s="232">
        <v>44175</v>
      </c>
      <c r="H1002" s="504" t="s">
        <v>1213</v>
      </c>
      <c r="I1002" s="506" t="s">
        <v>321</v>
      </c>
      <c r="J1002" s="379" t="s">
        <v>3429</v>
      </c>
      <c r="K1002" s="381">
        <v>-0.029999999999999999</v>
      </c>
      <c r="L1002" s="413">
        <v>100</v>
      </c>
      <c r="M1002" s="236" t="s">
        <v>22</v>
      </c>
      <c r="N1002" s="236">
        <v>138</v>
      </c>
      <c r="O1002" s="236">
        <v>18.699999999999999</v>
      </c>
      <c r="P1002" s="239" t="s">
        <v>293</v>
      </c>
      <c r="Q1002" s="236" t="s">
        <v>34</v>
      </c>
      <c r="R1002" s="239" t="s">
        <v>22</v>
      </c>
      <c r="S1002" s="239" t="s">
        <v>22</v>
      </c>
      <c r="T1002" s="239">
        <v>70</v>
      </c>
      <c r="U1002" s="239">
        <v>18.699999999999999</v>
      </c>
      <c r="V1002" s="287">
        <v>48582</v>
      </c>
      <c r="W1002" s="231" t="s">
        <v>935</v>
      </c>
    </row>
    <row r="1003" spans="1:23" ht="47.25" customHeight="1">
      <c r="A1003" s="234" t="s">
        <v>263</v>
      </c>
      <c r="B1003" s="231" t="s">
        <v>128</v>
      </c>
      <c r="C1003" s="315" t="s">
        <v>129</v>
      </c>
      <c r="D1003" s="231" t="s">
        <v>130</v>
      </c>
      <c r="E1003" s="232">
        <v>44561</v>
      </c>
      <c r="F1003" s="232">
        <v>45291</v>
      </c>
      <c r="G1003" s="232"/>
      <c r="H1003" s="378">
        <v>9682000</v>
      </c>
      <c r="I1003" s="505"/>
      <c r="J1003" s="380"/>
      <c r="K1003" s="381" t="s">
        <v>210</v>
      </c>
      <c r="L1003" s="413">
        <v>0</v>
      </c>
      <c r="M1003" s="236" t="s">
        <v>22</v>
      </c>
      <c r="N1003" s="236">
        <v>138</v>
      </c>
      <c r="O1003" s="236">
        <v>8</v>
      </c>
      <c r="P1003" s="236" t="s">
        <v>23</v>
      </c>
      <c r="Q1003" s="236" t="s">
        <v>34</v>
      </c>
      <c r="R1003" s="239" t="s">
        <v>22</v>
      </c>
      <c r="S1003" s="239" t="s">
        <v>22</v>
      </c>
      <c r="T1003" s="239">
        <v>100</v>
      </c>
      <c r="U1003" s="236">
        <v>8</v>
      </c>
      <c r="V1003" s="287">
        <v>46726</v>
      </c>
      <c r="W1003" s="530" t="s">
        <v>3838</v>
      </c>
    </row>
    <row r="1004" spans="1:23" ht="129.75" customHeight="1">
      <c r="A1004" s="234" t="s">
        <v>1743</v>
      </c>
      <c r="B1004" s="231" t="s">
        <v>98</v>
      </c>
      <c r="C1004" s="315" t="s">
        <v>1214</v>
      </c>
      <c r="D1004" s="231" t="s">
        <v>1215</v>
      </c>
      <c r="E1004" s="232">
        <v>43637</v>
      </c>
      <c r="F1004" s="232">
        <v>44193</v>
      </c>
      <c r="G1004" s="232">
        <v>44193</v>
      </c>
      <c r="H1004" s="378" t="s">
        <v>1391</v>
      </c>
      <c r="I1004" s="505" t="s">
        <v>322</v>
      </c>
      <c r="J1004" s="380"/>
      <c r="K1004" s="381" t="s">
        <v>210</v>
      </c>
      <c r="L1004" s="413">
        <v>100</v>
      </c>
      <c r="M1004" s="236" t="s">
        <v>22</v>
      </c>
      <c r="N1004" s="236">
        <v>345</v>
      </c>
      <c r="O1004" s="236">
        <v>89</v>
      </c>
      <c r="P1004" s="239" t="s">
        <v>293</v>
      </c>
      <c r="Q1004" s="239" t="s">
        <v>46</v>
      </c>
      <c r="R1004" s="239" t="s">
        <v>22</v>
      </c>
      <c r="S1004" s="239" t="s">
        <v>22</v>
      </c>
      <c r="T1004" s="239">
        <v>160</v>
      </c>
      <c r="U1004" s="239">
        <v>44.5</v>
      </c>
      <c r="V1004" s="287">
        <v>48785</v>
      </c>
      <c r="W1004" s="231" t="s">
        <v>936</v>
      </c>
    </row>
    <row r="1005" spans="1:23" ht="174" customHeight="1">
      <c r="A1005" s="234" t="s">
        <v>2421</v>
      </c>
      <c r="B1005" s="231" t="s">
        <v>111</v>
      </c>
      <c r="C1005" s="315" t="s">
        <v>1216</v>
      </c>
      <c r="D1005" s="324" t="s">
        <v>112</v>
      </c>
      <c r="E1005" s="232">
        <v>43990</v>
      </c>
      <c r="F1005" s="232">
        <v>44175</v>
      </c>
      <c r="G1005" s="232">
        <v>44175</v>
      </c>
      <c r="H1005" s="378" t="s">
        <v>1390</v>
      </c>
      <c r="I1005" s="505" t="s">
        <v>323</v>
      </c>
      <c r="J1005" s="380"/>
      <c r="K1005" s="381" t="s">
        <v>210</v>
      </c>
      <c r="L1005" s="413">
        <v>100</v>
      </c>
      <c r="M1005" s="236" t="s">
        <v>22</v>
      </c>
      <c r="N1005" s="236">
        <v>138</v>
      </c>
      <c r="O1005" s="236">
        <v>15.199999999999999</v>
      </c>
      <c r="P1005" s="239" t="s">
        <v>1939</v>
      </c>
      <c r="Q1005" s="236" t="s">
        <v>34</v>
      </c>
      <c r="R1005" s="239" t="s">
        <v>22</v>
      </c>
      <c r="S1005" s="239" t="s">
        <v>22</v>
      </c>
      <c r="T1005" s="239">
        <v>70</v>
      </c>
      <c r="U1005" s="239">
        <v>15.199999999999999</v>
      </c>
      <c r="V1005" s="287">
        <v>49304</v>
      </c>
      <c r="W1005" s="231" t="s">
        <v>937</v>
      </c>
    </row>
    <row r="1006" spans="1:23" ht="70.5" customHeight="1">
      <c r="A1006" s="234" t="s">
        <v>1398</v>
      </c>
      <c r="B1006" s="231" t="s">
        <v>195</v>
      </c>
      <c r="C1006" s="315" t="s">
        <v>196</v>
      </c>
      <c r="D1006" s="324" t="s">
        <v>197</v>
      </c>
      <c r="E1006" s="232">
        <v>44722</v>
      </c>
      <c r="F1006" s="232">
        <v>45261</v>
      </c>
      <c r="G1006" s="232"/>
      <c r="H1006" s="378" t="s">
        <v>1385</v>
      </c>
      <c r="I1006" s="404" t="s">
        <v>1394</v>
      </c>
      <c r="J1006" s="380"/>
      <c r="K1006" s="381" t="s">
        <v>210</v>
      </c>
      <c r="L1006" s="413">
        <v>99</v>
      </c>
      <c r="M1006" s="236" t="s">
        <v>22</v>
      </c>
      <c r="N1006" s="236">
        <v>345</v>
      </c>
      <c r="O1006" s="236">
        <v>30.800000000000001</v>
      </c>
      <c r="P1006" s="238" t="s">
        <v>198</v>
      </c>
      <c r="Q1006" s="236" t="s">
        <v>119</v>
      </c>
      <c r="R1006" s="239" t="s">
        <v>22</v>
      </c>
      <c r="S1006" s="239" t="s">
        <v>22</v>
      </c>
      <c r="T1006" s="239">
        <v>160</v>
      </c>
      <c r="U1006" s="239">
        <v>30.800000000000001</v>
      </c>
      <c r="V1006" s="287">
        <v>50410</v>
      </c>
      <c r="W1006" s="231" t="s">
        <v>754</v>
      </c>
    </row>
    <row r="1007" spans="1:23" s="214" customFormat="1" ht="76.5">
      <c r="A1007" s="234" t="s">
        <v>757</v>
      </c>
      <c r="B1007" s="231" t="s">
        <v>362</v>
      </c>
      <c r="C1007" s="315" t="s">
        <v>94</v>
      </c>
      <c r="D1007" s="324" t="s">
        <v>363</v>
      </c>
      <c r="E1007" s="232">
        <v>44762</v>
      </c>
      <c r="F1007" s="232">
        <v>44910</v>
      </c>
      <c r="G1007" s="232">
        <v>44910</v>
      </c>
      <c r="H1007" s="378" t="s">
        <v>1386</v>
      </c>
      <c r="I1007" s="404">
        <v>22510282</v>
      </c>
      <c r="J1007" s="380"/>
      <c r="K1007" s="381" t="s">
        <v>210</v>
      </c>
      <c r="L1007" s="313">
        <v>100</v>
      </c>
      <c r="M1007" s="319" t="s">
        <v>22</v>
      </c>
      <c r="N1007" s="321">
        <v>138</v>
      </c>
      <c r="O1007" s="236">
        <v>11.300000000000001</v>
      </c>
      <c r="P1007" s="236" t="s">
        <v>25</v>
      </c>
      <c r="Q1007" s="236" t="s">
        <v>34</v>
      </c>
      <c r="R1007" s="238" t="s">
        <v>22</v>
      </c>
      <c r="S1007" s="236" t="s">
        <v>22</v>
      </c>
      <c r="T1007" s="239">
        <v>70</v>
      </c>
      <c r="U1007" s="239">
        <v>11.300000000000001</v>
      </c>
      <c r="V1007" s="239">
        <v>51737</v>
      </c>
      <c r="W1007" s="507" t="s">
        <v>633</v>
      </c>
    </row>
    <row r="1008" spans="1:23" ht="113.25" customHeight="1">
      <c r="A1008" s="234" t="s">
        <v>3139</v>
      </c>
      <c r="B1008" s="231" t="s">
        <v>606</v>
      </c>
      <c r="C1008" s="315" t="s">
        <v>482</v>
      </c>
      <c r="D1008" s="324" t="s">
        <v>607</v>
      </c>
      <c r="E1008" s="232">
        <v>45275</v>
      </c>
      <c r="F1008" s="232">
        <v>45610</v>
      </c>
      <c r="G1008" s="232"/>
      <c r="H1008" s="378" t="s">
        <v>1518</v>
      </c>
      <c r="I1008" s="380"/>
      <c r="J1008" s="377"/>
      <c r="K1008" s="381" t="s">
        <v>210</v>
      </c>
      <c r="L1008" s="313">
        <v>0</v>
      </c>
      <c r="M1008" s="319" t="s">
        <v>22</v>
      </c>
      <c r="N1008" s="321">
        <v>345</v>
      </c>
      <c r="O1008" s="236">
        <v>4.2000000000000002</v>
      </c>
      <c r="P1008" s="236" t="s">
        <v>293</v>
      </c>
      <c r="Q1008" s="236" t="s">
        <v>608</v>
      </c>
      <c r="R1008" s="238" t="s">
        <v>22</v>
      </c>
      <c r="S1008" s="236" t="s">
        <v>22</v>
      </c>
      <c r="T1008" s="239">
        <v>160</v>
      </c>
      <c r="U1008" s="236">
        <v>4.2000000000000002</v>
      </c>
      <c r="V1008" s="239">
        <v>52455</v>
      </c>
      <c r="W1008" s="507" t="s">
        <v>1523</v>
      </c>
    </row>
    <row r="1009" spans="1:23" ht="124.5" customHeight="1">
      <c r="A1009" s="234" t="s">
        <v>1236</v>
      </c>
      <c r="B1009" s="231" t="s">
        <v>1121</v>
      </c>
      <c r="C1009" s="315" t="s">
        <v>213</v>
      </c>
      <c r="D1009" s="324" t="s">
        <v>1217</v>
      </c>
      <c r="E1009" s="232">
        <v>44837</v>
      </c>
      <c r="F1009" s="232">
        <v>45076</v>
      </c>
      <c r="G1009" s="232">
        <v>45076</v>
      </c>
      <c r="H1009" s="378" t="s">
        <v>1237</v>
      </c>
      <c r="I1009" s="351" t="s">
        <v>1979</v>
      </c>
      <c r="J1009" s="380"/>
      <c r="K1009" s="381" t="s">
        <v>210</v>
      </c>
      <c r="L1009" s="313">
        <v>100</v>
      </c>
      <c r="M1009" s="319" t="s">
        <v>22</v>
      </c>
      <c r="N1009" s="321">
        <v>138</v>
      </c>
      <c r="O1009" s="236">
        <v>19</v>
      </c>
      <c r="P1009" s="236" t="s">
        <v>25</v>
      </c>
      <c r="Q1009" s="236" t="s">
        <v>34</v>
      </c>
      <c r="R1009" s="238" t="s">
        <v>22</v>
      </c>
      <c r="S1009" s="236" t="s">
        <v>22</v>
      </c>
      <c r="T1009" s="239">
        <v>70</v>
      </c>
      <c r="U1009" s="239">
        <v>19</v>
      </c>
      <c r="V1009" s="239">
        <v>53491</v>
      </c>
      <c r="W1009" s="324" t="s">
        <v>1634</v>
      </c>
    </row>
    <row r="1010" spans="1:23" ht="84.95" customHeight="1">
      <c r="A1010" s="519" t="s">
        <v>3710</v>
      </c>
      <c r="B1010" s="231" t="s">
        <v>777</v>
      </c>
      <c r="C1010" s="315" t="s">
        <v>743</v>
      </c>
      <c r="D1010" s="324" t="s">
        <v>778</v>
      </c>
      <c r="E1010" s="232">
        <v>45130</v>
      </c>
      <c r="F1010" s="232">
        <v>45291</v>
      </c>
      <c r="G1010" s="232"/>
      <c r="H1010" s="378" t="s">
        <v>1235</v>
      </c>
      <c r="I1010" s="404" t="s">
        <v>2988</v>
      </c>
      <c r="J1010" s="380"/>
      <c r="K1010" s="381" t="s">
        <v>210</v>
      </c>
      <c r="L1010" s="313">
        <v>4</v>
      </c>
      <c r="M1010" s="319" t="s">
        <v>22</v>
      </c>
      <c r="N1010" s="321">
        <v>138</v>
      </c>
      <c r="O1010" s="236">
        <v>2.7999999999999998</v>
      </c>
      <c r="P1010" s="236" t="s">
        <v>25</v>
      </c>
      <c r="Q1010" s="236" t="s">
        <v>34</v>
      </c>
      <c r="R1010" s="238" t="s">
        <v>22</v>
      </c>
      <c r="S1010" s="236" t="s">
        <v>22</v>
      </c>
      <c r="T1010" s="239">
        <v>70</v>
      </c>
      <c r="U1010" s="239">
        <v>2.7999999999999998</v>
      </c>
      <c r="V1010" s="239">
        <v>53053</v>
      </c>
      <c r="W1010" s="239" t="s">
        <v>2666</v>
      </c>
    </row>
    <row r="1011" spans="1:23" s="213" customFormat="1" ht="83.45" customHeight="1">
      <c r="A1011" s="518" t="s">
        <v>3709</v>
      </c>
      <c r="B1011" s="261" t="s">
        <v>2181</v>
      </c>
      <c r="C1011" s="263" t="s">
        <v>2182</v>
      </c>
      <c r="D1011" s="260" t="s">
        <v>2183</v>
      </c>
      <c r="E1011" s="354">
        <v>45519</v>
      </c>
      <c r="F1011" s="354">
        <v>45657</v>
      </c>
      <c r="G1011" s="354"/>
      <c r="H1011" s="327" t="s">
        <v>2184</v>
      </c>
      <c r="I1011" s="348"/>
      <c r="J1011" s="348"/>
      <c r="K1011" s="342" t="s">
        <v>210</v>
      </c>
      <c r="L1011" s="312">
        <v>0</v>
      </c>
      <c r="M1011" s="259" t="s">
        <v>22</v>
      </c>
      <c r="N1011" s="306">
        <v>345</v>
      </c>
      <c r="O1011" s="307">
        <v>13.4</v>
      </c>
      <c r="P1011" s="307" t="s">
        <v>48</v>
      </c>
      <c r="Q1011" s="307" t="s">
        <v>2185</v>
      </c>
      <c r="R1011" s="308">
        <v>170</v>
      </c>
      <c r="S1011" s="307">
        <v>13.4</v>
      </c>
      <c r="T1011" s="308" t="s">
        <v>22</v>
      </c>
      <c r="U1011" s="307" t="s">
        <v>22</v>
      </c>
      <c r="V1011" s="309">
        <v>54524</v>
      </c>
      <c r="W1011" s="309" t="s">
        <v>2913</v>
      </c>
    </row>
    <row r="1012" spans="1:23" s="214" customFormat="1" ht="110.25" customHeight="1">
      <c r="A1012" s="519" t="s">
        <v>3708</v>
      </c>
      <c r="B1012" s="231" t="s">
        <v>2681</v>
      </c>
      <c r="C1012" s="315" t="s">
        <v>2682</v>
      </c>
      <c r="D1012" s="324" t="s">
        <v>2683</v>
      </c>
      <c r="E1012" s="232">
        <v>45292</v>
      </c>
      <c r="F1012" s="232">
        <v>45443</v>
      </c>
      <c r="G1012" s="232"/>
      <c r="H1012" s="408" t="s">
        <v>2684</v>
      </c>
      <c r="I1012" s="380"/>
      <c r="J1012" s="380"/>
      <c r="K1012" s="381" t="s">
        <v>210</v>
      </c>
      <c r="L1012" s="313">
        <v>0</v>
      </c>
      <c r="M1012" s="319">
        <v>138</v>
      </c>
      <c r="N1012" s="320">
        <v>138</v>
      </c>
      <c r="O1012" s="231">
        <v>1.2</v>
      </c>
      <c r="P1012" s="324" t="s">
        <v>293</v>
      </c>
      <c r="Q1012" s="231" t="s">
        <v>2685</v>
      </c>
      <c r="R1012" s="233">
        <v>100</v>
      </c>
      <c r="S1012" s="231">
        <v>0.29999999999999999</v>
      </c>
      <c r="T1012" s="233" t="s">
        <v>22</v>
      </c>
      <c r="U1012" s="231" t="s">
        <v>22</v>
      </c>
      <c r="V1012" s="315">
        <v>54733</v>
      </c>
      <c r="W1012" s="315" t="s">
        <v>3169</v>
      </c>
    </row>
    <row r="1013" spans="1:23" s="333" customFormat="1" ht="20.1" customHeight="1">
      <c r="A1013" s="600"/>
      <c r="B1013" s="608" t="s">
        <v>1554</v>
      </c>
      <c r="C1013" s="609"/>
      <c r="D1013" s="609"/>
      <c r="E1013" s="602"/>
      <c r="F1013" s="602"/>
      <c r="G1013" s="602"/>
      <c r="H1013" s="610"/>
      <c r="I1013" s="604"/>
      <c r="J1013" s="605"/>
      <c r="K1013" s="604" t="s">
        <v>210</v>
      </c>
      <c r="L1013" s="605"/>
      <c r="M1013" s="611"/>
      <c r="N1013" s="611"/>
      <c r="O1013" s="611"/>
      <c r="P1013" s="612"/>
      <c r="Q1013" s="611"/>
      <c r="R1013" s="611"/>
      <c r="S1013" s="611"/>
      <c r="T1013" s="611"/>
      <c r="U1013" s="611"/>
      <c r="V1013" s="611"/>
      <c r="W1013" s="611"/>
    </row>
    <row r="1014" spans="1:23" s="213" customFormat="1" ht="76.5">
      <c r="A1014" s="265" t="s">
        <v>3005</v>
      </c>
      <c r="B1014" s="261" t="s">
        <v>2965</v>
      </c>
      <c r="C1014" s="263" t="s">
        <v>2966</v>
      </c>
      <c r="D1014" s="260" t="s">
        <v>2967</v>
      </c>
      <c r="E1014" s="354">
        <v>45627</v>
      </c>
      <c r="F1014" s="354">
        <v>46022</v>
      </c>
      <c r="G1014" s="354"/>
      <c r="H1014" s="327" t="s">
        <v>2968</v>
      </c>
      <c r="I1014" s="348"/>
      <c r="J1014" s="348"/>
      <c r="K1014" s="342" t="s">
        <v>210</v>
      </c>
      <c r="L1014" s="312">
        <v>0</v>
      </c>
      <c r="M1014" s="259" t="s">
        <v>22</v>
      </c>
      <c r="N1014" s="267">
        <v>345</v>
      </c>
      <c r="O1014" s="261">
        <v>43.600000000000001</v>
      </c>
      <c r="P1014" s="260" t="s">
        <v>2053</v>
      </c>
      <c r="Q1014" s="261" t="s">
        <v>2685</v>
      </c>
      <c r="R1014" s="266" t="s">
        <v>22</v>
      </c>
      <c r="S1014" s="261" t="s">
        <v>22</v>
      </c>
      <c r="T1014" s="266">
        <v>100</v>
      </c>
      <c r="U1014" s="261">
        <v>21.800000000000001</v>
      </c>
      <c r="V1014" s="263">
        <v>55067</v>
      </c>
      <c r="W1014" s="263" t="s">
        <v>2969</v>
      </c>
    </row>
    <row r="1015" spans="1:23" s="213" customFormat="1" ht="63.75">
      <c r="A1015" s="518" t="s">
        <v>3707</v>
      </c>
      <c r="B1015" s="261" t="s">
        <v>3107</v>
      </c>
      <c r="C1015" s="263" t="s">
        <v>3108</v>
      </c>
      <c r="D1015" s="260" t="s">
        <v>3109</v>
      </c>
      <c r="E1015" s="354">
        <v>45566</v>
      </c>
      <c r="F1015" s="354">
        <v>46173</v>
      </c>
      <c r="G1015" s="354"/>
      <c r="H1015" s="327" t="s">
        <v>3110</v>
      </c>
      <c r="I1015" s="348"/>
      <c r="J1015" s="348"/>
      <c r="K1015" s="342" t="s">
        <v>210</v>
      </c>
      <c r="L1015" s="312">
        <v>0</v>
      </c>
      <c r="M1015" s="259" t="s">
        <v>22</v>
      </c>
      <c r="N1015" s="267">
        <v>345</v>
      </c>
      <c r="O1015" s="261">
        <v>176.06</v>
      </c>
      <c r="P1015" s="260" t="s">
        <v>2053</v>
      </c>
      <c r="Q1015" s="261" t="s">
        <v>46</v>
      </c>
      <c r="R1015" s="266" t="s">
        <v>22</v>
      </c>
      <c r="S1015" s="266" t="s">
        <v>22</v>
      </c>
      <c r="T1015" s="266">
        <v>160</v>
      </c>
      <c r="U1015" s="261">
        <v>88.030000000000001</v>
      </c>
      <c r="V1015" s="263">
        <v>55121</v>
      </c>
      <c r="W1015" s="263" t="s">
        <v>3111</v>
      </c>
    </row>
    <row r="1016" spans="1:23" s="213" customFormat="1" ht="75.75" customHeight="1">
      <c r="A1016" s="518" t="s">
        <v>3706</v>
      </c>
      <c r="B1016" s="613" t="s">
        <v>3112</v>
      </c>
      <c r="C1016" s="614" t="s">
        <v>3087</v>
      </c>
      <c r="D1016" s="615" t="s">
        <v>3113</v>
      </c>
      <c r="E1016" s="616">
        <v>45931</v>
      </c>
      <c r="F1016" s="616">
        <v>46173</v>
      </c>
      <c r="G1016" s="616"/>
      <c r="H1016" s="327" t="s">
        <v>3124</v>
      </c>
      <c r="I1016" s="617"/>
      <c r="J1016" s="617"/>
      <c r="K1016" s="342" t="s">
        <v>210</v>
      </c>
      <c r="L1016" s="618">
        <v>0</v>
      </c>
      <c r="M1016" s="259" t="s">
        <v>22</v>
      </c>
      <c r="N1016" s="517">
        <v>345</v>
      </c>
      <c r="O1016" s="613">
        <v>7.9199999999999999</v>
      </c>
      <c r="P1016" s="615" t="s">
        <v>2053</v>
      </c>
      <c r="Q1016" s="613" t="s">
        <v>2185</v>
      </c>
      <c r="R1016" s="619" t="s">
        <v>22</v>
      </c>
      <c r="S1016" s="619" t="s">
        <v>22</v>
      </c>
      <c r="T1016" s="619" t="s">
        <v>134</v>
      </c>
      <c r="U1016" s="613">
        <v>7.9199999999999999</v>
      </c>
      <c r="V1016" s="614">
        <v>55172</v>
      </c>
      <c r="W1016" s="614" t="s">
        <v>3114</v>
      </c>
    </row>
    <row r="1017" spans="1:23" s="213" customFormat="1" ht="81.75" customHeight="1">
      <c r="A1017" s="265" t="s">
        <v>3809</v>
      </c>
      <c r="B1017" s="261" t="s">
        <v>3514</v>
      </c>
      <c r="C1017" s="263" t="s">
        <v>2682</v>
      </c>
      <c r="D1017" s="260" t="s">
        <v>3515</v>
      </c>
      <c r="E1017" s="354">
        <v>45778</v>
      </c>
      <c r="F1017" s="354">
        <v>46022</v>
      </c>
      <c r="G1017" s="354"/>
      <c r="H1017" s="327" t="s">
        <v>3516</v>
      </c>
      <c r="I1017" s="348"/>
      <c r="J1017" s="348"/>
      <c r="K1017" s="342" t="s">
        <v>210</v>
      </c>
      <c r="L1017" s="312">
        <v>0</v>
      </c>
      <c r="M1017" s="259" t="s">
        <v>22</v>
      </c>
      <c r="N1017" s="267">
        <v>138</v>
      </c>
      <c r="O1017" s="261">
        <v>5.2999999999999998</v>
      </c>
      <c r="P1017" s="260" t="s">
        <v>2053</v>
      </c>
      <c r="Q1017" s="261" t="s">
        <v>2685</v>
      </c>
      <c r="R1017" s="266" t="s">
        <v>22</v>
      </c>
      <c r="S1017" s="261" t="s">
        <v>22</v>
      </c>
      <c r="T1017" s="266">
        <v>70</v>
      </c>
      <c r="U1017" s="261">
        <v>2.6499999999999999</v>
      </c>
      <c r="V1017" s="263">
        <v>55574</v>
      </c>
      <c r="W1017" s="263" t="s">
        <v>3517</v>
      </c>
    </row>
    <row r="1018" spans="1:23" s="213" customFormat="1" ht="100.5" customHeight="1">
      <c r="A1018" s="265" t="s">
        <v>3810</v>
      </c>
      <c r="B1018" s="261" t="s">
        <v>3518</v>
      </c>
      <c r="C1018" s="263" t="s">
        <v>3519</v>
      </c>
      <c r="D1018" s="260" t="s">
        <v>3520</v>
      </c>
      <c r="E1018" s="354">
        <v>45778</v>
      </c>
      <c r="F1018" s="354">
        <v>46173</v>
      </c>
      <c r="G1018" s="354"/>
      <c r="H1018" s="327" t="s">
        <v>3521</v>
      </c>
      <c r="I1018" s="348"/>
      <c r="J1018" s="348"/>
      <c r="K1018" s="342" t="s">
        <v>210</v>
      </c>
      <c r="L1018" s="312">
        <v>0</v>
      </c>
      <c r="M1018" s="259">
        <v>345</v>
      </c>
      <c r="N1018" s="267">
        <v>138</v>
      </c>
      <c r="O1018" s="261" t="s">
        <v>3522</v>
      </c>
      <c r="P1018" s="260" t="s">
        <v>3523</v>
      </c>
      <c r="Q1018" s="261" t="s">
        <v>2685</v>
      </c>
      <c r="R1018" s="266">
        <v>160</v>
      </c>
      <c r="S1018" s="261">
        <v>3.5</v>
      </c>
      <c r="T1018" s="266" t="s">
        <v>22</v>
      </c>
      <c r="U1018" s="261" t="s">
        <v>22</v>
      </c>
      <c r="V1018" s="263">
        <v>55575</v>
      </c>
      <c r="W1018" s="263" t="s">
        <v>3517</v>
      </c>
    </row>
    <row r="1019" spans="1:23" s="332" customFormat="1" ht="20.1" customHeight="1">
      <c r="A1019" s="620"/>
      <c r="B1019" s="621" t="s">
        <v>1553</v>
      </c>
      <c r="C1019" s="620"/>
      <c r="D1019" s="620"/>
      <c r="E1019" s="622"/>
      <c r="F1019" s="622"/>
      <c r="G1019" s="620"/>
      <c r="H1019" s="590"/>
      <c r="I1019" s="623"/>
      <c r="J1019" s="624"/>
      <c r="K1019" s="623" t="s">
        <v>210</v>
      </c>
      <c r="L1019" s="624"/>
      <c r="M1019" s="625"/>
      <c r="N1019" s="625"/>
      <c r="O1019" s="625"/>
      <c r="P1019" s="625"/>
      <c r="Q1019" s="625"/>
      <c r="R1019" s="625"/>
      <c r="S1019" s="625"/>
      <c r="T1019" s="625"/>
      <c r="U1019" s="625"/>
      <c r="V1019" s="625"/>
      <c r="W1019" s="625"/>
    </row>
    <row r="1020" spans="1:23" ht="121.5" customHeight="1">
      <c r="A1020" s="234" t="s">
        <v>1238</v>
      </c>
      <c r="B1020" s="231" t="s">
        <v>147</v>
      </c>
      <c r="C1020" s="315" t="s">
        <v>148</v>
      </c>
      <c r="D1020" s="324" t="s">
        <v>1218</v>
      </c>
      <c r="E1020" s="232">
        <v>43845</v>
      </c>
      <c r="F1020" s="232">
        <v>44368</v>
      </c>
      <c r="G1020" s="232">
        <v>44368</v>
      </c>
      <c r="H1020" s="378" t="s">
        <v>1387</v>
      </c>
      <c r="I1020" s="505" t="s">
        <v>319</v>
      </c>
      <c r="J1020" s="380"/>
      <c r="K1020" s="381" t="s">
        <v>210</v>
      </c>
      <c r="L1020" s="413">
        <v>100</v>
      </c>
      <c r="M1020" s="236" t="s">
        <v>22</v>
      </c>
      <c r="N1020" s="236">
        <v>345</v>
      </c>
      <c r="O1020" s="236">
        <v>57.899999999999999</v>
      </c>
      <c r="P1020" s="238" t="s">
        <v>48</v>
      </c>
      <c r="Q1020" s="236" t="s">
        <v>119</v>
      </c>
      <c r="R1020" s="239" t="s">
        <v>22</v>
      </c>
      <c r="S1020" s="239" t="s">
        <v>22</v>
      </c>
      <c r="T1020" s="239">
        <v>175</v>
      </c>
      <c r="U1020" s="239">
        <v>57.899999999999999</v>
      </c>
      <c r="V1020" s="287">
        <v>48625</v>
      </c>
      <c r="W1020" s="231" t="s">
        <v>938</v>
      </c>
    </row>
    <row r="1021" spans="1:23" ht="189.75" customHeight="1">
      <c r="A1021" s="245" t="s">
        <v>2781</v>
      </c>
      <c r="B1021" s="231" t="s">
        <v>117</v>
      </c>
      <c r="C1021" s="315" t="s">
        <v>118</v>
      </c>
      <c r="D1021" s="324" t="s">
        <v>1219</v>
      </c>
      <c r="E1021" s="232">
        <v>43845</v>
      </c>
      <c r="F1021" s="232">
        <v>44328</v>
      </c>
      <c r="G1021" s="232">
        <v>44328</v>
      </c>
      <c r="H1021" s="378" t="s">
        <v>1388</v>
      </c>
      <c r="I1021" s="505" t="s">
        <v>324</v>
      </c>
      <c r="J1021" s="380"/>
      <c r="K1021" s="381" t="s">
        <v>210</v>
      </c>
      <c r="L1021" s="413">
        <v>100</v>
      </c>
      <c r="M1021" s="236" t="s">
        <v>22</v>
      </c>
      <c r="N1021" s="236">
        <v>345</v>
      </c>
      <c r="O1021" s="236">
        <v>32.899999999999999</v>
      </c>
      <c r="P1021" s="238" t="s">
        <v>48</v>
      </c>
      <c r="Q1021" s="236" t="s">
        <v>119</v>
      </c>
      <c r="R1021" s="239" t="s">
        <v>22</v>
      </c>
      <c r="S1021" s="239" t="s">
        <v>22</v>
      </c>
      <c r="T1021" s="239">
        <v>175</v>
      </c>
      <c r="U1021" s="239">
        <v>32.899999999999999</v>
      </c>
      <c r="V1021" s="287">
        <v>48668</v>
      </c>
      <c r="W1021" s="231" t="s">
        <v>207</v>
      </c>
    </row>
    <row r="1022" spans="1:23" ht="243.75" customHeight="1">
      <c r="A1022" s="234" t="s">
        <v>383</v>
      </c>
      <c r="B1022" s="231" t="s">
        <v>1239</v>
      </c>
      <c r="C1022" s="315" t="s">
        <v>1240</v>
      </c>
      <c r="D1022" s="324" t="s">
        <v>1220</v>
      </c>
      <c r="E1022" s="232">
        <v>43914</v>
      </c>
      <c r="F1022" s="232">
        <v>44331</v>
      </c>
      <c r="G1022" s="232">
        <v>44331</v>
      </c>
      <c r="H1022" s="378" t="s">
        <v>1389</v>
      </c>
      <c r="I1022" s="505" t="s">
        <v>325</v>
      </c>
      <c r="J1022" s="380"/>
      <c r="K1022" s="381" t="s">
        <v>210</v>
      </c>
      <c r="L1022" s="413">
        <v>100</v>
      </c>
      <c r="M1022" s="236" t="s">
        <v>22</v>
      </c>
      <c r="N1022" s="236">
        <v>345</v>
      </c>
      <c r="O1022" s="236">
        <v>41.899999999999999</v>
      </c>
      <c r="P1022" s="238" t="s">
        <v>48</v>
      </c>
      <c r="Q1022" s="236" t="s">
        <v>119</v>
      </c>
      <c r="R1022" s="239" t="s">
        <v>22</v>
      </c>
      <c r="S1022" s="239" t="s">
        <v>22</v>
      </c>
      <c r="T1022" s="239">
        <v>175</v>
      </c>
      <c r="U1022" s="239">
        <v>41.899999999999999</v>
      </c>
      <c r="V1022" s="303">
        <v>48909</v>
      </c>
      <c r="W1022" s="231" t="s">
        <v>1221</v>
      </c>
    </row>
    <row r="1023" spans="1:23" ht="135.75" customHeight="1">
      <c r="A1023" s="234" t="s">
        <v>326</v>
      </c>
      <c r="B1023" s="231" t="s">
        <v>120</v>
      </c>
      <c r="C1023" s="315" t="s">
        <v>292</v>
      </c>
      <c r="D1023" s="324" t="s">
        <v>1241</v>
      </c>
      <c r="E1023" s="232">
        <v>43850</v>
      </c>
      <c r="F1023" s="232">
        <v>44331</v>
      </c>
      <c r="G1023" s="232">
        <v>44331</v>
      </c>
      <c r="H1023" s="378" t="s">
        <v>208</v>
      </c>
      <c r="I1023" s="505" t="s">
        <v>320</v>
      </c>
      <c r="J1023" s="380"/>
      <c r="K1023" s="381" t="s">
        <v>210</v>
      </c>
      <c r="L1023" s="413">
        <v>100</v>
      </c>
      <c r="M1023" s="288" t="s">
        <v>22</v>
      </c>
      <c r="N1023" s="288">
        <v>115</v>
      </c>
      <c r="O1023" s="288">
        <v>17.800000000000001</v>
      </c>
      <c r="P1023" s="240" t="s">
        <v>48</v>
      </c>
      <c r="Q1023" s="237" t="s">
        <v>85</v>
      </c>
      <c r="R1023" s="288" t="s">
        <v>22</v>
      </c>
      <c r="S1023" s="288" t="s">
        <v>22</v>
      </c>
      <c r="T1023" s="288">
        <v>60</v>
      </c>
      <c r="U1023" s="288">
        <v>17.800000000000001</v>
      </c>
      <c r="V1023" s="304"/>
      <c r="W1023" s="242" t="s">
        <v>1221</v>
      </c>
    </row>
    <row r="1024" spans="1:23" ht="177" customHeight="1">
      <c r="A1024" s="234" t="s">
        <v>957</v>
      </c>
      <c r="B1024" s="231" t="s">
        <v>958</v>
      </c>
      <c r="C1024" s="315" t="s">
        <v>118</v>
      </c>
      <c r="D1024" s="324" t="s">
        <v>1222</v>
      </c>
      <c r="E1024" s="232">
        <v>43820</v>
      </c>
      <c r="F1024" s="232">
        <v>44332</v>
      </c>
      <c r="G1024" s="232">
        <v>44332</v>
      </c>
      <c r="H1024" s="378" t="s">
        <v>959</v>
      </c>
      <c r="I1024" s="505" t="s">
        <v>960</v>
      </c>
      <c r="J1024" s="380"/>
      <c r="K1024" s="381" t="s">
        <v>210</v>
      </c>
      <c r="L1024" s="413">
        <v>100</v>
      </c>
      <c r="M1024" s="242" t="s">
        <v>22</v>
      </c>
      <c r="N1024" s="242" t="s">
        <v>338</v>
      </c>
      <c r="O1024" s="242">
        <v>34.299999999999997</v>
      </c>
      <c r="P1024" s="241" t="s">
        <v>48</v>
      </c>
      <c r="Q1024" s="242" t="s">
        <v>1242</v>
      </c>
      <c r="R1024" s="242" t="s">
        <v>22</v>
      </c>
      <c r="S1024" s="242" t="s">
        <v>22</v>
      </c>
      <c r="T1024" s="242" t="s">
        <v>1243</v>
      </c>
      <c r="U1024" s="242">
        <v>24.600000000000001</v>
      </c>
      <c r="V1024" s="244">
        <v>49151</v>
      </c>
      <c r="W1024" s="243" t="s">
        <v>1919</v>
      </c>
    </row>
  </sheetData>
  <protectedRanges>
    <protectedRange sqref="O1006:V1006 H1006 M1006 B1006:D1006 L1005:U1005" name="CCN Pending_1_1_2_2_2_1_1_1_1_1_1_1_1_2_1_1_1_1_2_1_1_2_1_3_1_1_1_2_1_1_1_1_1_1"/>
    <protectedRange sqref="V1005" name="CCN Pending_1_1_1_1_1_2_1_1_1_1_1_1_1_1_1_1_1_1_1_1_1_1_1_1_1_1_1_1_1_1_1_1_1_1_1"/>
    <protectedRange sqref="A1006" name="CCN Pending_1_1_2_1_1_2_1_1_1_1_1_1_1_1_2_1_1_1_1_1_1_1_1_1_1_1_1_1_1_1_1_1_1_1_1"/>
    <protectedRange sqref="M1007 O1007:V1007 B1007:H1007 J1007" name="CCN Pending_1_1_2_2_2_1_1_1_1_1_1_1_1_1_1_1_1_1_1_1_2_1_1_1_1_1_1_1_1_2_1_1_1_1_1_1"/>
    <protectedRange sqref="A1007" name="CCN Pending_1_1_2_1_1_2_1_1_1_1_1_1_1_1_1_1_1_1_1_1_1_2_1_1_1_1_1_1_1_1_1_1_1_1_1_1_1_1"/>
    <protectedRange sqref="Q1008" name="CCN Pending_1_1_2_2_2_1_1_1_1_1_1_1_1_2_1_1_1_1_1_1_1_1_1_1_1_1_1_1_1_1_1_1_2_1_1"/>
    <protectedRange sqref="R1008:V1008 O1008:P1008 M1008 B1008:H1008" name="CCN Pending_1_1_2_2_2_1_1_1_1_1_1_1_1_1_1_1_1_1_1_1_1_1_1_1_1_1_1_1_1_1_2_1_2_1_2_1_1"/>
    <protectedRange sqref="A1008" name="CCN Pending_1_1_2_1_1_2_1_1_1_1_1_1_1_1_1_1_1_1_1_1_1_3_1_1_1_1_1_1_1_1_1_1_1_1_1_2_1_1"/>
    <protectedRange sqref="E1006:G1006" name="CCN Pending_1_1_2_2_2_1_1_1_1_1_1_1_1_2_1_1_1_1_2_1_1_1_1_1_1_1_1_1_1_1_1_1_1_1_1"/>
    <protectedRange sqref="F781 B1005:H1005" name="CCN Pending_1_1_2_2_2_1_1_1_1_1_1_1_1_2_1_1_1_1_2_1_1_2_1_2_1_1_1_1_1_1_1_1_1_1_1"/>
    <protectedRange sqref="A1005" name="CCN Pending_1_1_2_1_1_2_1_1_1_1_1_1_1_1_1_2_1_1_1_1_1_1_1_1_1_1_1_1_1_1_1_1_1_1_1_1_1_1"/>
    <protectedRange sqref="W1005:W1006" name="CCN Pending_1_1_2_2_2_1_1_1_1_1_1_1_1_2_1_1_1_1_2_1_1_2_1_3_1_1_1_1_1_1_1_1_1_1_1"/>
    <protectedRange sqref="W1007" name="CCN Pending_1_1_2_2_2_1_1_1_1_1_1_1_1_1_1_1_1_1_1_1_2_1_1_1_1_1_1_1_1_1_1_1_1_1_1_1_1"/>
    <protectedRange sqref="W1008" name="CCN Pending_1_1_2_2_2_1_1_1_1_1_1_1_1_1_1_1_1_1_1_1_1_1_1_1_1_1_1_1_1_1_1_1_1_1_1_1_1_1"/>
    <protectedRange sqref="Q1010" name="CCN Pending_1_1_2_2_2_1_1_1_1_1_1_1_1_2_1_1_1_1_1_1_1_1_1_1_1_1_1_1_1_1_1_1_1_1_1_1_2"/>
    <protectedRange sqref="M1010 R1010:V1010 O1010:P1010 B1010:H1010" name="CCN Pending_1_1_2_2_2_1_1_1_1_1_1_1_1_1_1_1_1_1_1_1_1_1_1_1_1_1_1_1_1_1_2_1_2_1_1_1_1_1_2"/>
    <protectedRange sqref="A1010" name="CCN Pending_1_1_2_1_1_2_1_1_1_1_1_1_1_1_1_1_1_1_1_1_1_3_1_1_1_1_1_1_1_1_1_1_1_1_1_1_1_1_1_1"/>
    <protectedRange sqref="W1010" name="CCN Pending_1_1_2_2_2_1_1_1_1_1_1_1_1_1_1_1_1_1_1_1_1_1_1_1_1_1_1_1_1_1_1_1_1_1_1_1_1_1_1_2"/>
    <protectedRange sqref="Q1009" name="CCN Pending_1_1_2_2_2_1_1_1_1_1_1_1_1_2_1_1_1_1_1_1_1_1_1_1_1_1_1_1_1_1_1_1_1"/>
    <protectedRange sqref="O1009:P1009 J1009 M1009 R1009:V1009 B1009:H1009" name="CCN Pending_1_1_2_2_2_1_1_1_1_1_1_1_1_1_1_1_1_1_1_1_1_1_1_1_1_1_1_1_1_1_2_1_2_1_1"/>
    <protectedRange sqref="A1009" name="CCN Pending_1_1_2_1_1_2_1_1_1_1_1_1_1_1_1_1_1_1_1_1_1_3_1_1_1_1_1_1_1_1_1_1_1_1_1_1"/>
    <protectedRange sqref="W1009" name="CCN Pending_1_1_2_2_2_1_1_1_1_1_1_1_1_1_1_1_1_1_1_1_1_1_1_1_1_1_1_1_1_1_1_1_1_1_1_1"/>
    <protectedRange sqref="Q1013" name="CCN Pending_1_1_2_2_2_1_1_1_1_1_1_1_1_2_1_1_1_1_1_1_1_1_1_1_1_1_1_1_1_1_1_1_1_1_1_1_1_1_1_1"/>
    <protectedRange sqref="O1013:P1013 M1013 R1013:V1013 B1013:G1013" name="CCN Pending_1_1_2_2_2_1_1_1_1_1_1_1_1_1_1_1_1_1_1_1_1_1_1_1_1_1_1_1_1_1_2_1_2_1_1_1_1_1_1_1_1_1"/>
    <protectedRange sqref="W1013" name="CCN Pending_1_1_2_2_2_1_1_1_1_1_1_1_1_1_1_1_1_1_1_1_1_1_1_1_1_1_1_1_1_1_1_1_1_1_1_1_1_1_1_1_1_1_1"/>
    <protectedRange sqref="A1013" name="CCN Pending_1_1_2_1_1_2_1_1_1_1_1_1_1_1_1_1_1_1_1_1_1_3_1_1_1_1_1_1_1_1_1_1_1_1_1_1_1_1_1_2_1_1_1"/>
    <protectedRange sqref="O1014:P1014 M1014 B1014:G1014 P1015 R1014:V1014" name="CCN Pending_1_1_2_2_2_1_1_1_1_1_1_1_1_1_1_1_1_1_1_1_1_1_1_1_1_1_1_1_1_1_2_1_2_1_1_1_1_1_1_1_1_1_1_1"/>
    <protectedRange sqref="W1014" name="CCN Pending_1_1_2_2_2_1_1_1_1_1_1_1_1_1_1_1_1_1_1_1_1_1_1_1_1_1_1_1_1_1_1_1_1_1_1_1_1_1_1_1_1_1_1_1_1"/>
    <protectedRange sqref="A1014" name="CCN Pending_1_1_2_1_1_2_1_1_1_1_1_1_1_1_1_1_1_1_1_1_1_3_1_1_1_1_1_1_1_1_1_1_1_1_1_1_1_1_1_2_1_1_1_1_1"/>
    <protectedRange sqref="Q1014" name="CCN Pending_1_1_2_2_2_1_1_1_1_1_1_1_1_2_1_1_1_1_1_1_1_1_1_1_1_1_1_1_1_1_1_1_1_1_1_1_1_1_1_1_1_2"/>
    <protectedRange sqref="Q1015" name="CCN Pending_1_1_2_2_2_1_1_1_1_1_1_1_1_2_1_1_1_1_1_1_1_1_1_1_1_1_1_1_1_1_1_1_1_1_1_1_1_1_1_1_1_3"/>
    <protectedRange sqref="O1015 M1015 B1015:G1015 R1015:V1015" name="CCN Pending_1_1_2_2_2_1_1_1_1_1_1_1_1_1_1_1_1_1_1_1_1_1_1_1_1_1_1_1_1_1_2_1_2_1_1_1_1_1_1_1_1_1_1_2"/>
    <protectedRange sqref="W1015" name="CCN Pending_1_1_2_2_2_1_1_1_1_1_1_1_1_1_1_1_1_1_1_1_1_1_1_1_1_1_1_1_1_1_1_1_1_1_1_1_1_1_1_1_1_1_1_1_2"/>
    <protectedRange sqref="A1015" name="CCN Pending_1_1_2_1_1_2_1_1_1_1_1_1_1_1_1_1_1_1_1_1_1_3_1_1_1_1_1_1_1_1_1_1_1_1_1_1_1_1_1_2_1_1_1_1_2"/>
    <protectedRange sqref="Q1011" name="CCN Pending_1_1_2_2_2_1_1_1_1_1_1_1_1_2_1_1_1_1_1_1_1_1_1_1_1_1_1_1_1_1_1_1_1_1_1_1_1_1_1"/>
    <protectedRange sqref="O1011:P1011 M1011 R1011:V1011 B1011:G1011" name="CCN Pending_1_1_2_2_2_1_1_1_1_1_1_1_1_1_1_1_1_1_1_1_1_1_1_1_1_1_1_1_1_1_2_1_2_1_1_1_1_1_1_1_1"/>
    <protectedRange sqref="W1011" name="CCN Pending_1_1_2_2_2_1_1_1_1_1_1_1_1_1_1_1_1_1_1_1_1_1_1_1_1_1_1_1_1_1_1_1_1_1_1_1_1_1_1_1_1_1"/>
    <protectedRange sqref="A1011" name="CCN Pending_1_1_2_1_1_2_1_1_1_1_1_1_1_1_1_1_1_1_1_1_1_3_1_1_1_1_1_1_1_1_1_1_1_1_1_1_1_1_1_2_1_1"/>
    <protectedRange sqref="Q1017:Q1018" name="CCN Pending_1_1_2_2_2_1_1_1_1_1_1_1_1_2_1_1_1_1_1_1_1_1_1_1_1_1_1_1_1_1_1_1_1_1_1_1_1_1_1_1_1"/>
    <protectedRange sqref="O1017:P1018 M1017:M1018 R1017:V1018 B1017:G1018" name="CCN Pending_1_1_2_2_2_1_1_1_1_1_1_1_1_1_1_1_1_1_1_1_1_1_1_1_1_1_1_1_1_1_2_1_2_1_1_1_1_1_1_1_1_1_1"/>
    <protectedRange sqref="W1017:W1018" name="CCN Pending_1_1_2_2_2_1_1_1_1_1_1_1_1_1_1_1_1_1_1_1_1_1_1_1_1_1_1_1_1_1_1_1_1_1_1_1_1_1_1_1_1_1_1_1"/>
    <protectedRange sqref="A1017:A1018" name="CCN Pending_1_1_2_1_1_2_1_1_1_1_1_1_1_1_1_1_1_1_1_1_1_3_1_1_1_1_1_1_1_1_1_1_1_1_1_1_1_1_1_2_1_1_1_1"/>
    <protectedRange sqref="P1016" name="CCN Pending_1_1_2_2_2_1_1_1_1_1_1_1_1_1_1_1_1_1_1_1_1_1_1_1_1_1_1_1_1_1_2_1_2_1_1_1_1_1_1_1_1_1_1_1_1"/>
    <protectedRange sqref="Q1016" name="CCN Pending_1_1_2_2_2_1_1_1_1_1_1_1_1_2_1_1_1_1_1_1_1_1_1_1_1_1_1_1_1_1_1_1_1_1_1_1_1_1_1_1_1_3_1"/>
    <protectedRange sqref="O1016 M1016 B1016:G1016 R1016:V1016" name="CCN Pending_1_1_2_2_2_1_1_1_1_1_1_1_1_1_1_1_1_1_1_1_1_1_1_1_1_1_1_1_1_1_2_1_2_1_1_1_1_1_1_1_1_1_1_2_1"/>
    <protectedRange sqref="W1016" name="CCN Pending_1_1_2_2_2_1_1_1_1_1_1_1_1_1_1_1_1_1_1_1_1_1_1_1_1_1_1_1_1_1_1_1_1_1_1_1_1_1_1_1_1_1_1_1_2_1"/>
    <protectedRange sqref="A1016" name="CCN Pending_1_1_2_1_1_2_1_1_1_1_1_1_1_1_1_1_1_1_1_1_1_3_1_1_1_1_1_1_1_1_1_1_1_1_1_1_1_1_1_2_1_1_1_1_2_1"/>
  </protectedRanges>
  <conditionalFormatting sqref="A441">
    <cfRule type="duplicateValues" priority="14" dxfId="0">
      <formula>AND(COUNTIF($A$441:$A$441,A441)&gt;1,NOT(ISBLANK(A441)))</formula>
    </cfRule>
  </conditionalFormatting>
  <conditionalFormatting sqref="A457">
    <cfRule type="duplicateValues" priority="7" dxfId="0">
      <formula>AND(COUNTIF($A$457:$A$457,A457)&gt;1,NOT(ISBLANK(A457)))</formula>
    </cfRule>
  </conditionalFormatting>
  <conditionalFormatting sqref="A459">
    <cfRule type="duplicateValues" priority="19" dxfId="0">
      <formula>AND(COUNTIF($A$459:$A$459,A459)&gt;1,NOT(ISBLANK(A459)))</formula>
    </cfRule>
  </conditionalFormatting>
  <printOptions headings="1"/>
  <pageMargins left="0.25" right="0.25" top="0.75" bottom="0.75" header="0.3" footer="0.3"/>
  <pageSetup fitToHeight="0" orientation="landscape" paperSize="3" scale="48" r:id="rId1"/>
  <headerFooter>
    <oddHeader>&amp;C&amp;"Arial,Bold"&amp;16ONCOR ELECTRIC DELIVERY MONTHLY
CONSTRUCTION PROGRESS REPORT FOR
NOVEMBER 2023&amp;R&amp;"Arial,Bold"&amp;16Public Utility Commission of Texas
Project  No.  54468</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I303"/>
  <sheetViews>
    <sheetView showGridLines="0" zoomScale="70" zoomScaleNormal="70" workbookViewId="0" topLeftCell="A1"/>
  </sheetViews>
  <sheetFormatPr defaultColWidth="94.5742857142857" defaultRowHeight="12.75"/>
  <cols>
    <col min="1" max="1" width="39" style="64" bestFit="1" customWidth="1"/>
    <col min="2" max="2" width="94.5714285714286" style="72"/>
    <col min="3" max="22" width="94.5714285714286" style="64"/>
    <col min="23" max="23" width="30" style="64" hidden="1" customWidth="1"/>
    <col min="24" max="16384" width="94.5714285714286" style="64"/>
  </cols>
  <sheetData>
    <row r="1" spans="1:2" ht="31.5" customHeight="1">
      <c r="A1" s="62"/>
      <c r="B1" s="63" t="s">
        <v>69</v>
      </c>
    </row>
    <row r="2" spans="1:2" ht="114.75">
      <c r="A2" s="65"/>
      <c r="B2" s="66" t="s">
        <v>3321</v>
      </c>
    </row>
    <row r="3" spans="1:2" ht="12.75">
      <c r="A3" s="67" t="s">
        <v>70</v>
      </c>
      <c r="B3" s="66" t="s">
        <v>149</v>
      </c>
    </row>
    <row r="4" spans="1:2" ht="12.75">
      <c r="A4" s="67" t="s">
        <v>0</v>
      </c>
      <c r="B4" s="66" t="s">
        <v>150</v>
      </c>
    </row>
    <row r="5" spans="1:2" ht="25.5">
      <c r="A5" s="67" t="s">
        <v>1</v>
      </c>
      <c r="B5" s="66" t="s">
        <v>151</v>
      </c>
    </row>
    <row r="6" spans="1:2" ht="38.25">
      <c r="A6" s="67" t="s">
        <v>2</v>
      </c>
      <c r="B6" s="66" t="s">
        <v>3322</v>
      </c>
    </row>
    <row r="7" spans="1:2" ht="25.5">
      <c r="A7" s="68" t="s">
        <v>3</v>
      </c>
      <c r="B7" s="66" t="s">
        <v>152</v>
      </c>
    </row>
    <row r="8" spans="1:2" ht="12.75">
      <c r="A8" s="68" t="s">
        <v>3323</v>
      </c>
      <c r="B8" s="66" t="s">
        <v>153</v>
      </c>
    </row>
    <row r="9" spans="1:2" ht="12.75">
      <c r="A9" s="68" t="s">
        <v>3324</v>
      </c>
      <c r="B9" s="66" t="s">
        <v>154</v>
      </c>
    </row>
    <row r="10" spans="1:2" ht="123" customHeight="1">
      <c r="A10" s="69" t="s">
        <v>6</v>
      </c>
      <c r="B10" s="66" t="s">
        <v>155</v>
      </c>
    </row>
    <row r="11" spans="1:2" ht="76.5">
      <c r="A11" s="69" t="s">
        <v>7</v>
      </c>
      <c r="B11" s="66" t="s">
        <v>156</v>
      </c>
    </row>
    <row r="12" spans="1:2" ht="25.5">
      <c r="A12" s="69" t="s">
        <v>8</v>
      </c>
      <c r="B12" s="66" t="s">
        <v>157</v>
      </c>
    </row>
    <row r="13" spans="1:2" ht="38.25">
      <c r="A13" s="69" t="s">
        <v>9</v>
      </c>
      <c r="B13" s="66" t="s">
        <v>158</v>
      </c>
    </row>
    <row r="14" spans="1:2" ht="25.5">
      <c r="A14" s="70" t="s">
        <v>10</v>
      </c>
      <c r="B14" s="66" t="s">
        <v>159</v>
      </c>
    </row>
    <row r="15" spans="1:2" ht="38.25">
      <c r="A15" s="70" t="s">
        <v>71</v>
      </c>
      <c r="B15" s="66" t="s">
        <v>160</v>
      </c>
    </row>
    <row r="16" spans="1:2" ht="25.5">
      <c r="A16" s="70" t="s">
        <v>72</v>
      </c>
      <c r="B16" s="66" t="s">
        <v>161</v>
      </c>
    </row>
    <row r="17" spans="1:2" ht="25.5">
      <c r="A17" s="71" t="s">
        <v>13</v>
      </c>
      <c r="B17" s="66" t="s">
        <v>162</v>
      </c>
    </row>
    <row r="18" spans="1:2" ht="38.25">
      <c r="A18" s="67" t="s">
        <v>14</v>
      </c>
      <c r="B18" s="66" t="s">
        <v>3325</v>
      </c>
    </row>
    <row r="19" spans="1:2" ht="12.75">
      <c r="A19" s="67" t="s">
        <v>15</v>
      </c>
      <c r="B19" s="66" t="s">
        <v>163</v>
      </c>
    </row>
    <row r="20" spans="1:2" ht="38.25">
      <c r="A20" s="67" t="s">
        <v>16</v>
      </c>
      <c r="B20" s="66" t="s">
        <v>73</v>
      </c>
    </row>
    <row r="21" spans="1:2" ht="25.5">
      <c r="A21" s="71" t="s">
        <v>17</v>
      </c>
      <c r="B21" s="66" t="s">
        <v>164</v>
      </c>
    </row>
    <row r="22" spans="1:2" ht="38.25">
      <c r="A22" s="67" t="s">
        <v>18</v>
      </c>
      <c r="B22" s="66" t="s">
        <v>165</v>
      </c>
    </row>
    <row r="23" spans="1:2" ht="12.75">
      <c r="A23" s="71" t="s">
        <v>19</v>
      </c>
      <c r="B23" s="66" t="s">
        <v>166</v>
      </c>
    </row>
    <row r="24" spans="1:2" ht="76.5">
      <c r="A24" s="67" t="s">
        <v>20</v>
      </c>
      <c r="B24" s="66" t="s">
        <v>167</v>
      </c>
    </row>
    <row r="25" spans="1:2" ht="38.25">
      <c r="A25" s="67" t="s">
        <v>21</v>
      </c>
      <c r="B25" s="66" t="s">
        <v>168</v>
      </c>
    </row>
    <row r="175" spans="9:9" ht="12.75">
      <c r="I175" s="45"/>
    </row>
    <row r="176" spans="9:9" ht="12.75">
      <c r="I176" s="45"/>
    </row>
    <row r="268" spans="8:8" ht="12.75">
      <c r="H268" s="64">
        <v>139510</v>
      </c>
    </row>
    <row r="303" spans="1:1" ht="12.75">
      <c r="A303" s="64" t="s">
        <v>202</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5.75">
      <c r="A2" s="25" t="s">
        <v>74</v>
      </c>
    </row>
    <row r="3" spans="1:1" s="2" customFormat="1" ht="15.75">
      <c r="A3" s="3"/>
    </row>
    <row r="4" spans="2:4" s="2" customFormat="1" ht="68.1" customHeight="1">
      <c r="B4" s="4" t="s">
        <v>75</v>
      </c>
      <c r="C4" s="21" t="s">
        <v>76</v>
      </c>
      <c r="D4" s="5" t="s">
        <v>53</v>
      </c>
    </row>
    <row r="5" spans="1:4" s="2" customFormat="1" ht="32.1" customHeight="1">
      <c r="A5" s="6"/>
      <c r="B5" s="7" t="s">
        <v>54</v>
      </c>
      <c r="C5" s="8" t="s">
        <v>55</v>
      </c>
      <c r="D5" s="8" t="s">
        <v>56</v>
      </c>
    </row>
    <row r="6" spans="1:4" s="2" customFormat="1" ht="15.75">
      <c r="A6" s="9" t="s">
        <v>57</v>
      </c>
      <c r="B6" s="101">
        <v>2952000</v>
      </c>
      <c r="C6" s="101" t="s">
        <v>58</v>
      </c>
      <c r="D6" s="101" t="s">
        <v>58</v>
      </c>
    </row>
    <row r="7" spans="1:4" s="2" customFormat="1" ht="15.75">
      <c r="A7" s="10" t="s">
        <v>59</v>
      </c>
      <c r="B7" s="101">
        <v>601000</v>
      </c>
      <c r="C7" s="101" t="s">
        <v>58</v>
      </c>
      <c r="D7" s="101" t="s">
        <v>58</v>
      </c>
    </row>
    <row r="8" spans="1:4" s="2" customFormat="1" ht="15.75">
      <c r="A8" s="10" t="s">
        <v>60</v>
      </c>
      <c r="B8" s="101">
        <v>2959000</v>
      </c>
      <c r="C8" s="101" t="s">
        <v>58</v>
      </c>
      <c r="D8" s="101" t="s">
        <v>58</v>
      </c>
    </row>
    <row r="9" spans="1:4" s="2" customFormat="1" ht="31.5">
      <c r="A9" s="10" t="s">
        <v>61</v>
      </c>
      <c r="B9" s="101">
        <v>8324000</v>
      </c>
      <c r="C9" s="101" t="s">
        <v>58</v>
      </c>
      <c r="D9" s="101" t="s">
        <v>58</v>
      </c>
    </row>
    <row r="10" spans="1:4" s="2" customFormat="1" ht="15.75">
      <c r="A10" s="10" t="s">
        <v>62</v>
      </c>
      <c r="B10" s="101">
        <v>0</v>
      </c>
      <c r="C10" s="101" t="s">
        <v>58</v>
      </c>
      <c r="D10" s="101" t="s">
        <v>58</v>
      </c>
    </row>
    <row r="11" spans="1:4" s="2" customFormat="1" ht="15.75">
      <c r="A11" s="10" t="s">
        <v>63</v>
      </c>
      <c r="B11" s="101">
        <v>11663000</v>
      </c>
      <c r="C11" s="101" t="s">
        <v>58</v>
      </c>
      <c r="D11" s="101" t="s">
        <v>58</v>
      </c>
    </row>
    <row r="12" spans="1:4" s="2" customFormat="1" ht="15.75">
      <c r="A12" s="11" t="s">
        <v>64</v>
      </c>
      <c r="B12" s="101">
        <f>SUM(B6:B11)</f>
        <v>26499000</v>
      </c>
      <c r="C12" s="101" t="s">
        <v>58</v>
      </c>
      <c r="D12" s="101" t="s">
        <v>58</v>
      </c>
    </row>
    <row r="13" spans="1:4" s="2" customFormat="1" ht="31.5">
      <c r="A13" s="12" t="s">
        <v>65</v>
      </c>
      <c r="B13" s="101">
        <v>0</v>
      </c>
      <c r="C13" s="101" t="s">
        <v>58</v>
      </c>
      <c r="D13" s="101" t="s">
        <v>58</v>
      </c>
    </row>
    <row r="14" spans="1:4" s="2" customFormat="1" ht="19.5" customHeight="1">
      <c r="A14" s="13" t="s">
        <v>66</v>
      </c>
      <c r="B14" s="107">
        <f>B12</f>
        <v>26499000</v>
      </c>
      <c r="C14" s="101" t="s">
        <v>58</v>
      </c>
      <c r="D14" s="101" t="s">
        <v>58</v>
      </c>
    </row>
    <row r="15" spans="1:1" s="2" customFormat="1" ht="15.75">
      <c r="A15" s="14"/>
    </row>
    <row r="16" spans="1:5" s="2" customFormat="1" ht="19.5" customHeight="1">
      <c r="A16" s="22"/>
      <c r="B16" s="15" t="s">
        <v>67</v>
      </c>
      <c r="C16" s="16" t="s">
        <v>67</v>
      </c>
      <c r="D16" s="16" t="s">
        <v>67</v>
      </c>
      <c r="E16" s="23"/>
    </row>
    <row r="17" spans="1:4" s="2" customFormat="1" ht="15.75">
      <c r="A17" s="9" t="s">
        <v>57</v>
      </c>
      <c r="B17" s="101">
        <v>0</v>
      </c>
      <c r="C17" s="101" t="s">
        <v>42</v>
      </c>
      <c r="D17" s="101" t="s">
        <v>42</v>
      </c>
    </row>
    <row r="18" spans="1:4" s="2" customFormat="1" ht="15.75">
      <c r="A18" s="10" t="s">
        <v>59</v>
      </c>
      <c r="B18" s="101">
        <f>0+0</f>
        <v>0</v>
      </c>
      <c r="C18" s="101" t="s">
        <v>58</v>
      </c>
      <c r="D18" s="101" t="s">
        <v>58</v>
      </c>
    </row>
    <row r="19" spans="1:4" s="2" customFormat="1" ht="15.75">
      <c r="A19" s="10" t="s">
        <v>60</v>
      </c>
      <c r="B19" s="101">
        <v>499000</v>
      </c>
      <c r="C19" s="101" t="s">
        <v>58</v>
      </c>
      <c r="D19" s="101" t="s">
        <v>58</v>
      </c>
    </row>
    <row r="20" spans="1:4" s="2" customFormat="1" ht="31.5">
      <c r="A20" s="10" t="s">
        <v>61</v>
      </c>
      <c r="B20" s="101">
        <v>3341000</v>
      </c>
      <c r="C20" s="101" t="s">
        <v>58</v>
      </c>
      <c r="D20" s="101" t="s">
        <v>58</v>
      </c>
    </row>
    <row r="21" spans="1:4" s="2" customFormat="1" ht="15.75">
      <c r="A21" s="10" t="s">
        <v>62</v>
      </c>
      <c r="B21" s="101">
        <v>338000</v>
      </c>
      <c r="C21" s="101" t="s">
        <v>58</v>
      </c>
      <c r="D21" s="101" t="s">
        <v>58</v>
      </c>
    </row>
    <row r="22" spans="1:4" s="2" customFormat="1" ht="15.75">
      <c r="A22" s="10" t="s">
        <v>63</v>
      </c>
      <c r="B22" s="101">
        <v>2467000</v>
      </c>
      <c r="C22" s="101" t="s">
        <v>58</v>
      </c>
      <c r="D22" s="101" t="s">
        <v>58</v>
      </c>
    </row>
    <row r="23" spans="1:4" s="2" customFormat="1" ht="15.75">
      <c r="A23" s="11" t="s">
        <v>64</v>
      </c>
      <c r="B23" s="101">
        <f>SUM(B17:B22)</f>
        <v>6645000</v>
      </c>
      <c r="C23" s="101" t="s">
        <v>58</v>
      </c>
      <c r="D23" s="101" t="s">
        <v>58</v>
      </c>
    </row>
    <row r="24" spans="1:4" s="2" customFormat="1" ht="31.5">
      <c r="A24" s="12" t="s">
        <v>65</v>
      </c>
      <c r="B24" s="101">
        <v>587000</v>
      </c>
      <c r="C24" s="101" t="s">
        <v>58</v>
      </c>
      <c r="D24" s="101" t="s">
        <v>58</v>
      </c>
    </row>
    <row r="25" spans="1:4" s="2" customFormat="1" ht="19.5" customHeight="1">
      <c r="A25" s="13" t="s">
        <v>66</v>
      </c>
      <c r="B25" s="107">
        <v>7232000</v>
      </c>
      <c r="C25" s="101" t="s">
        <v>58</v>
      </c>
      <c r="D25" s="101" t="s">
        <v>58</v>
      </c>
    </row>
    <row r="26" s="2" customFormat="1" ht="15.75"/>
    <row r="27" s="2" customFormat="1" ht="15.75"/>
    <row r="28" s="2" customFormat="1" ht="15.75"/>
    <row r="29" s="2" customFormat="1" ht="15.75"/>
    <row r="30" spans="1:4" s="2" customFormat="1" ht="15.75">
      <c r="A30" s="24" t="s">
        <v>68</v>
      </c>
      <c r="B30" s="27">
        <f>B14+B25</f>
        <v>33731000</v>
      </c>
      <c r="C30" s="17"/>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8.75">
      <c r="A2" s="93" t="s">
        <v>241</v>
      </c>
    </row>
    <row r="3" spans="1:1" s="2" customFormat="1" ht="15.75">
      <c r="A3" s="3"/>
    </row>
    <row r="4" spans="2:4" s="2" customFormat="1" ht="63">
      <c r="B4" s="4" t="s">
        <v>90</v>
      </c>
      <c r="C4" s="21" t="s">
        <v>106</v>
      </c>
      <c r="D4" s="5" t="s">
        <v>53</v>
      </c>
    </row>
    <row r="5" spans="1:4" s="2" customFormat="1" ht="31.5">
      <c r="A5" s="6"/>
      <c r="B5" s="7" t="s">
        <v>54</v>
      </c>
      <c r="C5" s="8" t="s">
        <v>55</v>
      </c>
      <c r="D5" s="8" t="s">
        <v>56</v>
      </c>
    </row>
    <row r="6" spans="1:4" s="2" customFormat="1" ht="15.75">
      <c r="A6" s="9" t="s">
        <v>57</v>
      </c>
      <c r="B6" s="29">
        <v>21540000</v>
      </c>
      <c r="C6" s="28">
        <v>29205738</v>
      </c>
      <c r="D6" s="1" t="s">
        <v>58</v>
      </c>
    </row>
    <row r="7" spans="1:4" s="2" customFormat="1" ht="15.75">
      <c r="A7" s="10" t="s">
        <v>59</v>
      </c>
      <c r="B7" s="29">
        <v>5322000</v>
      </c>
      <c r="C7" s="28">
        <v>0</v>
      </c>
      <c r="D7" s="1" t="s">
        <v>58</v>
      </c>
    </row>
    <row r="8" spans="1:4" s="2" customFormat="1" ht="15.75">
      <c r="A8" s="10" t="s">
        <v>60</v>
      </c>
      <c r="B8" s="29">
        <v>2269000</v>
      </c>
      <c r="C8" s="28">
        <v>2877377</v>
      </c>
      <c r="D8" s="1" t="s">
        <v>58</v>
      </c>
    </row>
    <row r="9" spans="1:4" s="2" customFormat="1" ht="31.5">
      <c r="A9" s="10" t="s">
        <v>61</v>
      </c>
      <c r="B9" s="29">
        <v>74495000</v>
      </c>
      <c r="C9" s="28">
        <v>76498142</v>
      </c>
      <c r="D9" s="1" t="s">
        <v>58</v>
      </c>
    </row>
    <row r="10" spans="1:4" s="2" customFormat="1" ht="15.75">
      <c r="A10" s="10" t="s">
        <v>62</v>
      </c>
      <c r="B10" s="1">
        <v>0</v>
      </c>
      <c r="C10" s="28">
        <v>0</v>
      </c>
      <c r="D10" s="1" t="s">
        <v>58</v>
      </c>
    </row>
    <row r="11" spans="1:4" s="2" customFormat="1" ht="15.75">
      <c r="A11" s="10" t="s">
        <v>63</v>
      </c>
      <c r="B11" s="29">
        <v>96103000</v>
      </c>
      <c r="C11" s="28">
        <v>103610002</v>
      </c>
      <c r="D11" s="1" t="s">
        <v>58</v>
      </c>
    </row>
    <row r="12" spans="1:4" s="2" customFormat="1" ht="15.75">
      <c r="A12" s="11" t="s">
        <v>64</v>
      </c>
      <c r="B12" s="1">
        <f>SUM(B6:B11)</f>
        <v>199729000</v>
      </c>
      <c r="C12" s="28">
        <f>SUM(C6:C11)</f>
        <v>212191259</v>
      </c>
      <c r="D12" s="1" t="s">
        <v>58</v>
      </c>
    </row>
    <row r="13" spans="1:4" s="2" customFormat="1" ht="31.5">
      <c r="A13" s="12" t="s">
        <v>65</v>
      </c>
      <c r="B13" s="1">
        <v>0</v>
      </c>
      <c r="C13" s="28">
        <v>36379783</v>
      </c>
      <c r="D13" s="1" t="s">
        <v>58</v>
      </c>
    </row>
    <row r="14" spans="1:4" s="2" customFormat="1" ht="15.75">
      <c r="A14" s="13" t="s">
        <v>66</v>
      </c>
      <c r="B14" s="26">
        <f>B12+B13</f>
        <v>199729000</v>
      </c>
      <c r="C14" s="28">
        <f>SUM(C12:C13)</f>
        <v>248571042</v>
      </c>
      <c r="D14" s="1" t="s">
        <v>58</v>
      </c>
    </row>
    <row r="15" spans="1:3" s="2" customFormat="1" ht="15.75">
      <c r="A15" s="14"/>
      <c r="C15" s="43"/>
    </row>
    <row r="16" spans="1:5" s="2" customFormat="1" ht="15.75">
      <c r="A16" s="22"/>
      <c r="B16" s="15" t="s">
        <v>67</v>
      </c>
      <c r="C16" s="95" t="s">
        <v>67</v>
      </c>
      <c r="D16" s="16" t="s">
        <v>67</v>
      </c>
      <c r="E16" s="23"/>
    </row>
    <row r="17" spans="1:4" s="2" customFormat="1" ht="15.75">
      <c r="A17" s="9" t="s">
        <v>57</v>
      </c>
      <c r="B17" s="1">
        <v>0</v>
      </c>
      <c r="C17" s="28">
        <v>0</v>
      </c>
      <c r="D17" s="1" t="s">
        <v>42</v>
      </c>
    </row>
    <row r="18" spans="1:4" s="2" customFormat="1" ht="15.75">
      <c r="A18" s="10" t="s">
        <v>59</v>
      </c>
      <c r="B18" s="1">
        <v>245000</v>
      </c>
      <c r="C18" s="28">
        <v>166800</v>
      </c>
      <c r="D18" s="1" t="s">
        <v>58</v>
      </c>
    </row>
    <row r="19" spans="1:4" s="2" customFormat="1" ht="15.75">
      <c r="A19" s="10" t="s">
        <v>60</v>
      </c>
      <c r="B19" s="1">
        <v>922857</v>
      </c>
      <c r="C19" s="28">
        <v>908706</v>
      </c>
      <c r="D19" s="1" t="s">
        <v>58</v>
      </c>
    </row>
    <row r="20" spans="1:4" s="2" customFormat="1" ht="31.5">
      <c r="A20" s="10" t="s">
        <v>61</v>
      </c>
      <c r="B20" s="1">
        <v>15969607</v>
      </c>
      <c r="C20" s="28">
        <v>9781320</v>
      </c>
      <c r="D20" s="1" t="s">
        <v>58</v>
      </c>
    </row>
    <row r="21" spans="1:4" s="2" customFormat="1" ht="15.75">
      <c r="A21" s="10" t="s">
        <v>62</v>
      </c>
      <c r="B21" s="1">
        <v>2270494</v>
      </c>
      <c r="C21" s="28">
        <v>479109</v>
      </c>
      <c r="D21" s="1" t="s">
        <v>58</v>
      </c>
    </row>
    <row r="22" spans="1:4" s="2" customFormat="1" ht="15.75">
      <c r="A22" s="10" t="s">
        <v>63</v>
      </c>
      <c r="B22" s="1">
        <v>4424042</v>
      </c>
      <c r="C22" s="28">
        <v>5436125</v>
      </c>
      <c r="D22" s="1" t="s">
        <v>58</v>
      </c>
    </row>
    <row r="23" spans="1:4" s="2" customFormat="1" ht="15.75">
      <c r="A23" s="11" t="s">
        <v>64</v>
      </c>
      <c r="B23" s="1">
        <f>SUM(B17:B22)</f>
        <v>23832000</v>
      </c>
      <c r="C23" s="28">
        <v>0</v>
      </c>
      <c r="D23" s="1" t="s">
        <v>58</v>
      </c>
    </row>
    <row r="24" spans="1:4" s="2" customFormat="1" ht="31.5">
      <c r="A24" s="12" t="s">
        <v>65</v>
      </c>
      <c r="B24" s="1">
        <v>0</v>
      </c>
      <c r="C24" s="28">
        <v>2068010</v>
      </c>
      <c r="D24" s="1" t="s">
        <v>58</v>
      </c>
    </row>
    <row r="25" spans="1:4" s="2" customFormat="1" ht="15.75">
      <c r="A25" s="13" t="s">
        <v>66</v>
      </c>
      <c r="B25" s="26">
        <f>B23+B24</f>
        <v>23832000</v>
      </c>
      <c r="C25" s="28">
        <f>C18+C19+C20+C21+C22+C24</f>
        <v>18840070</v>
      </c>
      <c r="D25" s="1" t="s">
        <v>58</v>
      </c>
    </row>
    <row r="26" spans="3:3" s="2" customFormat="1" ht="15.75">
      <c r="C26" s="94"/>
    </row>
    <row r="27" spans="3:3" s="2" customFormat="1" ht="15.75">
      <c r="C27" s="43"/>
    </row>
    <row r="28" spans="3:3" s="2" customFormat="1" ht="15.75">
      <c r="C28" s="43"/>
    </row>
    <row r="29" spans="3:3" s="2" customFormat="1" ht="15.75">
      <c r="C29" s="43"/>
    </row>
    <row r="30" spans="1:4" s="2" customFormat="1" ht="15.75">
      <c r="A30" s="24" t="s">
        <v>68</v>
      </c>
      <c r="B30" s="27">
        <f>B25+B14</f>
        <v>223561000</v>
      </c>
      <c r="C30" s="42">
        <f>SUM(C14+C25)</f>
        <v>267411112</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3" s="31" customFormat="1" ht="15.75">
      <c r="A2" s="30" t="s">
        <v>109</v>
      </c>
      <c r="C2" s="2"/>
    </row>
    <row r="3" spans="1:1" s="2" customFormat="1" ht="15.75">
      <c r="A3" s="3"/>
    </row>
    <row r="4" spans="2:4" s="2" customFormat="1" ht="63">
      <c r="B4" s="32" t="s">
        <v>97</v>
      </c>
      <c r="C4" s="21" t="s">
        <v>103</v>
      </c>
      <c r="D4" s="5" t="s">
        <v>53</v>
      </c>
    </row>
    <row r="5" spans="1:4" s="2" customFormat="1" ht="31.5">
      <c r="A5" s="6"/>
      <c r="B5" s="37" t="s">
        <v>54</v>
      </c>
      <c r="C5" s="8" t="s">
        <v>55</v>
      </c>
      <c r="D5" s="8" t="s">
        <v>56</v>
      </c>
    </row>
    <row r="6" spans="1:6" s="2" customFormat="1" ht="15.75">
      <c r="A6" s="52" t="s">
        <v>57</v>
      </c>
      <c r="B6" s="102">
        <v>1769000</v>
      </c>
      <c r="C6" s="97">
        <v>4038047</v>
      </c>
      <c r="D6" s="1" t="s">
        <v>58</v>
      </c>
      <c r="F6" s="43"/>
    </row>
    <row r="7" spans="1:6" s="2" customFormat="1" ht="15.75">
      <c r="A7" s="89" t="s">
        <v>59</v>
      </c>
      <c r="B7" s="102">
        <v>607000</v>
      </c>
      <c r="C7" s="97">
        <v>0</v>
      </c>
      <c r="D7" s="1" t="s">
        <v>58</v>
      </c>
      <c r="F7" s="43"/>
    </row>
    <row r="8" spans="1:6" s="2" customFormat="1" ht="15.75">
      <c r="A8" s="89" t="s">
        <v>60</v>
      </c>
      <c r="B8" s="102">
        <v>830000</v>
      </c>
      <c r="C8" s="97">
        <v>3505474</v>
      </c>
      <c r="D8" s="1" t="s">
        <v>58</v>
      </c>
      <c r="F8" s="43"/>
    </row>
    <row r="9" spans="1:4" s="2" customFormat="1" ht="31.5">
      <c r="A9" s="89" t="s">
        <v>61</v>
      </c>
      <c r="B9" s="102">
        <v>5734000</v>
      </c>
      <c r="C9" s="97">
        <v>8210994</v>
      </c>
      <c r="D9" s="1" t="s">
        <v>58</v>
      </c>
    </row>
    <row r="10" spans="1:4" s="2" customFormat="1" ht="15.75">
      <c r="A10" s="89" t="s">
        <v>62</v>
      </c>
      <c r="B10" s="103">
        <v>0</v>
      </c>
      <c r="C10" s="97">
        <v>0</v>
      </c>
      <c r="D10" s="1" t="s">
        <v>58</v>
      </c>
    </row>
    <row r="11" spans="1:4" s="2" customFormat="1" ht="15.75">
      <c r="A11" s="89" t="s">
        <v>63</v>
      </c>
      <c r="B11" s="102">
        <v>11688000</v>
      </c>
      <c r="C11" s="97">
        <v>11489924</v>
      </c>
      <c r="D11" s="1" t="s">
        <v>58</v>
      </c>
    </row>
    <row r="12" spans="1:4" s="2" customFormat="1" ht="15.75">
      <c r="A12" s="100" t="s">
        <v>64</v>
      </c>
      <c r="B12" s="103">
        <f>SUM(B6:B11)</f>
        <v>20628000</v>
      </c>
      <c r="C12" s="97">
        <f>SUM(C6:C11)</f>
        <v>27244439</v>
      </c>
      <c r="D12" s="1" t="s">
        <v>58</v>
      </c>
    </row>
    <row r="13" spans="1:4" s="2" customFormat="1" ht="31.5">
      <c r="A13" s="12" t="s">
        <v>65</v>
      </c>
      <c r="B13" s="103">
        <v>0</v>
      </c>
      <c r="C13" s="97"/>
      <c r="D13" s="1" t="s">
        <v>58</v>
      </c>
    </row>
    <row r="14" spans="1:4" s="2" customFormat="1" ht="15.75">
      <c r="A14" s="104" t="s">
        <v>66</v>
      </c>
      <c r="B14" s="105">
        <f>B12+B13</f>
        <v>20628000</v>
      </c>
      <c r="C14" s="97">
        <f>SUM(C12+C13)</f>
        <v>27244439</v>
      </c>
      <c r="D14" s="1" t="s">
        <v>58</v>
      </c>
    </row>
    <row r="15" spans="1:2" s="2" customFormat="1" ht="15.75">
      <c r="A15" s="14"/>
      <c r="B15" s="31"/>
    </row>
    <row r="16" spans="1:5" s="2" customFormat="1" ht="15.75">
      <c r="A16" s="22"/>
      <c r="B16" s="35" t="s">
        <v>67</v>
      </c>
      <c r="C16" s="16" t="s">
        <v>67</v>
      </c>
      <c r="D16" s="16" t="s">
        <v>67</v>
      </c>
      <c r="E16" s="23"/>
    </row>
    <row r="17" spans="1:4" s="2" customFormat="1" ht="15.75">
      <c r="A17" s="9" t="s">
        <v>57</v>
      </c>
      <c r="B17" s="33">
        <v>0</v>
      </c>
      <c r="C17" s="97" t="s">
        <v>42</v>
      </c>
      <c r="D17" s="1" t="s">
        <v>42</v>
      </c>
    </row>
    <row r="18" spans="1:4" s="2" customFormat="1" ht="15.75">
      <c r="A18" s="10" t="s">
        <v>59</v>
      </c>
      <c r="B18" s="33">
        <v>90000</v>
      </c>
      <c r="C18" s="97">
        <v>0</v>
      </c>
      <c r="D18" s="1" t="s">
        <v>58</v>
      </c>
    </row>
    <row r="19" spans="1:4" s="2" customFormat="1" ht="15.75">
      <c r="A19" s="10" t="s">
        <v>60</v>
      </c>
      <c r="B19" s="33">
        <v>0</v>
      </c>
      <c r="C19" s="97">
        <v>14301</v>
      </c>
      <c r="D19" s="1" t="s">
        <v>58</v>
      </c>
    </row>
    <row r="20" spans="1:4" s="2" customFormat="1" ht="31.5">
      <c r="A20" s="10" t="s">
        <v>61</v>
      </c>
      <c r="B20" s="33">
        <v>1250000</v>
      </c>
      <c r="C20" s="97">
        <v>1862654.45</v>
      </c>
      <c r="D20" s="1" t="s">
        <v>58</v>
      </c>
    </row>
    <row r="21" spans="1:4" s="2" customFormat="1" ht="15.75">
      <c r="A21" s="10" t="s">
        <v>62</v>
      </c>
      <c r="B21" s="33">
        <v>155000</v>
      </c>
      <c r="C21" s="97">
        <v>309438.40999999997</v>
      </c>
      <c r="D21" s="1" t="s">
        <v>58</v>
      </c>
    </row>
    <row r="22" spans="1:4" s="2" customFormat="1" ht="15.75">
      <c r="A22" s="10" t="s">
        <v>63</v>
      </c>
      <c r="B22" s="33">
        <v>352000</v>
      </c>
      <c r="C22" s="97">
        <v>913937.47999999998</v>
      </c>
      <c r="D22" s="1" t="s">
        <v>58</v>
      </c>
    </row>
    <row r="23" spans="1:4" s="2" customFormat="1" ht="15.75">
      <c r="A23" s="11" t="s">
        <v>64</v>
      </c>
      <c r="B23" s="33">
        <f>SUM(B17:B22)</f>
        <v>1847000</v>
      </c>
      <c r="C23" s="97">
        <f>SUM(C19:C22)</f>
        <v>3100331.3399999999</v>
      </c>
      <c r="D23" s="1" t="s">
        <v>58</v>
      </c>
    </row>
    <row r="24" spans="1:4" s="2" customFormat="1" ht="31.5">
      <c r="A24" s="12" t="s">
        <v>65</v>
      </c>
      <c r="B24" s="33">
        <v>0</v>
      </c>
      <c r="C24" s="97">
        <v>0</v>
      </c>
      <c r="D24" s="1" t="s">
        <v>58</v>
      </c>
    </row>
    <row r="25" spans="1:4" s="2" customFormat="1" ht="15.75">
      <c r="A25" s="13" t="s">
        <v>66</v>
      </c>
      <c r="B25" s="34">
        <f>B23+B24</f>
        <v>1847000</v>
      </c>
      <c r="C25" s="97">
        <f>C23</f>
        <v>3100331.3399999999</v>
      </c>
      <c r="D25" s="1" t="s">
        <v>58</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24" t="s">
        <v>68</v>
      </c>
      <c r="B30" s="36">
        <f>B25+B14</f>
        <v>22475000</v>
      </c>
      <c r="C30" s="44">
        <f>C25+C14</f>
        <v>30344770.34</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64"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pageSetUpPr fitToPage="1"/>
  </sheetPr>
  <dimension ref="A2:XFD303"/>
  <sheetViews>
    <sheetView showGridLines="0" zoomScale="85" zoomScaleNormal="85" workbookViewId="0" topLeftCell="A1">
      <selection pane="topLeft" activeCell="C1" sqref="C1"/>
    </sheetView>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5.75">
      <c r="A2" s="25" t="s">
        <v>240</v>
      </c>
    </row>
    <row r="3" spans="1:16384" s="2" customFormat="1" ht="30.75" customHeight="1">
      <c r="A3" s="535" t="s">
        <v>99</v>
      </c>
      <c r="B3" s="535"/>
      <c r="C3" s="535"/>
      <c r="D3" s="535"/>
      <c r="E3" s="536"/>
      <c r="F3" s="536"/>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6"/>
      <c r="AY3" s="536"/>
      <c r="AZ3" s="536"/>
      <c r="BA3" s="536"/>
      <c r="BB3" s="536"/>
      <c r="BC3" s="536"/>
      <c r="BD3" s="536"/>
      <c r="BE3" s="536"/>
      <c r="BF3" s="536"/>
      <c r="BG3" s="536"/>
      <c r="BH3" s="536"/>
      <c r="BI3" s="536"/>
      <c r="BJ3" s="536"/>
      <c r="BK3" s="536"/>
      <c r="BL3" s="536"/>
      <c r="BM3" s="536"/>
      <c r="BN3" s="536"/>
      <c r="BO3" s="536"/>
      <c r="BP3" s="536"/>
      <c r="BQ3" s="536"/>
      <c r="BR3" s="536"/>
      <c r="BS3" s="536"/>
      <c r="BT3" s="536"/>
      <c r="BU3" s="536"/>
      <c r="BV3" s="536"/>
      <c r="BW3" s="536"/>
      <c r="BX3" s="536"/>
      <c r="BY3" s="536"/>
      <c r="BZ3" s="536"/>
      <c r="CA3" s="536"/>
      <c r="CB3" s="536"/>
      <c r="CC3" s="536"/>
      <c r="CD3" s="536"/>
      <c r="CE3" s="536"/>
      <c r="CF3" s="536"/>
      <c r="CG3" s="536"/>
      <c r="CH3" s="536"/>
      <c r="CI3" s="536"/>
      <c r="CJ3" s="536"/>
      <c r="CK3" s="536"/>
      <c r="CL3" s="536"/>
      <c r="CM3" s="536"/>
      <c r="CN3" s="536"/>
      <c r="CO3" s="536"/>
      <c r="CP3" s="536"/>
      <c r="CQ3" s="536"/>
      <c r="CR3" s="536"/>
      <c r="CS3" s="536"/>
      <c r="CT3" s="536"/>
      <c r="CU3" s="536"/>
      <c r="CV3" s="536"/>
      <c r="CW3" s="536"/>
      <c r="CX3" s="536"/>
      <c r="CY3" s="536"/>
      <c r="CZ3" s="536"/>
      <c r="DA3" s="536"/>
      <c r="DB3" s="536"/>
      <c r="DC3" s="536"/>
      <c r="DD3" s="536"/>
      <c r="DE3" s="536"/>
      <c r="DF3" s="536"/>
      <c r="DG3" s="536"/>
      <c r="DH3" s="536"/>
      <c r="DI3" s="536"/>
      <c r="DJ3" s="536"/>
      <c r="DK3" s="536"/>
      <c r="DL3" s="536"/>
      <c r="DM3" s="536"/>
      <c r="DN3" s="536"/>
      <c r="DO3" s="536"/>
      <c r="DP3" s="536"/>
      <c r="DQ3" s="536"/>
      <c r="DR3" s="536"/>
      <c r="DS3" s="536"/>
      <c r="DT3" s="536"/>
      <c r="DU3" s="536"/>
      <c r="DV3" s="536"/>
      <c r="DW3" s="536"/>
      <c r="DX3" s="536"/>
      <c r="DY3" s="536"/>
      <c r="DZ3" s="536"/>
      <c r="EA3" s="536"/>
      <c r="EB3" s="536"/>
      <c r="EC3" s="536"/>
      <c r="ED3" s="536"/>
      <c r="EE3" s="536"/>
      <c r="EF3" s="536"/>
      <c r="EG3" s="536"/>
      <c r="EH3" s="536"/>
      <c r="EI3" s="536"/>
      <c r="EJ3" s="536"/>
      <c r="EK3" s="536"/>
      <c r="EL3" s="536"/>
      <c r="EM3" s="536"/>
      <c r="EN3" s="536"/>
      <c r="EO3" s="536"/>
      <c r="EP3" s="536"/>
      <c r="EQ3" s="536"/>
      <c r="ER3" s="536"/>
      <c r="ES3" s="536"/>
      <c r="ET3" s="536"/>
      <c r="EU3" s="536"/>
      <c r="EV3" s="536"/>
      <c r="EW3" s="536"/>
      <c r="EX3" s="536"/>
      <c r="EY3" s="536"/>
      <c r="EZ3" s="536"/>
      <c r="FA3" s="536"/>
      <c r="FB3" s="536"/>
      <c r="FC3" s="536"/>
      <c r="FD3" s="536"/>
      <c r="FE3" s="536"/>
      <c r="FF3" s="536"/>
      <c r="FG3" s="536"/>
      <c r="FH3" s="536"/>
      <c r="FI3" s="536"/>
      <c r="FJ3" s="536"/>
      <c r="FK3" s="536"/>
      <c r="FL3" s="536"/>
      <c r="FM3" s="536"/>
      <c r="FN3" s="536"/>
      <c r="FO3" s="536"/>
      <c r="FP3" s="536"/>
      <c r="FQ3" s="536"/>
      <c r="FR3" s="536"/>
      <c r="FS3" s="536"/>
      <c r="FT3" s="536"/>
      <c r="FU3" s="536"/>
      <c r="FV3" s="536"/>
      <c r="FW3" s="536"/>
      <c r="FX3" s="536"/>
      <c r="FY3" s="536"/>
      <c r="FZ3" s="536"/>
      <c r="GA3" s="536"/>
      <c r="GB3" s="536"/>
      <c r="GC3" s="536"/>
      <c r="GD3" s="536"/>
      <c r="GE3" s="536"/>
      <c r="GF3" s="536"/>
      <c r="GG3" s="536"/>
      <c r="GH3" s="536"/>
      <c r="GI3" s="536"/>
      <c r="GJ3" s="536"/>
      <c r="GK3" s="536"/>
      <c r="GL3" s="536"/>
      <c r="GM3" s="536"/>
      <c r="GN3" s="536"/>
      <c r="GO3" s="536"/>
      <c r="GP3" s="536"/>
      <c r="GQ3" s="536"/>
      <c r="GR3" s="536"/>
      <c r="GS3" s="536"/>
      <c r="GT3" s="536"/>
      <c r="GU3" s="536"/>
      <c r="GV3" s="536"/>
      <c r="GW3" s="536"/>
      <c r="GX3" s="536"/>
      <c r="GY3" s="536"/>
      <c r="GZ3" s="536"/>
      <c r="HA3" s="536"/>
      <c r="HB3" s="536"/>
      <c r="HC3" s="536"/>
      <c r="HD3" s="536"/>
      <c r="HE3" s="536"/>
      <c r="HF3" s="536"/>
      <c r="HG3" s="536"/>
      <c r="HH3" s="536"/>
      <c r="HI3" s="536"/>
      <c r="HJ3" s="536"/>
      <c r="HK3" s="536"/>
      <c r="HL3" s="536"/>
      <c r="HM3" s="536"/>
      <c r="HN3" s="536"/>
      <c r="HO3" s="536"/>
      <c r="HP3" s="536"/>
      <c r="HQ3" s="536"/>
      <c r="HR3" s="536"/>
      <c r="HS3" s="536"/>
      <c r="HT3" s="536"/>
      <c r="HU3" s="536"/>
      <c r="HV3" s="536"/>
      <c r="HW3" s="536"/>
      <c r="HX3" s="536"/>
      <c r="HY3" s="536"/>
      <c r="HZ3" s="536"/>
      <c r="IA3" s="536"/>
      <c r="IB3" s="536"/>
      <c r="IC3" s="536"/>
      <c r="ID3" s="536"/>
      <c r="IE3" s="536"/>
      <c r="IF3" s="536"/>
      <c r="IG3" s="536"/>
      <c r="IH3" s="536"/>
      <c r="II3" s="536"/>
      <c r="IJ3" s="536"/>
      <c r="IK3" s="536"/>
      <c r="IL3" s="536"/>
      <c r="IM3" s="536"/>
      <c r="IN3" s="536"/>
      <c r="IO3" s="536"/>
      <c r="IP3" s="536"/>
      <c r="IQ3" s="536"/>
      <c r="IR3" s="536"/>
      <c r="IS3" s="536"/>
      <c r="IT3" s="536"/>
      <c r="IU3" s="536"/>
      <c r="IV3" s="536"/>
      <c r="IW3" s="536"/>
      <c r="IX3" s="536"/>
      <c r="IY3" s="536"/>
      <c r="IZ3" s="536"/>
      <c r="JA3" s="536"/>
      <c r="JB3" s="536"/>
      <c r="JC3" s="536"/>
      <c r="JD3" s="536"/>
      <c r="JE3" s="536"/>
      <c r="JF3" s="536"/>
      <c r="JG3" s="536"/>
      <c r="JH3" s="536"/>
      <c r="JI3" s="536"/>
      <c r="JJ3" s="536"/>
      <c r="JK3" s="536"/>
      <c r="JL3" s="536"/>
      <c r="JM3" s="536"/>
      <c r="JN3" s="536"/>
      <c r="JO3" s="536"/>
      <c r="JP3" s="536"/>
      <c r="JQ3" s="536"/>
      <c r="JR3" s="536"/>
      <c r="JS3" s="536"/>
      <c r="JT3" s="536"/>
      <c r="JU3" s="536"/>
      <c r="JV3" s="536"/>
      <c r="JW3" s="536"/>
      <c r="JX3" s="536"/>
      <c r="JY3" s="536"/>
      <c r="JZ3" s="536"/>
      <c r="KA3" s="536"/>
      <c r="KB3" s="536"/>
      <c r="KC3" s="536"/>
      <c r="KD3" s="536"/>
      <c r="KE3" s="536"/>
      <c r="KF3" s="536"/>
      <c r="KG3" s="536"/>
      <c r="KH3" s="536"/>
      <c r="KI3" s="536"/>
      <c r="KJ3" s="536"/>
      <c r="KK3" s="536"/>
      <c r="KL3" s="536"/>
      <c r="KM3" s="536"/>
      <c r="KN3" s="536"/>
      <c r="KO3" s="536"/>
      <c r="KP3" s="536"/>
      <c r="KQ3" s="536"/>
      <c r="KR3" s="536"/>
      <c r="KS3" s="536"/>
      <c r="KT3" s="536"/>
      <c r="KU3" s="536"/>
      <c r="KV3" s="536"/>
      <c r="KW3" s="536"/>
      <c r="KX3" s="536"/>
      <c r="KY3" s="536"/>
      <c r="KZ3" s="536"/>
      <c r="LA3" s="536"/>
      <c r="LB3" s="536"/>
      <c r="LC3" s="536"/>
      <c r="LD3" s="536"/>
      <c r="LE3" s="536"/>
      <c r="LF3" s="536"/>
      <c r="LG3" s="536"/>
      <c r="LH3" s="536"/>
      <c r="LI3" s="536"/>
      <c r="LJ3" s="536"/>
      <c r="LK3" s="536"/>
      <c r="LL3" s="536"/>
      <c r="LM3" s="536"/>
      <c r="LN3" s="536"/>
      <c r="LO3" s="536"/>
      <c r="LP3" s="536"/>
      <c r="LQ3" s="536"/>
      <c r="LR3" s="536"/>
      <c r="LS3" s="536"/>
      <c r="LT3" s="536"/>
      <c r="LU3" s="536"/>
      <c r="LV3" s="536"/>
      <c r="LW3" s="536"/>
      <c r="LX3" s="536"/>
      <c r="LY3" s="536"/>
      <c r="LZ3" s="536"/>
      <c r="MA3" s="536"/>
      <c r="MB3" s="536"/>
      <c r="MC3" s="536"/>
      <c r="MD3" s="536"/>
      <c r="ME3" s="536"/>
      <c r="MF3" s="536"/>
      <c r="MG3" s="536"/>
      <c r="MH3" s="536"/>
      <c r="MI3" s="536"/>
      <c r="MJ3" s="536"/>
      <c r="MK3" s="536"/>
      <c r="ML3" s="536"/>
      <c r="MM3" s="536"/>
      <c r="MN3" s="536"/>
      <c r="MO3" s="536"/>
      <c r="MP3" s="536"/>
      <c r="MQ3" s="536"/>
      <c r="MR3" s="536"/>
      <c r="MS3" s="536"/>
      <c r="MT3" s="536"/>
      <c r="MU3" s="536"/>
      <c r="MV3" s="536"/>
      <c r="MW3" s="536"/>
      <c r="MX3" s="536"/>
      <c r="MY3" s="536"/>
      <c r="MZ3" s="536"/>
      <c r="NA3" s="536"/>
      <c r="NB3" s="536"/>
      <c r="NC3" s="536"/>
      <c r="ND3" s="536"/>
      <c r="NE3" s="536"/>
      <c r="NF3" s="536"/>
      <c r="NG3" s="536"/>
      <c r="NH3" s="536"/>
      <c r="NI3" s="536"/>
      <c r="NJ3" s="536"/>
      <c r="NK3" s="536"/>
      <c r="NL3" s="536"/>
      <c r="NM3" s="536"/>
      <c r="NN3" s="536"/>
      <c r="NO3" s="536"/>
      <c r="NP3" s="536"/>
      <c r="NQ3" s="536"/>
      <c r="NR3" s="536"/>
      <c r="NS3" s="536"/>
      <c r="NT3" s="536"/>
      <c r="NU3" s="536"/>
      <c r="NV3" s="536"/>
      <c r="NW3" s="536"/>
      <c r="NX3" s="536"/>
      <c r="NY3" s="536"/>
      <c r="NZ3" s="536"/>
      <c r="OA3" s="536"/>
      <c r="OB3" s="536"/>
      <c r="OC3" s="536"/>
      <c r="OD3" s="536"/>
      <c r="OE3" s="536"/>
      <c r="OF3" s="536"/>
      <c r="OG3" s="536"/>
      <c r="OH3" s="536"/>
      <c r="OI3" s="536"/>
      <c r="OJ3" s="536"/>
      <c r="OK3" s="536"/>
      <c r="OL3" s="536"/>
      <c r="OM3" s="536"/>
      <c r="ON3" s="536"/>
      <c r="OO3" s="536"/>
      <c r="OP3" s="536"/>
      <c r="OQ3" s="536"/>
      <c r="OR3" s="536"/>
      <c r="OS3" s="536"/>
      <c r="OT3" s="536"/>
      <c r="OU3" s="536"/>
      <c r="OV3" s="536"/>
      <c r="OW3" s="536"/>
      <c r="OX3" s="536"/>
      <c r="OY3" s="536"/>
      <c r="OZ3" s="536"/>
      <c r="PA3" s="536"/>
      <c r="PB3" s="536"/>
      <c r="PC3" s="536"/>
      <c r="PD3" s="536"/>
      <c r="PE3" s="536"/>
      <c r="PF3" s="536"/>
      <c r="PG3" s="536"/>
      <c r="PH3" s="536"/>
      <c r="PI3" s="536"/>
      <c r="PJ3" s="536"/>
      <c r="PK3" s="536"/>
      <c r="PL3" s="536"/>
      <c r="PM3" s="536"/>
      <c r="PN3" s="536"/>
      <c r="PO3" s="536"/>
      <c r="PP3" s="536"/>
      <c r="PQ3" s="536"/>
      <c r="PR3" s="536"/>
      <c r="PS3" s="536"/>
      <c r="PT3" s="536"/>
      <c r="PU3" s="536"/>
      <c r="PV3" s="536"/>
      <c r="PW3" s="536"/>
      <c r="PX3" s="536"/>
      <c r="PY3" s="536"/>
      <c r="PZ3" s="536"/>
      <c r="QA3" s="536"/>
      <c r="QB3" s="536"/>
      <c r="QC3" s="536"/>
      <c r="QD3" s="536"/>
      <c r="QE3" s="536"/>
      <c r="QF3" s="536"/>
      <c r="QG3" s="536"/>
      <c r="QH3" s="536"/>
      <c r="QI3" s="536"/>
      <c r="QJ3" s="536"/>
      <c r="QK3" s="536"/>
      <c r="QL3" s="536"/>
      <c r="QM3" s="536"/>
      <c r="QN3" s="536"/>
      <c r="QO3" s="536"/>
      <c r="QP3" s="536"/>
      <c r="QQ3" s="536"/>
      <c r="QR3" s="536"/>
      <c r="QS3" s="536"/>
      <c r="QT3" s="536"/>
      <c r="QU3" s="536"/>
      <c r="QV3" s="536"/>
      <c r="QW3" s="536"/>
      <c r="QX3" s="536"/>
      <c r="QY3" s="536"/>
      <c r="QZ3" s="536"/>
      <c r="RA3" s="536"/>
      <c r="RB3" s="536"/>
      <c r="RC3" s="536"/>
      <c r="RD3" s="536"/>
      <c r="RE3" s="536"/>
      <c r="RF3" s="536"/>
      <c r="RG3" s="536"/>
      <c r="RH3" s="536"/>
      <c r="RI3" s="536"/>
      <c r="RJ3" s="536"/>
      <c r="RK3" s="536"/>
      <c r="RL3" s="536"/>
      <c r="RM3" s="536"/>
      <c r="RN3" s="536"/>
      <c r="RO3" s="536"/>
      <c r="RP3" s="536"/>
      <c r="RQ3" s="536"/>
      <c r="RR3" s="536"/>
      <c r="RS3" s="536"/>
      <c r="RT3" s="536"/>
      <c r="RU3" s="536"/>
      <c r="RV3" s="536"/>
      <c r="RW3" s="536"/>
      <c r="RX3" s="536"/>
      <c r="RY3" s="536"/>
      <c r="RZ3" s="536"/>
      <c r="SA3" s="536"/>
      <c r="SB3" s="536"/>
      <c r="SC3" s="536"/>
      <c r="SD3" s="536"/>
      <c r="SE3" s="536"/>
      <c r="SF3" s="536"/>
      <c r="SG3" s="536"/>
      <c r="SH3" s="536"/>
      <c r="SI3" s="536"/>
      <c r="SJ3" s="536"/>
      <c r="SK3" s="536"/>
      <c r="SL3" s="536"/>
      <c r="SM3" s="536"/>
      <c r="SN3" s="536"/>
      <c r="SO3" s="536"/>
      <c r="SP3" s="536"/>
      <c r="SQ3" s="536"/>
      <c r="SR3" s="536"/>
      <c r="SS3" s="536"/>
      <c r="ST3" s="536"/>
      <c r="SU3" s="536"/>
      <c r="SV3" s="536"/>
      <c r="SW3" s="536"/>
      <c r="SX3" s="536"/>
      <c r="SY3" s="536"/>
      <c r="SZ3" s="536"/>
      <c r="TA3" s="536"/>
      <c r="TB3" s="536"/>
      <c r="TC3" s="536"/>
      <c r="TD3" s="536"/>
      <c r="TE3" s="536"/>
      <c r="TF3" s="536"/>
      <c r="TG3" s="536"/>
      <c r="TH3" s="536"/>
      <c r="TI3" s="536"/>
      <c r="TJ3" s="536"/>
      <c r="TK3" s="536"/>
      <c r="TL3" s="536"/>
      <c r="TM3" s="536"/>
      <c r="TN3" s="536"/>
      <c r="TO3" s="536"/>
      <c r="TP3" s="536"/>
      <c r="TQ3" s="536"/>
      <c r="TR3" s="536"/>
      <c r="TS3" s="536"/>
      <c r="TT3" s="536"/>
      <c r="TU3" s="536"/>
      <c r="TV3" s="536"/>
      <c r="TW3" s="536"/>
      <c r="TX3" s="536"/>
      <c r="TY3" s="536"/>
      <c r="TZ3" s="536"/>
      <c r="UA3" s="536"/>
      <c r="UB3" s="536"/>
      <c r="UC3" s="536"/>
      <c r="UD3" s="536"/>
      <c r="UE3" s="536"/>
      <c r="UF3" s="536"/>
      <c r="UG3" s="536"/>
      <c r="UH3" s="536"/>
      <c r="UI3" s="536"/>
      <c r="UJ3" s="536"/>
      <c r="UK3" s="536"/>
      <c r="UL3" s="536"/>
      <c r="UM3" s="536"/>
      <c r="UN3" s="536"/>
      <c r="UO3" s="536"/>
      <c r="UP3" s="536"/>
      <c r="UQ3" s="536"/>
      <c r="UR3" s="536"/>
      <c r="US3" s="536"/>
      <c r="UT3" s="536"/>
      <c r="UU3" s="536"/>
      <c r="UV3" s="536"/>
      <c r="UW3" s="536"/>
      <c r="UX3" s="536"/>
      <c r="UY3" s="536"/>
      <c r="UZ3" s="536"/>
      <c r="VA3" s="536"/>
      <c r="VB3" s="536"/>
      <c r="VC3" s="536"/>
      <c r="VD3" s="536"/>
      <c r="VE3" s="536"/>
      <c r="VF3" s="536"/>
      <c r="VG3" s="536"/>
      <c r="VH3" s="536"/>
      <c r="VI3" s="536"/>
      <c r="VJ3" s="536"/>
      <c r="VK3" s="536"/>
      <c r="VL3" s="536"/>
      <c r="VM3" s="536"/>
      <c r="VN3" s="536"/>
      <c r="VO3" s="536"/>
      <c r="VP3" s="536"/>
      <c r="VQ3" s="536"/>
      <c r="VR3" s="536"/>
      <c r="VS3" s="536"/>
      <c r="VT3" s="536"/>
      <c r="VU3" s="536"/>
      <c r="VV3" s="536"/>
      <c r="VW3" s="536"/>
      <c r="VX3" s="536"/>
      <c r="VY3" s="536"/>
      <c r="VZ3" s="536"/>
      <c r="WA3" s="536"/>
      <c r="WB3" s="536"/>
      <c r="WC3" s="536"/>
      <c r="WD3" s="536"/>
      <c r="WE3" s="536"/>
      <c r="WF3" s="536"/>
      <c r="WG3" s="536"/>
      <c r="WH3" s="536"/>
      <c r="WI3" s="536"/>
      <c r="WJ3" s="536"/>
      <c r="WK3" s="536"/>
      <c r="WL3" s="536"/>
      <c r="WM3" s="536"/>
      <c r="WN3" s="536"/>
      <c r="WO3" s="536"/>
      <c r="WP3" s="536"/>
      <c r="WQ3" s="536"/>
      <c r="WR3" s="536"/>
      <c r="WS3" s="536"/>
      <c r="WT3" s="536"/>
      <c r="WU3" s="536"/>
      <c r="WV3" s="536"/>
      <c r="WW3" s="536"/>
      <c r="WX3" s="536"/>
      <c r="WY3" s="536"/>
      <c r="WZ3" s="536"/>
      <c r="XA3" s="536"/>
      <c r="XB3" s="536"/>
      <c r="XC3" s="536"/>
      <c r="XD3" s="536"/>
      <c r="XE3" s="536"/>
      <c r="XF3" s="536"/>
      <c r="XG3" s="536"/>
      <c r="XH3" s="536"/>
      <c r="XI3" s="536"/>
      <c r="XJ3" s="536"/>
      <c r="XK3" s="536"/>
      <c r="XL3" s="536"/>
      <c r="XM3" s="536"/>
      <c r="XN3" s="536"/>
      <c r="XO3" s="536"/>
      <c r="XP3" s="536"/>
      <c r="XQ3" s="536"/>
      <c r="XR3" s="536"/>
      <c r="XS3" s="536"/>
      <c r="XT3" s="536"/>
      <c r="XU3" s="536"/>
      <c r="XV3" s="536"/>
      <c r="XW3" s="536"/>
      <c r="XX3" s="536"/>
      <c r="XY3" s="536"/>
      <c r="XZ3" s="536"/>
      <c r="YA3" s="536"/>
      <c r="YB3" s="536"/>
      <c r="YC3" s="536"/>
      <c r="YD3" s="536"/>
      <c r="YE3" s="536"/>
      <c r="YF3" s="536"/>
      <c r="YG3" s="536"/>
      <c r="YH3" s="536"/>
      <c r="YI3" s="536"/>
      <c r="YJ3" s="536"/>
      <c r="YK3" s="536"/>
      <c r="YL3" s="536"/>
      <c r="YM3" s="536"/>
      <c r="YN3" s="536"/>
      <c r="YO3" s="536"/>
      <c r="YP3" s="536"/>
      <c r="YQ3" s="536"/>
      <c r="YR3" s="536"/>
      <c r="YS3" s="536"/>
      <c r="YT3" s="536"/>
      <c r="YU3" s="536"/>
      <c r="YV3" s="536"/>
      <c r="YW3" s="536"/>
      <c r="YX3" s="536"/>
      <c r="YY3" s="536"/>
      <c r="YZ3" s="536"/>
      <c r="ZA3" s="536"/>
      <c r="ZB3" s="536"/>
      <c r="ZC3" s="536"/>
      <c r="ZD3" s="536"/>
      <c r="ZE3" s="536"/>
      <c r="ZF3" s="536"/>
      <c r="ZG3" s="536"/>
      <c r="ZH3" s="536"/>
      <c r="ZI3" s="536"/>
      <c r="ZJ3" s="536"/>
      <c r="ZK3" s="536"/>
      <c r="ZL3" s="536"/>
      <c r="ZM3" s="536"/>
      <c r="ZN3" s="536"/>
      <c r="ZO3" s="536"/>
      <c r="ZP3" s="536"/>
      <c r="ZQ3" s="536"/>
      <c r="ZR3" s="536"/>
      <c r="ZS3" s="536"/>
      <c r="ZT3" s="536"/>
      <c r="ZU3" s="536"/>
      <c r="ZV3" s="536"/>
      <c r="ZW3" s="536"/>
      <c r="ZX3" s="536"/>
      <c r="ZY3" s="536"/>
      <c r="ZZ3" s="536"/>
      <c r="AAA3" s="536"/>
      <c r="AAB3" s="536"/>
      <c r="AAC3" s="536"/>
      <c r="AAD3" s="536"/>
      <c r="AAE3" s="536"/>
      <c r="AAF3" s="536"/>
      <c r="AAG3" s="536"/>
      <c r="AAH3" s="536"/>
      <c r="AAI3" s="536"/>
      <c r="AAJ3" s="536"/>
      <c r="AAK3" s="536"/>
      <c r="AAL3" s="536"/>
      <c r="AAM3" s="536"/>
      <c r="AAN3" s="536"/>
      <c r="AAO3" s="536"/>
      <c r="AAP3" s="536"/>
      <c r="AAQ3" s="536"/>
      <c r="AAR3" s="536"/>
      <c r="AAS3" s="536"/>
      <c r="AAT3" s="536"/>
      <c r="AAU3" s="536"/>
      <c r="AAV3" s="536"/>
      <c r="AAW3" s="536"/>
      <c r="AAX3" s="536"/>
      <c r="AAY3" s="536"/>
      <c r="AAZ3" s="536"/>
      <c r="ABA3" s="536"/>
      <c r="ABB3" s="536"/>
      <c r="ABC3" s="536"/>
      <c r="ABD3" s="536"/>
      <c r="ABE3" s="536"/>
      <c r="ABF3" s="536"/>
      <c r="ABG3" s="536"/>
      <c r="ABH3" s="536"/>
      <c r="ABI3" s="536"/>
      <c r="ABJ3" s="536"/>
      <c r="ABK3" s="536"/>
      <c r="ABL3" s="536"/>
      <c r="ABM3" s="536"/>
      <c r="ABN3" s="536"/>
      <c r="ABO3" s="536"/>
      <c r="ABP3" s="536"/>
      <c r="ABQ3" s="536"/>
      <c r="ABR3" s="536"/>
      <c r="ABS3" s="536"/>
      <c r="ABT3" s="536"/>
      <c r="ABU3" s="536"/>
      <c r="ABV3" s="536"/>
      <c r="ABW3" s="536"/>
      <c r="ABX3" s="536"/>
      <c r="ABY3" s="536"/>
      <c r="ABZ3" s="536"/>
      <c r="ACA3" s="536"/>
      <c r="ACB3" s="536"/>
      <c r="ACC3" s="536"/>
      <c r="ACD3" s="536"/>
      <c r="ACE3" s="536"/>
      <c r="ACF3" s="536"/>
      <c r="ACG3" s="536"/>
      <c r="ACH3" s="536"/>
      <c r="ACI3" s="536"/>
      <c r="ACJ3" s="536"/>
      <c r="ACK3" s="536"/>
      <c r="ACL3" s="536"/>
      <c r="ACM3" s="536"/>
      <c r="ACN3" s="536"/>
      <c r="ACO3" s="536"/>
      <c r="ACP3" s="536"/>
      <c r="ACQ3" s="536"/>
      <c r="ACR3" s="536"/>
      <c r="ACS3" s="536"/>
      <c r="ACT3" s="536"/>
      <c r="ACU3" s="536"/>
      <c r="ACV3" s="536"/>
      <c r="ACW3" s="536"/>
      <c r="ACX3" s="536"/>
      <c r="ACY3" s="536"/>
      <c r="ACZ3" s="536"/>
      <c r="ADA3" s="536"/>
      <c r="ADB3" s="536"/>
      <c r="ADC3" s="536"/>
      <c r="ADD3" s="536"/>
      <c r="ADE3" s="536"/>
      <c r="ADF3" s="536"/>
      <c r="ADG3" s="536"/>
      <c r="ADH3" s="536"/>
      <c r="ADI3" s="536"/>
      <c r="ADJ3" s="536"/>
      <c r="ADK3" s="536"/>
      <c r="ADL3" s="536"/>
      <c r="ADM3" s="536"/>
      <c r="ADN3" s="536"/>
      <c r="ADO3" s="536"/>
      <c r="ADP3" s="536"/>
      <c r="ADQ3" s="536"/>
      <c r="ADR3" s="536"/>
      <c r="ADS3" s="536"/>
      <c r="ADT3" s="536"/>
      <c r="ADU3" s="536"/>
      <c r="ADV3" s="536"/>
      <c r="ADW3" s="536"/>
      <c r="ADX3" s="536"/>
      <c r="ADY3" s="536"/>
      <c r="ADZ3" s="536"/>
      <c r="AEA3" s="536"/>
      <c r="AEB3" s="536"/>
      <c r="AEC3" s="536"/>
      <c r="AED3" s="536"/>
      <c r="AEE3" s="536"/>
      <c r="AEF3" s="536"/>
      <c r="AEG3" s="536"/>
      <c r="AEH3" s="536"/>
      <c r="AEI3" s="536"/>
      <c r="AEJ3" s="536"/>
      <c r="AEK3" s="536"/>
      <c r="AEL3" s="536"/>
      <c r="AEM3" s="536"/>
      <c r="AEN3" s="536"/>
      <c r="AEO3" s="536"/>
      <c r="AEP3" s="536"/>
      <c r="AEQ3" s="536"/>
      <c r="AER3" s="536"/>
      <c r="AES3" s="536"/>
      <c r="AET3" s="536"/>
      <c r="AEU3" s="536"/>
      <c r="AEV3" s="536"/>
      <c r="AEW3" s="536"/>
      <c r="AEX3" s="536"/>
      <c r="AEY3" s="536"/>
      <c r="AEZ3" s="536"/>
      <c r="AFA3" s="536"/>
      <c r="AFB3" s="536"/>
      <c r="AFC3" s="536"/>
      <c r="AFD3" s="536"/>
      <c r="AFE3" s="536"/>
      <c r="AFF3" s="536"/>
      <c r="AFG3" s="536"/>
      <c r="AFH3" s="536"/>
      <c r="AFI3" s="536"/>
      <c r="AFJ3" s="536"/>
      <c r="AFK3" s="536"/>
      <c r="AFL3" s="536"/>
      <c r="AFM3" s="536"/>
      <c r="AFN3" s="536"/>
      <c r="AFO3" s="536"/>
      <c r="AFP3" s="536"/>
      <c r="AFQ3" s="536"/>
      <c r="AFR3" s="536"/>
      <c r="AFS3" s="536"/>
      <c r="AFT3" s="536"/>
      <c r="AFU3" s="536"/>
      <c r="AFV3" s="536"/>
      <c r="AFW3" s="536"/>
      <c r="AFX3" s="536"/>
      <c r="AFY3" s="536"/>
      <c r="AFZ3" s="536"/>
      <c r="AGA3" s="536"/>
      <c r="AGB3" s="536"/>
      <c r="AGC3" s="536"/>
      <c r="AGD3" s="536"/>
      <c r="AGE3" s="536"/>
      <c r="AGF3" s="536"/>
      <c r="AGG3" s="536"/>
      <c r="AGH3" s="536"/>
      <c r="AGI3" s="536"/>
      <c r="AGJ3" s="536"/>
      <c r="AGK3" s="536"/>
      <c r="AGL3" s="536"/>
      <c r="AGM3" s="536"/>
      <c r="AGN3" s="536"/>
      <c r="AGO3" s="536"/>
      <c r="AGP3" s="536"/>
      <c r="AGQ3" s="536"/>
      <c r="AGR3" s="536"/>
      <c r="AGS3" s="536"/>
      <c r="AGT3" s="536"/>
      <c r="AGU3" s="536"/>
      <c r="AGV3" s="536"/>
      <c r="AGW3" s="536"/>
      <c r="AGX3" s="536"/>
      <c r="AGY3" s="536"/>
      <c r="AGZ3" s="536"/>
      <c r="AHA3" s="536"/>
      <c r="AHB3" s="536"/>
      <c r="AHC3" s="536"/>
      <c r="AHD3" s="536"/>
      <c r="AHE3" s="536"/>
      <c r="AHF3" s="536"/>
      <c r="AHG3" s="536"/>
      <c r="AHH3" s="536"/>
      <c r="AHI3" s="536"/>
      <c r="AHJ3" s="536"/>
      <c r="AHK3" s="536"/>
      <c r="AHL3" s="536"/>
      <c r="AHM3" s="536"/>
      <c r="AHN3" s="536"/>
      <c r="AHO3" s="536"/>
      <c r="AHP3" s="536"/>
      <c r="AHQ3" s="536"/>
      <c r="AHR3" s="536"/>
      <c r="AHS3" s="536"/>
      <c r="AHT3" s="536"/>
      <c r="AHU3" s="536"/>
      <c r="AHV3" s="536"/>
      <c r="AHW3" s="536"/>
      <c r="AHX3" s="536"/>
      <c r="AHY3" s="536"/>
      <c r="AHZ3" s="536"/>
      <c r="AIA3" s="536"/>
      <c r="AIB3" s="536"/>
      <c r="AIC3" s="536"/>
      <c r="AID3" s="536"/>
      <c r="AIE3" s="536"/>
      <c r="AIF3" s="536"/>
      <c r="AIG3" s="536"/>
      <c r="AIH3" s="536"/>
      <c r="AII3" s="536"/>
      <c r="AIJ3" s="536"/>
      <c r="AIK3" s="536"/>
      <c r="AIL3" s="536"/>
      <c r="AIM3" s="536"/>
      <c r="AIN3" s="536"/>
      <c r="AIO3" s="536"/>
      <c r="AIP3" s="536"/>
      <c r="AIQ3" s="536"/>
      <c r="AIR3" s="536"/>
      <c r="AIS3" s="536"/>
      <c r="AIT3" s="536"/>
      <c r="AIU3" s="536"/>
      <c r="AIV3" s="536"/>
      <c r="AIW3" s="536"/>
      <c r="AIX3" s="536"/>
      <c r="AIY3" s="536"/>
      <c r="AIZ3" s="536"/>
      <c r="AJA3" s="536"/>
      <c r="AJB3" s="536"/>
      <c r="AJC3" s="536"/>
      <c r="AJD3" s="536"/>
      <c r="AJE3" s="536"/>
      <c r="AJF3" s="536"/>
      <c r="AJG3" s="536"/>
      <c r="AJH3" s="536"/>
      <c r="AJI3" s="536"/>
      <c r="AJJ3" s="536"/>
      <c r="AJK3" s="536"/>
      <c r="AJL3" s="536"/>
      <c r="AJM3" s="536"/>
      <c r="AJN3" s="536"/>
      <c r="AJO3" s="536"/>
      <c r="AJP3" s="536"/>
      <c r="AJQ3" s="536"/>
      <c r="AJR3" s="536"/>
      <c r="AJS3" s="536"/>
      <c r="AJT3" s="536"/>
      <c r="AJU3" s="536"/>
      <c r="AJV3" s="536"/>
      <c r="AJW3" s="536"/>
      <c r="AJX3" s="536"/>
      <c r="AJY3" s="536"/>
      <c r="AJZ3" s="536"/>
      <c r="AKA3" s="536"/>
      <c r="AKB3" s="536"/>
      <c r="AKC3" s="536"/>
      <c r="AKD3" s="536"/>
      <c r="AKE3" s="536"/>
      <c r="AKF3" s="536"/>
      <c r="AKG3" s="536"/>
      <c r="AKH3" s="536"/>
      <c r="AKI3" s="536"/>
      <c r="AKJ3" s="536"/>
      <c r="AKK3" s="536"/>
      <c r="AKL3" s="536"/>
      <c r="AKM3" s="536"/>
      <c r="AKN3" s="536"/>
      <c r="AKO3" s="536"/>
      <c r="AKP3" s="536"/>
      <c r="AKQ3" s="536"/>
      <c r="AKR3" s="536"/>
      <c r="AKS3" s="536"/>
      <c r="AKT3" s="536"/>
      <c r="AKU3" s="536"/>
      <c r="AKV3" s="536"/>
      <c r="AKW3" s="536"/>
      <c r="AKX3" s="536"/>
      <c r="AKY3" s="536"/>
      <c r="AKZ3" s="536"/>
      <c r="ALA3" s="536"/>
      <c r="ALB3" s="536"/>
      <c r="ALC3" s="536"/>
      <c r="ALD3" s="536"/>
      <c r="ALE3" s="536"/>
      <c r="ALF3" s="536"/>
      <c r="ALG3" s="536"/>
      <c r="ALH3" s="536"/>
      <c r="ALI3" s="536"/>
      <c r="ALJ3" s="536"/>
      <c r="ALK3" s="536"/>
      <c r="ALL3" s="536"/>
      <c r="ALM3" s="536"/>
      <c r="ALN3" s="536"/>
      <c r="ALO3" s="536"/>
      <c r="ALP3" s="536"/>
      <c r="ALQ3" s="536"/>
      <c r="ALR3" s="536"/>
      <c r="ALS3" s="536"/>
      <c r="ALT3" s="536"/>
      <c r="ALU3" s="536"/>
      <c r="ALV3" s="536"/>
      <c r="ALW3" s="536"/>
      <c r="ALX3" s="536"/>
      <c r="ALY3" s="536"/>
      <c r="ALZ3" s="536"/>
      <c r="AMA3" s="536"/>
      <c r="AMB3" s="536"/>
      <c r="AMC3" s="536"/>
      <c r="AMD3" s="536"/>
      <c r="AME3" s="536"/>
      <c r="AMF3" s="536"/>
      <c r="AMG3" s="536"/>
      <c r="AMH3" s="536"/>
      <c r="AMI3" s="536"/>
      <c r="AMJ3" s="536"/>
      <c r="AMK3" s="536"/>
      <c r="AML3" s="536"/>
      <c r="AMM3" s="536"/>
      <c r="AMN3" s="536"/>
      <c r="AMO3" s="536"/>
      <c r="AMP3" s="536"/>
      <c r="AMQ3" s="536"/>
      <c r="AMR3" s="536"/>
      <c r="AMS3" s="536"/>
      <c r="AMT3" s="536"/>
      <c r="AMU3" s="536"/>
      <c r="AMV3" s="536"/>
      <c r="AMW3" s="536"/>
      <c r="AMX3" s="536"/>
      <c r="AMY3" s="536"/>
      <c r="AMZ3" s="536"/>
      <c r="ANA3" s="536"/>
      <c r="ANB3" s="536"/>
      <c r="ANC3" s="536"/>
      <c r="AND3" s="536"/>
      <c r="ANE3" s="536"/>
      <c r="ANF3" s="536"/>
      <c r="ANG3" s="536"/>
      <c r="ANH3" s="536"/>
      <c r="ANI3" s="536"/>
      <c r="ANJ3" s="536"/>
      <c r="ANK3" s="536"/>
      <c r="ANL3" s="536"/>
      <c r="ANM3" s="536"/>
      <c r="ANN3" s="536"/>
      <c r="ANO3" s="536"/>
      <c r="ANP3" s="536"/>
      <c r="ANQ3" s="536"/>
      <c r="ANR3" s="536"/>
      <c r="ANS3" s="536"/>
      <c r="ANT3" s="536"/>
      <c r="ANU3" s="536"/>
      <c r="ANV3" s="536"/>
      <c r="ANW3" s="536"/>
      <c r="ANX3" s="536"/>
      <c r="ANY3" s="536"/>
      <c r="ANZ3" s="536"/>
      <c r="AOA3" s="536"/>
      <c r="AOB3" s="536"/>
      <c r="AOC3" s="536"/>
      <c r="AOD3" s="536"/>
      <c r="AOE3" s="536"/>
      <c r="AOF3" s="536"/>
      <c r="AOG3" s="536"/>
      <c r="AOH3" s="536"/>
      <c r="AOI3" s="536"/>
      <c r="AOJ3" s="536"/>
      <c r="AOK3" s="536"/>
      <c r="AOL3" s="536"/>
      <c r="AOM3" s="536"/>
      <c r="AON3" s="536"/>
      <c r="AOO3" s="536"/>
      <c r="AOP3" s="536"/>
      <c r="AOQ3" s="536"/>
      <c r="AOR3" s="536"/>
      <c r="AOS3" s="536"/>
      <c r="AOT3" s="536"/>
      <c r="AOU3" s="536"/>
      <c r="AOV3" s="536"/>
      <c r="AOW3" s="536"/>
      <c r="AOX3" s="536"/>
      <c r="AOY3" s="536"/>
      <c r="AOZ3" s="536"/>
      <c r="APA3" s="536"/>
      <c r="APB3" s="536"/>
      <c r="APC3" s="536"/>
      <c r="APD3" s="536"/>
      <c r="APE3" s="536"/>
      <c r="APF3" s="536"/>
      <c r="APG3" s="536"/>
      <c r="APH3" s="536"/>
      <c r="API3" s="536"/>
      <c r="APJ3" s="536"/>
      <c r="APK3" s="536"/>
      <c r="APL3" s="536"/>
      <c r="APM3" s="536"/>
      <c r="APN3" s="536"/>
      <c r="APO3" s="536"/>
      <c r="APP3" s="536"/>
      <c r="APQ3" s="536"/>
      <c r="APR3" s="536"/>
      <c r="APS3" s="536"/>
      <c r="APT3" s="536"/>
      <c r="APU3" s="536"/>
      <c r="APV3" s="536"/>
      <c r="APW3" s="536"/>
      <c r="APX3" s="536"/>
      <c r="APY3" s="536"/>
      <c r="APZ3" s="536"/>
      <c r="AQA3" s="536"/>
      <c r="AQB3" s="536"/>
      <c r="AQC3" s="536"/>
      <c r="AQD3" s="536"/>
      <c r="AQE3" s="536"/>
      <c r="AQF3" s="536"/>
      <c r="AQG3" s="536"/>
      <c r="AQH3" s="536"/>
      <c r="AQI3" s="536"/>
      <c r="AQJ3" s="536"/>
      <c r="AQK3" s="536"/>
      <c r="AQL3" s="536"/>
      <c r="AQM3" s="536"/>
      <c r="AQN3" s="536"/>
      <c r="AQO3" s="536"/>
      <c r="AQP3" s="536"/>
      <c r="AQQ3" s="536"/>
      <c r="AQR3" s="536"/>
      <c r="AQS3" s="536"/>
      <c r="AQT3" s="536"/>
      <c r="AQU3" s="536"/>
      <c r="AQV3" s="536"/>
      <c r="AQW3" s="536"/>
      <c r="AQX3" s="536"/>
      <c r="AQY3" s="536"/>
      <c r="AQZ3" s="536"/>
      <c r="ARA3" s="536"/>
      <c r="ARB3" s="536"/>
      <c r="ARC3" s="536"/>
      <c r="ARD3" s="536"/>
      <c r="ARE3" s="536"/>
      <c r="ARF3" s="536"/>
      <c r="ARG3" s="536"/>
      <c r="ARH3" s="536"/>
      <c r="ARI3" s="536"/>
      <c r="ARJ3" s="536"/>
      <c r="ARK3" s="536"/>
      <c r="ARL3" s="536"/>
      <c r="ARM3" s="536"/>
      <c r="ARN3" s="536"/>
      <c r="ARO3" s="536"/>
      <c r="ARP3" s="536"/>
      <c r="ARQ3" s="536"/>
      <c r="ARR3" s="536"/>
      <c r="ARS3" s="536"/>
      <c r="ART3" s="536"/>
      <c r="ARU3" s="536"/>
      <c r="ARV3" s="536"/>
      <c r="ARW3" s="536"/>
      <c r="ARX3" s="536"/>
      <c r="ARY3" s="536"/>
      <c r="ARZ3" s="536"/>
      <c r="ASA3" s="536"/>
      <c r="ASB3" s="536"/>
      <c r="ASC3" s="536"/>
      <c r="ASD3" s="536"/>
      <c r="ASE3" s="536"/>
      <c r="ASF3" s="536"/>
      <c r="ASG3" s="536"/>
      <c r="ASH3" s="536"/>
      <c r="ASI3" s="536"/>
      <c r="ASJ3" s="536"/>
      <c r="ASK3" s="536"/>
      <c r="ASL3" s="536"/>
      <c r="ASM3" s="536"/>
      <c r="ASN3" s="536"/>
      <c r="ASO3" s="536"/>
      <c r="ASP3" s="536"/>
      <c r="ASQ3" s="536"/>
      <c r="ASR3" s="536"/>
      <c r="ASS3" s="536"/>
      <c r="AST3" s="536"/>
      <c r="ASU3" s="536"/>
      <c r="ASV3" s="536"/>
      <c r="ASW3" s="536"/>
      <c r="ASX3" s="536"/>
      <c r="ASY3" s="536"/>
      <c r="ASZ3" s="536"/>
      <c r="ATA3" s="536"/>
      <c r="ATB3" s="536"/>
      <c r="ATC3" s="536"/>
      <c r="ATD3" s="536"/>
      <c r="ATE3" s="536"/>
      <c r="ATF3" s="536"/>
      <c r="ATG3" s="536"/>
      <c r="ATH3" s="536"/>
      <c r="ATI3" s="536"/>
      <c r="ATJ3" s="536"/>
      <c r="ATK3" s="536"/>
      <c r="ATL3" s="536"/>
      <c r="ATM3" s="536"/>
      <c r="ATN3" s="536"/>
      <c r="ATO3" s="536"/>
      <c r="ATP3" s="536"/>
      <c r="ATQ3" s="536"/>
      <c r="ATR3" s="536"/>
      <c r="ATS3" s="536"/>
      <c r="ATT3" s="536"/>
      <c r="ATU3" s="536"/>
      <c r="ATV3" s="536"/>
      <c r="ATW3" s="536"/>
      <c r="ATX3" s="536"/>
      <c r="ATY3" s="536"/>
      <c r="ATZ3" s="536"/>
      <c r="AUA3" s="536"/>
      <c r="AUB3" s="536"/>
      <c r="AUC3" s="536"/>
      <c r="AUD3" s="536"/>
      <c r="AUE3" s="536"/>
      <c r="AUF3" s="536"/>
      <c r="AUG3" s="536"/>
      <c r="AUH3" s="536"/>
      <c r="AUI3" s="536"/>
      <c r="AUJ3" s="536"/>
      <c r="AUK3" s="536"/>
      <c r="AUL3" s="536"/>
      <c r="AUM3" s="536"/>
      <c r="AUN3" s="536"/>
      <c r="AUO3" s="536"/>
      <c r="AUP3" s="536"/>
      <c r="AUQ3" s="536"/>
      <c r="AUR3" s="536"/>
      <c r="AUS3" s="536"/>
      <c r="AUT3" s="536"/>
      <c r="AUU3" s="536"/>
      <c r="AUV3" s="536"/>
      <c r="AUW3" s="536"/>
      <c r="AUX3" s="536"/>
      <c r="AUY3" s="536"/>
      <c r="AUZ3" s="536"/>
      <c r="AVA3" s="536"/>
      <c r="AVB3" s="536"/>
      <c r="AVC3" s="536"/>
      <c r="AVD3" s="536"/>
      <c r="AVE3" s="536"/>
      <c r="AVF3" s="536"/>
      <c r="AVG3" s="536"/>
      <c r="AVH3" s="536"/>
      <c r="AVI3" s="536"/>
      <c r="AVJ3" s="536"/>
      <c r="AVK3" s="536"/>
      <c r="AVL3" s="536"/>
      <c r="AVM3" s="536"/>
      <c r="AVN3" s="536"/>
      <c r="AVO3" s="536"/>
      <c r="AVP3" s="536"/>
      <c r="AVQ3" s="536"/>
      <c r="AVR3" s="536"/>
      <c r="AVS3" s="536"/>
      <c r="AVT3" s="536"/>
      <c r="AVU3" s="536"/>
      <c r="AVV3" s="536"/>
      <c r="AVW3" s="536"/>
      <c r="AVX3" s="536"/>
      <c r="AVY3" s="536"/>
      <c r="AVZ3" s="536"/>
      <c r="AWA3" s="536"/>
      <c r="AWB3" s="536"/>
      <c r="AWC3" s="536"/>
      <c r="AWD3" s="536"/>
      <c r="AWE3" s="536"/>
      <c r="AWF3" s="536"/>
      <c r="AWG3" s="536"/>
      <c r="AWH3" s="536"/>
      <c r="AWI3" s="536"/>
      <c r="AWJ3" s="536"/>
      <c r="AWK3" s="536"/>
      <c r="AWL3" s="536"/>
      <c r="AWM3" s="536"/>
      <c r="AWN3" s="536"/>
      <c r="AWO3" s="536"/>
      <c r="AWP3" s="536"/>
      <c r="AWQ3" s="536"/>
      <c r="AWR3" s="536"/>
      <c r="AWS3" s="536"/>
      <c r="AWT3" s="536"/>
      <c r="AWU3" s="536"/>
      <c r="AWV3" s="536"/>
      <c r="AWW3" s="536"/>
      <c r="AWX3" s="536"/>
      <c r="AWY3" s="536"/>
      <c r="AWZ3" s="536"/>
      <c r="AXA3" s="536"/>
      <c r="AXB3" s="536"/>
      <c r="AXC3" s="536"/>
      <c r="AXD3" s="536"/>
      <c r="AXE3" s="536"/>
      <c r="AXF3" s="536"/>
      <c r="AXG3" s="536"/>
      <c r="AXH3" s="536"/>
      <c r="AXI3" s="536"/>
      <c r="AXJ3" s="536"/>
      <c r="AXK3" s="536"/>
      <c r="AXL3" s="536"/>
      <c r="AXM3" s="536"/>
      <c r="AXN3" s="536"/>
      <c r="AXO3" s="536"/>
      <c r="AXP3" s="536"/>
      <c r="AXQ3" s="536"/>
      <c r="AXR3" s="536"/>
      <c r="AXS3" s="536"/>
      <c r="AXT3" s="536"/>
      <c r="AXU3" s="536"/>
      <c r="AXV3" s="536"/>
      <c r="AXW3" s="536"/>
      <c r="AXX3" s="536"/>
      <c r="AXY3" s="536"/>
      <c r="AXZ3" s="536"/>
      <c r="AYA3" s="536"/>
      <c r="AYB3" s="536"/>
      <c r="AYC3" s="536"/>
      <c r="AYD3" s="536"/>
      <c r="AYE3" s="536"/>
      <c r="AYF3" s="536"/>
      <c r="AYG3" s="536"/>
      <c r="AYH3" s="536"/>
      <c r="AYI3" s="536"/>
      <c r="AYJ3" s="536"/>
      <c r="AYK3" s="536"/>
      <c r="AYL3" s="536"/>
      <c r="AYM3" s="536"/>
      <c r="AYN3" s="536"/>
      <c r="AYO3" s="536"/>
      <c r="AYP3" s="536"/>
      <c r="AYQ3" s="536"/>
      <c r="AYR3" s="536"/>
      <c r="AYS3" s="536"/>
      <c r="AYT3" s="536"/>
      <c r="AYU3" s="536"/>
      <c r="AYV3" s="536"/>
      <c r="AYW3" s="536"/>
      <c r="AYX3" s="536"/>
      <c r="AYY3" s="536"/>
      <c r="AYZ3" s="536"/>
      <c r="AZA3" s="536"/>
      <c r="AZB3" s="536"/>
      <c r="AZC3" s="536"/>
      <c r="AZD3" s="536"/>
      <c r="AZE3" s="536"/>
      <c r="AZF3" s="536"/>
      <c r="AZG3" s="536"/>
      <c r="AZH3" s="536"/>
      <c r="AZI3" s="536"/>
      <c r="AZJ3" s="536"/>
      <c r="AZK3" s="536"/>
      <c r="AZL3" s="536"/>
      <c r="AZM3" s="536"/>
      <c r="AZN3" s="536"/>
      <c r="AZO3" s="536"/>
      <c r="AZP3" s="536"/>
      <c r="AZQ3" s="536"/>
      <c r="AZR3" s="536"/>
      <c r="AZS3" s="536"/>
      <c r="AZT3" s="536"/>
      <c r="AZU3" s="536"/>
      <c r="AZV3" s="536"/>
      <c r="AZW3" s="536"/>
      <c r="AZX3" s="536"/>
      <c r="AZY3" s="536"/>
      <c r="AZZ3" s="536"/>
      <c r="BAA3" s="536"/>
      <c r="BAB3" s="536"/>
      <c r="BAC3" s="536"/>
      <c r="BAD3" s="536"/>
      <c r="BAE3" s="536"/>
      <c r="BAF3" s="536"/>
      <c r="BAG3" s="536"/>
      <c r="BAH3" s="536"/>
      <c r="BAI3" s="536"/>
      <c r="BAJ3" s="536"/>
      <c r="BAK3" s="536"/>
      <c r="BAL3" s="536"/>
      <c r="BAM3" s="536"/>
      <c r="BAN3" s="536"/>
      <c r="BAO3" s="536"/>
      <c r="BAP3" s="536"/>
      <c r="BAQ3" s="536"/>
      <c r="BAR3" s="536"/>
      <c r="BAS3" s="536"/>
      <c r="BAT3" s="536"/>
      <c r="BAU3" s="536"/>
      <c r="BAV3" s="536"/>
      <c r="BAW3" s="536"/>
      <c r="BAX3" s="536"/>
      <c r="BAY3" s="536"/>
      <c r="BAZ3" s="536"/>
      <c r="BBA3" s="536"/>
      <c r="BBB3" s="536"/>
      <c r="BBC3" s="536"/>
      <c r="BBD3" s="536"/>
      <c r="BBE3" s="536"/>
      <c r="BBF3" s="536"/>
      <c r="BBG3" s="536"/>
      <c r="BBH3" s="536"/>
      <c r="BBI3" s="536"/>
      <c r="BBJ3" s="536"/>
      <c r="BBK3" s="536"/>
      <c r="BBL3" s="536"/>
      <c r="BBM3" s="536"/>
      <c r="BBN3" s="536"/>
      <c r="BBO3" s="536"/>
      <c r="BBP3" s="536"/>
      <c r="BBQ3" s="536"/>
      <c r="BBR3" s="536"/>
      <c r="BBS3" s="536"/>
      <c r="BBT3" s="536"/>
      <c r="BBU3" s="536"/>
      <c r="BBV3" s="536"/>
      <c r="BBW3" s="536"/>
      <c r="BBX3" s="536"/>
      <c r="BBY3" s="536"/>
      <c r="BBZ3" s="536"/>
      <c r="BCA3" s="536"/>
      <c r="BCB3" s="536"/>
      <c r="BCC3" s="536"/>
      <c r="BCD3" s="536"/>
      <c r="BCE3" s="536"/>
      <c r="BCF3" s="536"/>
      <c r="BCG3" s="536"/>
      <c r="BCH3" s="536"/>
      <c r="BCI3" s="536"/>
      <c r="BCJ3" s="536"/>
      <c r="BCK3" s="536"/>
      <c r="BCL3" s="536"/>
      <c r="BCM3" s="536"/>
      <c r="BCN3" s="536"/>
      <c r="BCO3" s="536"/>
      <c r="BCP3" s="536"/>
      <c r="BCQ3" s="536"/>
      <c r="BCR3" s="536"/>
      <c r="BCS3" s="536"/>
      <c r="BCT3" s="536"/>
      <c r="BCU3" s="536"/>
      <c r="BCV3" s="536"/>
      <c r="BCW3" s="536"/>
      <c r="BCX3" s="536"/>
      <c r="BCY3" s="536"/>
      <c r="BCZ3" s="536"/>
      <c r="BDA3" s="536"/>
      <c r="BDB3" s="536"/>
      <c r="BDC3" s="536"/>
      <c r="BDD3" s="536"/>
      <c r="BDE3" s="536"/>
      <c r="BDF3" s="536"/>
      <c r="BDG3" s="536"/>
      <c r="BDH3" s="536"/>
      <c r="BDI3" s="536"/>
      <c r="BDJ3" s="536"/>
      <c r="BDK3" s="536"/>
      <c r="BDL3" s="536"/>
      <c r="BDM3" s="536"/>
      <c r="BDN3" s="536"/>
      <c r="BDO3" s="536"/>
      <c r="BDP3" s="536"/>
      <c r="BDQ3" s="536"/>
      <c r="BDR3" s="536"/>
      <c r="BDS3" s="536"/>
      <c r="BDT3" s="536"/>
      <c r="BDU3" s="536"/>
      <c r="BDV3" s="536"/>
      <c r="BDW3" s="536"/>
      <c r="BDX3" s="536"/>
      <c r="BDY3" s="536"/>
      <c r="BDZ3" s="536"/>
      <c r="BEA3" s="536"/>
      <c r="BEB3" s="536"/>
      <c r="BEC3" s="536"/>
      <c r="BED3" s="536"/>
      <c r="BEE3" s="536"/>
      <c r="BEF3" s="536"/>
      <c r="BEG3" s="536"/>
      <c r="BEH3" s="536"/>
      <c r="BEI3" s="536"/>
      <c r="BEJ3" s="536"/>
      <c r="BEK3" s="536"/>
      <c r="BEL3" s="536"/>
      <c r="BEM3" s="536"/>
      <c r="BEN3" s="536"/>
      <c r="BEO3" s="536"/>
      <c r="BEP3" s="536"/>
      <c r="BEQ3" s="536"/>
      <c r="BER3" s="536"/>
      <c r="BES3" s="536"/>
      <c r="BET3" s="536"/>
      <c r="BEU3" s="536"/>
      <c r="BEV3" s="536"/>
      <c r="BEW3" s="536"/>
      <c r="BEX3" s="536"/>
      <c r="BEY3" s="536"/>
      <c r="BEZ3" s="536"/>
      <c r="BFA3" s="536"/>
      <c r="BFB3" s="536"/>
      <c r="BFC3" s="536"/>
      <c r="BFD3" s="536"/>
      <c r="BFE3" s="536"/>
      <c r="BFF3" s="536"/>
      <c r="BFG3" s="536"/>
      <c r="BFH3" s="536"/>
      <c r="BFI3" s="536"/>
      <c r="BFJ3" s="536"/>
      <c r="BFK3" s="536"/>
      <c r="BFL3" s="536"/>
      <c r="BFM3" s="536"/>
      <c r="BFN3" s="536"/>
      <c r="BFO3" s="536"/>
      <c r="BFP3" s="536"/>
      <c r="BFQ3" s="536"/>
      <c r="BFR3" s="536"/>
      <c r="BFS3" s="536"/>
      <c r="BFT3" s="536"/>
      <c r="BFU3" s="536"/>
      <c r="BFV3" s="536"/>
      <c r="BFW3" s="536"/>
      <c r="BFX3" s="536"/>
      <c r="BFY3" s="536"/>
      <c r="BFZ3" s="536"/>
      <c r="BGA3" s="536"/>
      <c r="BGB3" s="536"/>
      <c r="BGC3" s="536"/>
      <c r="BGD3" s="536"/>
      <c r="BGE3" s="536"/>
      <c r="BGF3" s="536"/>
      <c r="BGG3" s="536"/>
      <c r="BGH3" s="536"/>
      <c r="BGI3" s="536"/>
      <c r="BGJ3" s="536"/>
      <c r="BGK3" s="536"/>
      <c r="BGL3" s="536"/>
      <c r="BGM3" s="536"/>
      <c r="BGN3" s="536"/>
      <c r="BGO3" s="536"/>
      <c r="BGP3" s="536"/>
      <c r="BGQ3" s="536"/>
      <c r="BGR3" s="536"/>
      <c r="BGS3" s="536"/>
      <c r="BGT3" s="536"/>
      <c r="BGU3" s="536"/>
      <c r="BGV3" s="536"/>
      <c r="BGW3" s="536"/>
      <c r="BGX3" s="536"/>
      <c r="BGY3" s="536"/>
      <c r="BGZ3" s="536"/>
      <c r="BHA3" s="536"/>
      <c r="BHB3" s="536"/>
      <c r="BHC3" s="536"/>
      <c r="BHD3" s="536"/>
      <c r="BHE3" s="536"/>
      <c r="BHF3" s="536"/>
      <c r="BHG3" s="536"/>
      <c r="BHH3" s="536"/>
      <c r="BHI3" s="536"/>
      <c r="BHJ3" s="536"/>
      <c r="BHK3" s="536"/>
      <c r="BHL3" s="536"/>
      <c r="BHM3" s="536"/>
      <c r="BHN3" s="536"/>
      <c r="BHO3" s="536"/>
      <c r="BHP3" s="536"/>
      <c r="BHQ3" s="536"/>
      <c r="BHR3" s="536"/>
      <c r="BHS3" s="536"/>
      <c r="BHT3" s="536"/>
      <c r="BHU3" s="536"/>
      <c r="BHV3" s="536"/>
      <c r="BHW3" s="536"/>
      <c r="BHX3" s="536"/>
      <c r="BHY3" s="536"/>
      <c r="BHZ3" s="536"/>
      <c r="BIA3" s="536"/>
      <c r="BIB3" s="536"/>
      <c r="BIC3" s="536"/>
      <c r="BID3" s="536"/>
      <c r="BIE3" s="536"/>
      <c r="BIF3" s="536"/>
      <c r="BIG3" s="536"/>
      <c r="BIH3" s="536"/>
      <c r="BII3" s="536"/>
      <c r="BIJ3" s="536"/>
      <c r="BIK3" s="536"/>
      <c r="BIL3" s="536"/>
      <c r="BIM3" s="536"/>
      <c r="BIN3" s="536"/>
      <c r="BIO3" s="536"/>
      <c r="BIP3" s="536"/>
      <c r="BIQ3" s="536"/>
      <c r="BIR3" s="536"/>
      <c r="BIS3" s="536"/>
      <c r="BIT3" s="536"/>
      <c r="BIU3" s="536"/>
      <c r="BIV3" s="536"/>
      <c r="BIW3" s="536"/>
      <c r="BIX3" s="536"/>
      <c r="BIY3" s="536"/>
      <c r="BIZ3" s="536"/>
      <c r="BJA3" s="536"/>
      <c r="BJB3" s="536"/>
      <c r="BJC3" s="536"/>
      <c r="BJD3" s="536"/>
      <c r="BJE3" s="536"/>
      <c r="BJF3" s="536"/>
      <c r="BJG3" s="536"/>
      <c r="BJH3" s="536"/>
      <c r="BJI3" s="536"/>
      <c r="BJJ3" s="536"/>
      <c r="BJK3" s="536"/>
      <c r="BJL3" s="536"/>
      <c r="BJM3" s="536"/>
      <c r="BJN3" s="536"/>
      <c r="BJO3" s="536"/>
      <c r="BJP3" s="536"/>
      <c r="BJQ3" s="536"/>
      <c r="BJR3" s="536"/>
      <c r="BJS3" s="536"/>
      <c r="BJT3" s="536"/>
      <c r="BJU3" s="536"/>
      <c r="BJV3" s="536"/>
      <c r="BJW3" s="536"/>
      <c r="BJX3" s="536"/>
      <c r="BJY3" s="536"/>
      <c r="BJZ3" s="536"/>
      <c r="BKA3" s="536"/>
      <c r="BKB3" s="536"/>
      <c r="BKC3" s="536"/>
      <c r="BKD3" s="536"/>
      <c r="BKE3" s="536"/>
      <c r="BKF3" s="536"/>
      <c r="BKG3" s="536"/>
      <c r="BKH3" s="536"/>
      <c r="BKI3" s="536"/>
      <c r="BKJ3" s="536"/>
      <c r="BKK3" s="536"/>
      <c r="BKL3" s="536"/>
      <c r="BKM3" s="536"/>
      <c r="BKN3" s="536"/>
      <c r="BKO3" s="536"/>
      <c r="BKP3" s="536"/>
      <c r="BKQ3" s="536"/>
      <c r="BKR3" s="536"/>
      <c r="BKS3" s="536"/>
      <c r="BKT3" s="536"/>
      <c r="BKU3" s="536"/>
      <c r="BKV3" s="536"/>
      <c r="BKW3" s="536"/>
      <c r="BKX3" s="536"/>
      <c r="BKY3" s="536"/>
      <c r="BKZ3" s="536"/>
      <c r="BLA3" s="536"/>
      <c r="BLB3" s="536"/>
      <c r="BLC3" s="536"/>
      <c r="BLD3" s="536"/>
      <c r="BLE3" s="536"/>
      <c r="BLF3" s="536"/>
      <c r="BLG3" s="536"/>
      <c r="BLH3" s="536"/>
      <c r="BLI3" s="536"/>
      <c r="BLJ3" s="536"/>
      <c r="BLK3" s="536"/>
      <c r="BLL3" s="536"/>
      <c r="BLM3" s="536"/>
      <c r="BLN3" s="536"/>
      <c r="BLO3" s="536"/>
      <c r="BLP3" s="536"/>
      <c r="BLQ3" s="536"/>
      <c r="BLR3" s="536"/>
      <c r="BLS3" s="536"/>
      <c r="BLT3" s="536"/>
      <c r="BLU3" s="536"/>
      <c r="BLV3" s="536"/>
      <c r="BLW3" s="536"/>
      <c r="BLX3" s="536"/>
      <c r="BLY3" s="536"/>
      <c r="BLZ3" s="536"/>
      <c r="BMA3" s="536"/>
      <c r="BMB3" s="536"/>
      <c r="BMC3" s="536"/>
      <c r="BMD3" s="536"/>
      <c r="BME3" s="536"/>
      <c r="BMF3" s="536"/>
      <c r="BMG3" s="536"/>
      <c r="BMH3" s="536"/>
      <c r="BMI3" s="536"/>
      <c r="BMJ3" s="536"/>
      <c r="BMK3" s="536"/>
      <c r="BML3" s="536"/>
      <c r="BMM3" s="536"/>
      <c r="BMN3" s="536"/>
      <c r="BMO3" s="536"/>
      <c r="BMP3" s="536"/>
      <c r="BMQ3" s="536"/>
      <c r="BMR3" s="536"/>
      <c r="BMS3" s="536"/>
      <c r="BMT3" s="536"/>
      <c r="BMU3" s="536"/>
      <c r="BMV3" s="536"/>
      <c r="BMW3" s="536"/>
      <c r="BMX3" s="536"/>
      <c r="BMY3" s="536"/>
      <c r="BMZ3" s="536"/>
      <c r="BNA3" s="536"/>
      <c r="BNB3" s="536"/>
      <c r="BNC3" s="536"/>
      <c r="BND3" s="536"/>
      <c r="BNE3" s="536"/>
      <c r="BNF3" s="536"/>
      <c r="BNG3" s="536"/>
      <c r="BNH3" s="536"/>
      <c r="BNI3" s="536"/>
      <c r="BNJ3" s="536"/>
      <c r="BNK3" s="536"/>
      <c r="BNL3" s="536"/>
      <c r="BNM3" s="536"/>
      <c r="BNN3" s="536"/>
      <c r="BNO3" s="536"/>
      <c r="BNP3" s="536"/>
      <c r="BNQ3" s="536"/>
      <c r="BNR3" s="536"/>
      <c r="BNS3" s="536"/>
      <c r="BNT3" s="536"/>
      <c r="BNU3" s="536"/>
      <c r="BNV3" s="536"/>
      <c r="BNW3" s="536"/>
      <c r="BNX3" s="536"/>
      <c r="BNY3" s="536"/>
      <c r="BNZ3" s="536"/>
      <c r="BOA3" s="536"/>
      <c r="BOB3" s="536"/>
      <c r="BOC3" s="536"/>
      <c r="BOD3" s="536"/>
      <c r="BOE3" s="536"/>
      <c r="BOF3" s="536"/>
      <c r="BOG3" s="536"/>
      <c r="BOH3" s="536"/>
      <c r="BOI3" s="536"/>
      <c r="BOJ3" s="536"/>
      <c r="BOK3" s="536"/>
      <c r="BOL3" s="536"/>
      <c r="BOM3" s="536"/>
      <c r="BON3" s="536"/>
      <c r="BOO3" s="536"/>
      <c r="BOP3" s="536"/>
      <c r="BOQ3" s="536"/>
      <c r="BOR3" s="536"/>
      <c r="BOS3" s="536"/>
      <c r="BOT3" s="536"/>
      <c r="BOU3" s="536"/>
      <c r="BOV3" s="536"/>
      <c r="BOW3" s="536"/>
      <c r="BOX3" s="536"/>
      <c r="BOY3" s="536"/>
      <c r="BOZ3" s="536"/>
      <c r="BPA3" s="536"/>
      <c r="BPB3" s="536"/>
      <c r="BPC3" s="536"/>
      <c r="BPD3" s="536"/>
      <c r="BPE3" s="536"/>
      <c r="BPF3" s="536"/>
      <c r="BPG3" s="536"/>
      <c r="BPH3" s="536"/>
      <c r="BPI3" s="536"/>
      <c r="BPJ3" s="536"/>
      <c r="BPK3" s="536"/>
      <c r="BPL3" s="536"/>
      <c r="BPM3" s="536"/>
      <c r="BPN3" s="536"/>
      <c r="BPO3" s="536"/>
      <c r="BPP3" s="536"/>
      <c r="BPQ3" s="536"/>
      <c r="BPR3" s="536"/>
      <c r="BPS3" s="536"/>
      <c r="BPT3" s="536"/>
      <c r="BPU3" s="536"/>
      <c r="BPV3" s="536"/>
      <c r="BPW3" s="536"/>
      <c r="BPX3" s="536"/>
      <c r="BPY3" s="536"/>
      <c r="BPZ3" s="536"/>
      <c r="BQA3" s="536"/>
      <c r="BQB3" s="536"/>
      <c r="BQC3" s="536"/>
      <c r="BQD3" s="536"/>
      <c r="BQE3" s="536"/>
      <c r="BQF3" s="536"/>
      <c r="BQG3" s="536"/>
      <c r="BQH3" s="536"/>
      <c r="BQI3" s="536"/>
      <c r="BQJ3" s="536"/>
      <c r="BQK3" s="536"/>
      <c r="BQL3" s="536"/>
      <c r="BQM3" s="536"/>
      <c r="BQN3" s="536"/>
      <c r="BQO3" s="536"/>
      <c r="BQP3" s="536"/>
      <c r="BQQ3" s="536"/>
      <c r="BQR3" s="536"/>
      <c r="BQS3" s="536"/>
      <c r="BQT3" s="536"/>
      <c r="BQU3" s="536"/>
      <c r="BQV3" s="536"/>
      <c r="BQW3" s="536"/>
      <c r="BQX3" s="536"/>
      <c r="BQY3" s="536"/>
      <c r="BQZ3" s="536"/>
      <c r="BRA3" s="536"/>
      <c r="BRB3" s="536"/>
      <c r="BRC3" s="536"/>
      <c r="BRD3" s="536"/>
      <c r="BRE3" s="536"/>
      <c r="BRF3" s="536"/>
      <c r="BRG3" s="536"/>
      <c r="BRH3" s="536"/>
      <c r="BRI3" s="536"/>
      <c r="BRJ3" s="536"/>
      <c r="BRK3" s="536"/>
      <c r="BRL3" s="536"/>
      <c r="BRM3" s="536"/>
      <c r="BRN3" s="536"/>
      <c r="BRO3" s="536"/>
      <c r="BRP3" s="536"/>
      <c r="BRQ3" s="536"/>
      <c r="BRR3" s="536"/>
      <c r="BRS3" s="536"/>
      <c r="BRT3" s="536"/>
      <c r="BRU3" s="536"/>
      <c r="BRV3" s="536"/>
      <c r="BRW3" s="536"/>
      <c r="BRX3" s="536"/>
      <c r="BRY3" s="536"/>
      <c r="BRZ3" s="536"/>
      <c r="BSA3" s="536"/>
      <c r="BSB3" s="536"/>
      <c r="BSC3" s="536"/>
      <c r="BSD3" s="536"/>
      <c r="BSE3" s="536"/>
      <c r="BSF3" s="536"/>
      <c r="BSG3" s="536"/>
      <c r="BSH3" s="536"/>
      <c r="BSI3" s="536"/>
      <c r="BSJ3" s="536"/>
      <c r="BSK3" s="536"/>
      <c r="BSL3" s="536"/>
      <c r="BSM3" s="536"/>
      <c r="BSN3" s="536"/>
      <c r="BSO3" s="536"/>
      <c r="BSP3" s="536"/>
      <c r="BSQ3" s="536"/>
      <c r="BSR3" s="536"/>
      <c r="BSS3" s="536"/>
      <c r="BST3" s="536"/>
      <c r="BSU3" s="536"/>
      <c r="BSV3" s="536"/>
      <c r="BSW3" s="536"/>
      <c r="BSX3" s="536"/>
      <c r="BSY3" s="536"/>
      <c r="BSZ3" s="536"/>
      <c r="BTA3" s="536"/>
      <c r="BTB3" s="536"/>
      <c r="BTC3" s="536"/>
      <c r="BTD3" s="536"/>
      <c r="BTE3" s="536"/>
      <c r="BTF3" s="536"/>
      <c r="BTG3" s="536"/>
      <c r="BTH3" s="536"/>
      <c r="BTI3" s="536"/>
      <c r="BTJ3" s="536"/>
      <c r="BTK3" s="536"/>
      <c r="BTL3" s="536"/>
      <c r="BTM3" s="536"/>
      <c r="BTN3" s="536"/>
      <c r="BTO3" s="536"/>
      <c r="BTP3" s="536"/>
      <c r="BTQ3" s="536"/>
      <c r="BTR3" s="536"/>
      <c r="BTS3" s="536"/>
      <c r="BTT3" s="536"/>
      <c r="BTU3" s="536"/>
      <c r="BTV3" s="536"/>
      <c r="BTW3" s="536"/>
      <c r="BTX3" s="536"/>
      <c r="BTY3" s="536"/>
      <c r="BTZ3" s="536"/>
      <c r="BUA3" s="536"/>
      <c r="BUB3" s="536"/>
      <c r="BUC3" s="536"/>
      <c r="BUD3" s="536"/>
      <c r="BUE3" s="536"/>
      <c r="BUF3" s="536"/>
      <c r="BUG3" s="536"/>
      <c r="BUH3" s="536"/>
      <c r="BUI3" s="536"/>
      <c r="BUJ3" s="536"/>
      <c r="BUK3" s="536"/>
      <c r="BUL3" s="536"/>
      <c r="BUM3" s="536"/>
      <c r="BUN3" s="536"/>
      <c r="BUO3" s="536"/>
      <c r="BUP3" s="536"/>
      <c r="BUQ3" s="536"/>
      <c r="BUR3" s="536"/>
      <c r="BUS3" s="536"/>
      <c r="BUT3" s="536"/>
      <c r="BUU3" s="536"/>
      <c r="BUV3" s="536"/>
      <c r="BUW3" s="536"/>
      <c r="BUX3" s="536"/>
      <c r="BUY3" s="536"/>
      <c r="BUZ3" s="536"/>
      <c r="BVA3" s="536"/>
      <c r="BVB3" s="536"/>
      <c r="BVC3" s="536"/>
      <c r="BVD3" s="536"/>
      <c r="BVE3" s="536"/>
      <c r="BVF3" s="536"/>
      <c r="BVG3" s="536"/>
      <c r="BVH3" s="536"/>
      <c r="BVI3" s="536"/>
      <c r="BVJ3" s="536"/>
      <c r="BVK3" s="536"/>
      <c r="BVL3" s="536"/>
      <c r="BVM3" s="536"/>
      <c r="BVN3" s="536"/>
      <c r="BVO3" s="536"/>
      <c r="BVP3" s="536"/>
      <c r="BVQ3" s="536"/>
      <c r="BVR3" s="536"/>
      <c r="BVS3" s="536"/>
      <c r="BVT3" s="536"/>
      <c r="BVU3" s="536"/>
      <c r="BVV3" s="536"/>
      <c r="BVW3" s="536"/>
      <c r="BVX3" s="536"/>
      <c r="BVY3" s="536"/>
      <c r="BVZ3" s="536"/>
      <c r="BWA3" s="536"/>
      <c r="BWB3" s="536"/>
      <c r="BWC3" s="536"/>
      <c r="BWD3" s="536"/>
      <c r="BWE3" s="536"/>
      <c r="BWF3" s="536"/>
      <c r="BWG3" s="536"/>
      <c r="BWH3" s="536"/>
      <c r="BWI3" s="536"/>
      <c r="BWJ3" s="536"/>
      <c r="BWK3" s="536"/>
      <c r="BWL3" s="536"/>
      <c r="BWM3" s="536"/>
      <c r="BWN3" s="536"/>
      <c r="BWO3" s="536"/>
      <c r="BWP3" s="536"/>
      <c r="BWQ3" s="536"/>
      <c r="BWR3" s="536"/>
      <c r="BWS3" s="536"/>
      <c r="BWT3" s="536"/>
      <c r="BWU3" s="536"/>
      <c r="BWV3" s="536"/>
      <c r="BWW3" s="536"/>
      <c r="BWX3" s="536"/>
      <c r="BWY3" s="536"/>
      <c r="BWZ3" s="536"/>
      <c r="BXA3" s="536"/>
      <c r="BXB3" s="536"/>
      <c r="BXC3" s="536"/>
      <c r="BXD3" s="536"/>
      <c r="BXE3" s="536"/>
      <c r="BXF3" s="536"/>
      <c r="BXG3" s="536"/>
      <c r="BXH3" s="536"/>
      <c r="BXI3" s="536"/>
      <c r="BXJ3" s="536"/>
      <c r="BXK3" s="536"/>
      <c r="BXL3" s="536"/>
      <c r="BXM3" s="536"/>
      <c r="BXN3" s="536"/>
      <c r="BXO3" s="536"/>
      <c r="BXP3" s="536"/>
      <c r="BXQ3" s="536"/>
      <c r="BXR3" s="536"/>
      <c r="BXS3" s="536"/>
      <c r="BXT3" s="536"/>
      <c r="BXU3" s="536"/>
      <c r="BXV3" s="536"/>
      <c r="BXW3" s="536"/>
      <c r="BXX3" s="536"/>
      <c r="BXY3" s="536"/>
      <c r="BXZ3" s="536"/>
      <c r="BYA3" s="536"/>
      <c r="BYB3" s="536"/>
      <c r="BYC3" s="536"/>
      <c r="BYD3" s="536"/>
      <c r="BYE3" s="536"/>
      <c r="BYF3" s="536"/>
      <c r="BYG3" s="536"/>
      <c r="BYH3" s="536"/>
      <c r="BYI3" s="536"/>
      <c r="BYJ3" s="536"/>
      <c r="BYK3" s="536"/>
      <c r="BYL3" s="536"/>
      <c r="BYM3" s="536"/>
      <c r="BYN3" s="536"/>
      <c r="BYO3" s="536"/>
      <c r="BYP3" s="536"/>
      <c r="BYQ3" s="536"/>
      <c r="BYR3" s="536"/>
      <c r="BYS3" s="536"/>
      <c r="BYT3" s="536"/>
      <c r="BYU3" s="536"/>
      <c r="BYV3" s="536"/>
      <c r="BYW3" s="536"/>
      <c r="BYX3" s="536"/>
      <c r="BYY3" s="536"/>
      <c r="BYZ3" s="536"/>
      <c r="BZA3" s="536"/>
      <c r="BZB3" s="536"/>
      <c r="BZC3" s="536"/>
      <c r="BZD3" s="536"/>
      <c r="BZE3" s="536"/>
      <c r="BZF3" s="536"/>
      <c r="BZG3" s="536"/>
      <c r="BZH3" s="536"/>
      <c r="BZI3" s="536"/>
      <c r="BZJ3" s="536"/>
      <c r="BZK3" s="536"/>
      <c r="BZL3" s="536"/>
      <c r="BZM3" s="536"/>
      <c r="BZN3" s="536"/>
      <c r="BZO3" s="536"/>
      <c r="BZP3" s="536"/>
      <c r="BZQ3" s="536"/>
      <c r="BZR3" s="536"/>
      <c r="BZS3" s="536"/>
      <c r="BZT3" s="536"/>
      <c r="BZU3" s="536"/>
      <c r="BZV3" s="536"/>
      <c r="BZW3" s="536"/>
      <c r="BZX3" s="536"/>
      <c r="BZY3" s="536"/>
      <c r="BZZ3" s="536"/>
      <c r="CAA3" s="536"/>
      <c r="CAB3" s="536"/>
      <c r="CAC3" s="536"/>
      <c r="CAD3" s="536"/>
      <c r="CAE3" s="536"/>
      <c r="CAF3" s="536"/>
      <c r="CAG3" s="536"/>
      <c r="CAH3" s="536"/>
      <c r="CAI3" s="536"/>
      <c r="CAJ3" s="536"/>
      <c r="CAK3" s="536"/>
      <c r="CAL3" s="536"/>
      <c r="CAM3" s="536"/>
      <c r="CAN3" s="536"/>
      <c r="CAO3" s="536"/>
      <c r="CAP3" s="536"/>
      <c r="CAQ3" s="536"/>
      <c r="CAR3" s="536"/>
      <c r="CAS3" s="536"/>
      <c r="CAT3" s="536"/>
      <c r="CAU3" s="536"/>
      <c r="CAV3" s="536"/>
      <c r="CAW3" s="536"/>
      <c r="CAX3" s="536"/>
      <c r="CAY3" s="536"/>
      <c r="CAZ3" s="536"/>
      <c r="CBA3" s="536"/>
      <c r="CBB3" s="536"/>
      <c r="CBC3" s="536"/>
      <c r="CBD3" s="536"/>
      <c r="CBE3" s="536"/>
      <c r="CBF3" s="536"/>
      <c r="CBG3" s="536"/>
      <c r="CBH3" s="536"/>
      <c r="CBI3" s="536"/>
      <c r="CBJ3" s="536"/>
      <c r="CBK3" s="536"/>
      <c r="CBL3" s="536"/>
      <c r="CBM3" s="536"/>
      <c r="CBN3" s="536"/>
      <c r="CBO3" s="536"/>
      <c r="CBP3" s="536"/>
      <c r="CBQ3" s="536"/>
      <c r="CBR3" s="536"/>
      <c r="CBS3" s="536"/>
      <c r="CBT3" s="536"/>
      <c r="CBU3" s="536"/>
      <c r="CBV3" s="536"/>
      <c r="CBW3" s="536"/>
      <c r="CBX3" s="536"/>
      <c r="CBY3" s="536"/>
      <c r="CBZ3" s="536"/>
      <c r="CCA3" s="536"/>
      <c r="CCB3" s="536"/>
      <c r="CCC3" s="536"/>
      <c r="CCD3" s="536"/>
      <c r="CCE3" s="536"/>
      <c r="CCF3" s="536"/>
      <c r="CCG3" s="536"/>
      <c r="CCH3" s="536"/>
      <c r="CCI3" s="536"/>
      <c r="CCJ3" s="536"/>
      <c r="CCK3" s="536"/>
      <c r="CCL3" s="536"/>
      <c r="CCM3" s="536"/>
      <c r="CCN3" s="536"/>
      <c r="CCO3" s="536"/>
      <c r="CCP3" s="536"/>
      <c r="CCQ3" s="536"/>
      <c r="CCR3" s="536"/>
      <c r="CCS3" s="536"/>
      <c r="CCT3" s="536"/>
      <c r="CCU3" s="536"/>
      <c r="CCV3" s="536"/>
      <c r="CCW3" s="536"/>
      <c r="CCX3" s="536"/>
      <c r="CCY3" s="536"/>
      <c r="CCZ3" s="536"/>
      <c r="CDA3" s="536"/>
      <c r="CDB3" s="536"/>
      <c r="CDC3" s="536"/>
      <c r="CDD3" s="536"/>
      <c r="CDE3" s="536"/>
      <c r="CDF3" s="536"/>
      <c r="CDG3" s="536"/>
      <c r="CDH3" s="536"/>
      <c r="CDI3" s="536"/>
      <c r="CDJ3" s="536"/>
      <c r="CDK3" s="536"/>
      <c r="CDL3" s="536"/>
      <c r="CDM3" s="536"/>
      <c r="CDN3" s="536"/>
      <c r="CDO3" s="536"/>
      <c r="CDP3" s="536"/>
      <c r="CDQ3" s="536"/>
      <c r="CDR3" s="536"/>
      <c r="CDS3" s="536"/>
      <c r="CDT3" s="536"/>
      <c r="CDU3" s="536"/>
      <c r="CDV3" s="536"/>
      <c r="CDW3" s="536"/>
      <c r="CDX3" s="536"/>
      <c r="CDY3" s="536"/>
      <c r="CDZ3" s="536"/>
      <c r="CEA3" s="536"/>
      <c r="CEB3" s="536"/>
      <c r="CEC3" s="536"/>
      <c r="CED3" s="536"/>
      <c r="CEE3" s="536"/>
      <c r="CEF3" s="536"/>
      <c r="CEG3" s="536"/>
      <c r="CEH3" s="536"/>
      <c r="CEI3" s="536"/>
      <c r="CEJ3" s="536"/>
      <c r="CEK3" s="536"/>
      <c r="CEL3" s="536"/>
      <c r="CEM3" s="536"/>
      <c r="CEN3" s="536"/>
      <c r="CEO3" s="536"/>
      <c r="CEP3" s="536"/>
      <c r="CEQ3" s="536"/>
      <c r="CER3" s="536"/>
      <c r="CES3" s="536"/>
      <c r="CET3" s="536"/>
      <c r="CEU3" s="536"/>
      <c r="CEV3" s="536"/>
      <c r="CEW3" s="536"/>
      <c r="CEX3" s="536"/>
      <c r="CEY3" s="536"/>
      <c r="CEZ3" s="536"/>
      <c r="CFA3" s="536"/>
      <c r="CFB3" s="536"/>
      <c r="CFC3" s="536"/>
      <c r="CFD3" s="536"/>
      <c r="CFE3" s="536"/>
      <c r="CFF3" s="536"/>
      <c r="CFG3" s="536"/>
      <c r="CFH3" s="536"/>
      <c r="CFI3" s="536"/>
      <c r="CFJ3" s="536"/>
      <c r="CFK3" s="536"/>
      <c r="CFL3" s="536"/>
      <c r="CFM3" s="536"/>
      <c r="CFN3" s="536"/>
      <c r="CFO3" s="536"/>
      <c r="CFP3" s="536"/>
      <c r="CFQ3" s="536"/>
      <c r="CFR3" s="536"/>
      <c r="CFS3" s="536"/>
      <c r="CFT3" s="536"/>
      <c r="CFU3" s="536"/>
      <c r="CFV3" s="536"/>
      <c r="CFW3" s="536"/>
      <c r="CFX3" s="536"/>
      <c r="CFY3" s="536"/>
      <c r="CFZ3" s="536"/>
      <c r="CGA3" s="536"/>
      <c r="CGB3" s="536"/>
      <c r="CGC3" s="536"/>
      <c r="CGD3" s="536"/>
      <c r="CGE3" s="536"/>
      <c r="CGF3" s="536"/>
      <c r="CGG3" s="536"/>
      <c r="CGH3" s="536"/>
      <c r="CGI3" s="536"/>
      <c r="CGJ3" s="536"/>
      <c r="CGK3" s="536"/>
      <c r="CGL3" s="536"/>
      <c r="CGM3" s="536"/>
      <c r="CGN3" s="536"/>
      <c r="CGO3" s="536"/>
      <c r="CGP3" s="536"/>
      <c r="CGQ3" s="536"/>
      <c r="CGR3" s="536"/>
      <c r="CGS3" s="536"/>
      <c r="CGT3" s="536"/>
      <c r="CGU3" s="536"/>
      <c r="CGV3" s="536"/>
      <c r="CGW3" s="536"/>
      <c r="CGX3" s="536"/>
      <c r="CGY3" s="536"/>
      <c r="CGZ3" s="536"/>
      <c r="CHA3" s="536"/>
      <c r="CHB3" s="536"/>
      <c r="CHC3" s="536"/>
      <c r="CHD3" s="536"/>
      <c r="CHE3" s="536"/>
      <c r="CHF3" s="536"/>
      <c r="CHG3" s="536"/>
      <c r="CHH3" s="536"/>
      <c r="CHI3" s="536"/>
      <c r="CHJ3" s="536"/>
      <c r="CHK3" s="536"/>
      <c r="CHL3" s="536"/>
      <c r="CHM3" s="536"/>
      <c r="CHN3" s="536"/>
      <c r="CHO3" s="536"/>
      <c r="CHP3" s="536"/>
      <c r="CHQ3" s="536"/>
      <c r="CHR3" s="536"/>
      <c r="CHS3" s="536"/>
      <c r="CHT3" s="536"/>
      <c r="CHU3" s="536"/>
      <c r="CHV3" s="536"/>
      <c r="CHW3" s="536"/>
      <c r="CHX3" s="536"/>
      <c r="CHY3" s="536"/>
      <c r="CHZ3" s="536"/>
      <c r="CIA3" s="536"/>
      <c r="CIB3" s="536"/>
      <c r="CIC3" s="536"/>
      <c r="CID3" s="536"/>
      <c r="CIE3" s="536"/>
      <c r="CIF3" s="536"/>
      <c r="CIG3" s="536"/>
      <c r="CIH3" s="536"/>
      <c r="CII3" s="536"/>
      <c r="CIJ3" s="536"/>
      <c r="CIK3" s="536"/>
      <c r="CIL3" s="536"/>
      <c r="CIM3" s="536"/>
      <c r="CIN3" s="536"/>
      <c r="CIO3" s="536"/>
      <c r="CIP3" s="536"/>
      <c r="CIQ3" s="536"/>
      <c r="CIR3" s="536"/>
      <c r="CIS3" s="536"/>
      <c r="CIT3" s="536"/>
      <c r="CIU3" s="536"/>
      <c r="CIV3" s="536"/>
      <c r="CIW3" s="536"/>
      <c r="CIX3" s="536"/>
      <c r="CIY3" s="536"/>
      <c r="CIZ3" s="536"/>
      <c r="CJA3" s="536"/>
      <c r="CJB3" s="536"/>
      <c r="CJC3" s="536"/>
      <c r="CJD3" s="536"/>
      <c r="CJE3" s="536"/>
      <c r="CJF3" s="536"/>
      <c r="CJG3" s="536"/>
      <c r="CJH3" s="536"/>
      <c r="CJI3" s="536"/>
      <c r="CJJ3" s="536"/>
      <c r="CJK3" s="536"/>
      <c r="CJL3" s="536"/>
      <c r="CJM3" s="536"/>
      <c r="CJN3" s="536"/>
      <c r="CJO3" s="536"/>
      <c r="CJP3" s="536"/>
      <c r="CJQ3" s="536"/>
      <c r="CJR3" s="536"/>
      <c r="CJS3" s="536"/>
      <c r="CJT3" s="536"/>
      <c r="CJU3" s="536"/>
      <c r="CJV3" s="536"/>
      <c r="CJW3" s="536"/>
      <c r="CJX3" s="536"/>
      <c r="CJY3" s="536"/>
      <c r="CJZ3" s="536"/>
      <c r="CKA3" s="536"/>
      <c r="CKB3" s="536"/>
      <c r="CKC3" s="536"/>
      <c r="CKD3" s="536"/>
      <c r="CKE3" s="536"/>
      <c r="CKF3" s="536"/>
      <c r="CKG3" s="536"/>
      <c r="CKH3" s="536"/>
      <c r="CKI3" s="536"/>
      <c r="CKJ3" s="536"/>
      <c r="CKK3" s="536"/>
      <c r="CKL3" s="536"/>
      <c r="CKM3" s="536"/>
      <c r="CKN3" s="536"/>
      <c r="CKO3" s="536"/>
      <c r="CKP3" s="536"/>
      <c r="CKQ3" s="536"/>
      <c r="CKR3" s="536"/>
      <c r="CKS3" s="536"/>
      <c r="CKT3" s="536"/>
      <c r="CKU3" s="536"/>
      <c r="CKV3" s="536"/>
      <c r="CKW3" s="536"/>
      <c r="CKX3" s="536"/>
      <c r="CKY3" s="536"/>
      <c r="CKZ3" s="536"/>
      <c r="CLA3" s="536"/>
      <c r="CLB3" s="536"/>
      <c r="CLC3" s="536"/>
      <c r="CLD3" s="536"/>
      <c r="CLE3" s="536"/>
      <c r="CLF3" s="536"/>
      <c r="CLG3" s="536"/>
      <c r="CLH3" s="536"/>
      <c r="CLI3" s="536"/>
      <c r="CLJ3" s="536"/>
      <c r="CLK3" s="536"/>
      <c r="CLL3" s="536"/>
      <c r="CLM3" s="536"/>
      <c r="CLN3" s="536"/>
      <c r="CLO3" s="536"/>
      <c r="CLP3" s="536"/>
      <c r="CLQ3" s="536"/>
      <c r="CLR3" s="536"/>
      <c r="CLS3" s="536"/>
      <c r="CLT3" s="536"/>
      <c r="CLU3" s="536"/>
      <c r="CLV3" s="536"/>
      <c r="CLW3" s="536"/>
      <c r="CLX3" s="536"/>
      <c r="CLY3" s="536"/>
      <c r="CLZ3" s="536"/>
      <c r="CMA3" s="536"/>
      <c r="CMB3" s="536"/>
      <c r="CMC3" s="536"/>
      <c r="CMD3" s="536"/>
      <c r="CME3" s="536"/>
      <c r="CMF3" s="536"/>
      <c r="CMG3" s="536"/>
      <c r="CMH3" s="536"/>
      <c r="CMI3" s="536"/>
      <c r="CMJ3" s="536"/>
      <c r="CMK3" s="536"/>
      <c r="CML3" s="536"/>
      <c r="CMM3" s="536"/>
      <c r="CMN3" s="536"/>
      <c r="CMO3" s="536"/>
      <c r="CMP3" s="536"/>
      <c r="CMQ3" s="536"/>
      <c r="CMR3" s="536"/>
      <c r="CMS3" s="536"/>
      <c r="CMT3" s="536"/>
      <c r="CMU3" s="536"/>
      <c r="CMV3" s="536"/>
      <c r="CMW3" s="536"/>
      <c r="CMX3" s="536"/>
      <c r="CMY3" s="536"/>
      <c r="CMZ3" s="536"/>
      <c r="CNA3" s="536"/>
      <c r="CNB3" s="536"/>
      <c r="CNC3" s="536"/>
      <c r="CND3" s="536"/>
      <c r="CNE3" s="536"/>
      <c r="CNF3" s="536"/>
      <c r="CNG3" s="536"/>
      <c r="CNH3" s="536"/>
      <c r="CNI3" s="536"/>
      <c r="CNJ3" s="536"/>
      <c r="CNK3" s="536"/>
      <c r="CNL3" s="536"/>
      <c r="CNM3" s="536"/>
      <c r="CNN3" s="536"/>
      <c r="CNO3" s="536"/>
      <c r="CNP3" s="536"/>
      <c r="CNQ3" s="536"/>
      <c r="CNR3" s="536"/>
      <c r="CNS3" s="536"/>
      <c r="CNT3" s="536"/>
      <c r="CNU3" s="536"/>
      <c r="CNV3" s="536"/>
      <c r="CNW3" s="536"/>
      <c r="CNX3" s="536"/>
      <c r="CNY3" s="536"/>
      <c r="CNZ3" s="536"/>
      <c r="COA3" s="536"/>
      <c r="COB3" s="536"/>
      <c r="COC3" s="536"/>
      <c r="COD3" s="536"/>
      <c r="COE3" s="536"/>
      <c r="COF3" s="536"/>
      <c r="COG3" s="536"/>
      <c r="COH3" s="536"/>
      <c r="COI3" s="536"/>
      <c r="COJ3" s="536"/>
      <c r="COK3" s="536"/>
      <c r="COL3" s="536"/>
      <c r="COM3" s="536"/>
      <c r="CON3" s="536"/>
      <c r="COO3" s="536"/>
      <c r="COP3" s="536"/>
      <c r="COQ3" s="536"/>
      <c r="COR3" s="536"/>
      <c r="COS3" s="536"/>
      <c r="COT3" s="536"/>
      <c r="COU3" s="536"/>
      <c r="COV3" s="536"/>
      <c r="COW3" s="536"/>
      <c r="COX3" s="536"/>
      <c r="COY3" s="536"/>
      <c r="COZ3" s="536"/>
      <c r="CPA3" s="536"/>
      <c r="CPB3" s="536"/>
      <c r="CPC3" s="536"/>
      <c r="CPD3" s="536"/>
      <c r="CPE3" s="536"/>
      <c r="CPF3" s="536"/>
      <c r="CPG3" s="536"/>
      <c r="CPH3" s="536"/>
      <c r="CPI3" s="536"/>
      <c r="CPJ3" s="536"/>
      <c r="CPK3" s="536"/>
      <c r="CPL3" s="536"/>
      <c r="CPM3" s="536"/>
      <c r="CPN3" s="536"/>
      <c r="CPO3" s="536"/>
      <c r="CPP3" s="536"/>
      <c r="CPQ3" s="536"/>
      <c r="CPR3" s="536"/>
      <c r="CPS3" s="536"/>
      <c r="CPT3" s="536"/>
      <c r="CPU3" s="536"/>
      <c r="CPV3" s="536"/>
      <c r="CPW3" s="536"/>
      <c r="CPX3" s="536"/>
      <c r="CPY3" s="536"/>
      <c r="CPZ3" s="536"/>
      <c r="CQA3" s="536"/>
      <c r="CQB3" s="536"/>
      <c r="CQC3" s="536"/>
      <c r="CQD3" s="536"/>
      <c r="CQE3" s="536"/>
      <c r="CQF3" s="536"/>
      <c r="CQG3" s="536"/>
      <c r="CQH3" s="536"/>
      <c r="CQI3" s="536"/>
      <c r="CQJ3" s="536"/>
      <c r="CQK3" s="536"/>
      <c r="CQL3" s="536"/>
      <c r="CQM3" s="536"/>
      <c r="CQN3" s="536"/>
      <c r="CQO3" s="536"/>
      <c r="CQP3" s="536"/>
      <c r="CQQ3" s="536"/>
      <c r="CQR3" s="536"/>
      <c r="CQS3" s="536"/>
      <c r="CQT3" s="536"/>
      <c r="CQU3" s="536"/>
      <c r="CQV3" s="536"/>
      <c r="CQW3" s="536"/>
      <c r="CQX3" s="536"/>
      <c r="CQY3" s="536"/>
      <c r="CQZ3" s="536"/>
      <c r="CRA3" s="536"/>
      <c r="CRB3" s="536"/>
      <c r="CRC3" s="536"/>
      <c r="CRD3" s="536"/>
      <c r="CRE3" s="536"/>
      <c r="CRF3" s="536"/>
      <c r="CRG3" s="536"/>
      <c r="CRH3" s="536"/>
      <c r="CRI3" s="536"/>
      <c r="CRJ3" s="536"/>
      <c r="CRK3" s="536"/>
      <c r="CRL3" s="536"/>
      <c r="CRM3" s="536"/>
      <c r="CRN3" s="536"/>
      <c r="CRO3" s="536"/>
      <c r="CRP3" s="536"/>
      <c r="CRQ3" s="536"/>
      <c r="CRR3" s="536"/>
      <c r="CRS3" s="536"/>
      <c r="CRT3" s="536"/>
      <c r="CRU3" s="536"/>
      <c r="CRV3" s="536"/>
      <c r="CRW3" s="536"/>
      <c r="CRX3" s="536"/>
      <c r="CRY3" s="536"/>
      <c r="CRZ3" s="536"/>
      <c r="CSA3" s="536"/>
      <c r="CSB3" s="536"/>
      <c r="CSC3" s="536"/>
      <c r="CSD3" s="536"/>
      <c r="CSE3" s="536"/>
      <c r="CSF3" s="536"/>
      <c r="CSG3" s="536"/>
      <c r="CSH3" s="536"/>
      <c r="CSI3" s="536"/>
      <c r="CSJ3" s="536"/>
      <c r="CSK3" s="536"/>
      <c r="CSL3" s="536"/>
      <c r="CSM3" s="536"/>
      <c r="CSN3" s="536"/>
      <c r="CSO3" s="536"/>
      <c r="CSP3" s="536"/>
      <c r="CSQ3" s="536"/>
      <c r="CSR3" s="536"/>
      <c r="CSS3" s="536"/>
      <c r="CST3" s="536"/>
      <c r="CSU3" s="536"/>
      <c r="CSV3" s="536"/>
      <c r="CSW3" s="536"/>
      <c r="CSX3" s="536"/>
      <c r="CSY3" s="536"/>
      <c r="CSZ3" s="536"/>
      <c r="CTA3" s="536"/>
      <c r="CTB3" s="536"/>
      <c r="CTC3" s="536"/>
      <c r="CTD3" s="536"/>
      <c r="CTE3" s="536"/>
      <c r="CTF3" s="536"/>
      <c r="CTG3" s="536"/>
      <c r="CTH3" s="536"/>
      <c r="CTI3" s="536"/>
      <c r="CTJ3" s="536"/>
      <c r="CTK3" s="536"/>
      <c r="CTL3" s="536"/>
      <c r="CTM3" s="536"/>
      <c r="CTN3" s="536"/>
      <c r="CTO3" s="536"/>
      <c r="CTP3" s="536"/>
      <c r="CTQ3" s="536"/>
      <c r="CTR3" s="536"/>
      <c r="CTS3" s="536"/>
      <c r="CTT3" s="536"/>
      <c r="CTU3" s="536"/>
      <c r="CTV3" s="536"/>
      <c r="CTW3" s="536"/>
      <c r="CTX3" s="536"/>
      <c r="CTY3" s="536"/>
      <c r="CTZ3" s="536"/>
      <c r="CUA3" s="536"/>
      <c r="CUB3" s="536"/>
      <c r="CUC3" s="536"/>
      <c r="CUD3" s="536"/>
      <c r="CUE3" s="536"/>
      <c r="CUF3" s="536"/>
      <c r="CUG3" s="536"/>
      <c r="CUH3" s="536"/>
      <c r="CUI3" s="536"/>
      <c r="CUJ3" s="536"/>
      <c r="CUK3" s="536"/>
      <c r="CUL3" s="536"/>
      <c r="CUM3" s="536"/>
      <c r="CUN3" s="536"/>
      <c r="CUO3" s="536"/>
      <c r="CUP3" s="536"/>
      <c r="CUQ3" s="536"/>
      <c r="CUR3" s="536"/>
      <c r="CUS3" s="536"/>
      <c r="CUT3" s="536"/>
      <c r="CUU3" s="536"/>
      <c r="CUV3" s="536"/>
      <c r="CUW3" s="536"/>
      <c r="CUX3" s="536"/>
      <c r="CUY3" s="536"/>
      <c r="CUZ3" s="536"/>
      <c r="CVA3" s="536"/>
      <c r="CVB3" s="536"/>
      <c r="CVC3" s="536"/>
      <c r="CVD3" s="536"/>
      <c r="CVE3" s="536"/>
      <c r="CVF3" s="536"/>
      <c r="CVG3" s="536"/>
      <c r="CVH3" s="536"/>
      <c r="CVI3" s="536"/>
      <c r="CVJ3" s="536"/>
      <c r="CVK3" s="536"/>
      <c r="CVL3" s="536"/>
      <c r="CVM3" s="536"/>
      <c r="CVN3" s="536"/>
      <c r="CVO3" s="536"/>
      <c r="CVP3" s="536"/>
      <c r="CVQ3" s="536"/>
      <c r="CVR3" s="536"/>
      <c r="CVS3" s="536"/>
      <c r="CVT3" s="536"/>
      <c r="CVU3" s="536"/>
      <c r="CVV3" s="536"/>
      <c r="CVW3" s="536"/>
      <c r="CVX3" s="536"/>
      <c r="CVY3" s="536"/>
      <c r="CVZ3" s="536"/>
      <c r="CWA3" s="536"/>
      <c r="CWB3" s="536"/>
      <c r="CWC3" s="536"/>
      <c r="CWD3" s="536"/>
      <c r="CWE3" s="536"/>
      <c r="CWF3" s="536"/>
      <c r="CWG3" s="536"/>
      <c r="CWH3" s="536"/>
      <c r="CWI3" s="536"/>
      <c r="CWJ3" s="536"/>
      <c r="CWK3" s="536"/>
      <c r="CWL3" s="536"/>
      <c r="CWM3" s="536"/>
      <c r="CWN3" s="536"/>
      <c r="CWO3" s="536"/>
      <c r="CWP3" s="536"/>
      <c r="CWQ3" s="536"/>
      <c r="CWR3" s="536"/>
      <c r="CWS3" s="536"/>
      <c r="CWT3" s="536"/>
      <c r="CWU3" s="536"/>
      <c r="CWV3" s="536"/>
      <c r="CWW3" s="536"/>
      <c r="CWX3" s="536"/>
      <c r="CWY3" s="536"/>
      <c r="CWZ3" s="536"/>
      <c r="CXA3" s="536"/>
      <c r="CXB3" s="536"/>
      <c r="CXC3" s="536"/>
      <c r="CXD3" s="536"/>
      <c r="CXE3" s="536"/>
      <c r="CXF3" s="536"/>
      <c r="CXG3" s="536"/>
      <c r="CXH3" s="536"/>
      <c r="CXI3" s="536"/>
      <c r="CXJ3" s="536"/>
      <c r="CXK3" s="536"/>
      <c r="CXL3" s="536"/>
      <c r="CXM3" s="536"/>
      <c r="CXN3" s="536"/>
      <c r="CXO3" s="536"/>
      <c r="CXP3" s="536"/>
      <c r="CXQ3" s="536"/>
      <c r="CXR3" s="536"/>
      <c r="CXS3" s="536"/>
      <c r="CXT3" s="536"/>
      <c r="CXU3" s="536"/>
      <c r="CXV3" s="536"/>
      <c r="CXW3" s="536"/>
      <c r="CXX3" s="536"/>
      <c r="CXY3" s="536"/>
      <c r="CXZ3" s="536"/>
      <c r="CYA3" s="536"/>
      <c r="CYB3" s="536"/>
      <c r="CYC3" s="536"/>
      <c r="CYD3" s="536"/>
      <c r="CYE3" s="536"/>
      <c r="CYF3" s="536"/>
      <c r="CYG3" s="536"/>
      <c r="CYH3" s="536"/>
      <c r="CYI3" s="536"/>
      <c r="CYJ3" s="536"/>
      <c r="CYK3" s="536"/>
      <c r="CYL3" s="536"/>
      <c r="CYM3" s="536"/>
      <c r="CYN3" s="536"/>
      <c r="CYO3" s="536"/>
      <c r="CYP3" s="536"/>
      <c r="CYQ3" s="536"/>
      <c r="CYR3" s="536"/>
      <c r="CYS3" s="536"/>
      <c r="CYT3" s="536"/>
      <c r="CYU3" s="536"/>
      <c r="CYV3" s="536"/>
      <c r="CYW3" s="536"/>
      <c r="CYX3" s="536"/>
      <c r="CYY3" s="536"/>
      <c r="CYZ3" s="536"/>
      <c r="CZA3" s="536"/>
      <c r="CZB3" s="536"/>
      <c r="CZC3" s="536"/>
      <c r="CZD3" s="536"/>
      <c r="CZE3" s="536"/>
      <c r="CZF3" s="536"/>
      <c r="CZG3" s="536"/>
      <c r="CZH3" s="536"/>
      <c r="CZI3" s="536"/>
      <c r="CZJ3" s="536"/>
      <c r="CZK3" s="536"/>
      <c r="CZL3" s="536"/>
      <c r="CZM3" s="536"/>
      <c r="CZN3" s="536"/>
      <c r="CZO3" s="536"/>
      <c r="CZP3" s="536"/>
      <c r="CZQ3" s="536"/>
      <c r="CZR3" s="536"/>
      <c r="CZS3" s="536"/>
      <c r="CZT3" s="536"/>
      <c r="CZU3" s="536"/>
      <c r="CZV3" s="536"/>
      <c r="CZW3" s="536"/>
      <c r="CZX3" s="536"/>
      <c r="CZY3" s="536"/>
      <c r="CZZ3" s="536"/>
      <c r="DAA3" s="536"/>
      <c r="DAB3" s="536"/>
      <c r="DAC3" s="536"/>
      <c r="DAD3" s="536"/>
      <c r="DAE3" s="536"/>
      <c r="DAF3" s="536"/>
      <c r="DAG3" s="536"/>
      <c r="DAH3" s="536"/>
      <c r="DAI3" s="536"/>
      <c r="DAJ3" s="536"/>
      <c r="DAK3" s="536"/>
      <c r="DAL3" s="536"/>
      <c r="DAM3" s="536"/>
      <c r="DAN3" s="536"/>
      <c r="DAO3" s="536"/>
      <c r="DAP3" s="536"/>
      <c r="DAQ3" s="536"/>
      <c r="DAR3" s="536"/>
      <c r="DAS3" s="536"/>
      <c r="DAT3" s="536"/>
      <c r="DAU3" s="536"/>
      <c r="DAV3" s="536"/>
      <c r="DAW3" s="536"/>
      <c r="DAX3" s="536"/>
      <c r="DAY3" s="536"/>
      <c r="DAZ3" s="536"/>
      <c r="DBA3" s="536"/>
      <c r="DBB3" s="536"/>
      <c r="DBC3" s="536"/>
      <c r="DBD3" s="536"/>
      <c r="DBE3" s="536"/>
      <c r="DBF3" s="536"/>
      <c r="DBG3" s="536"/>
      <c r="DBH3" s="536"/>
      <c r="DBI3" s="536"/>
      <c r="DBJ3" s="536"/>
      <c r="DBK3" s="536"/>
      <c r="DBL3" s="536"/>
      <c r="DBM3" s="536"/>
      <c r="DBN3" s="536"/>
      <c r="DBO3" s="536"/>
      <c r="DBP3" s="536"/>
      <c r="DBQ3" s="536"/>
      <c r="DBR3" s="536"/>
      <c r="DBS3" s="536"/>
      <c r="DBT3" s="536"/>
      <c r="DBU3" s="536"/>
      <c r="DBV3" s="536"/>
      <c r="DBW3" s="536"/>
      <c r="DBX3" s="536"/>
      <c r="DBY3" s="536"/>
      <c r="DBZ3" s="536"/>
      <c r="DCA3" s="536"/>
      <c r="DCB3" s="536"/>
      <c r="DCC3" s="536"/>
      <c r="DCD3" s="536"/>
      <c r="DCE3" s="536"/>
      <c r="DCF3" s="536"/>
      <c r="DCG3" s="536"/>
      <c r="DCH3" s="536"/>
      <c r="DCI3" s="536"/>
      <c r="DCJ3" s="536"/>
      <c r="DCK3" s="536"/>
      <c r="DCL3" s="536"/>
      <c r="DCM3" s="536"/>
      <c r="DCN3" s="536"/>
      <c r="DCO3" s="536"/>
      <c r="DCP3" s="536"/>
      <c r="DCQ3" s="536"/>
      <c r="DCR3" s="536"/>
      <c r="DCS3" s="536"/>
      <c r="DCT3" s="536"/>
      <c r="DCU3" s="536"/>
      <c r="DCV3" s="536"/>
      <c r="DCW3" s="536"/>
      <c r="DCX3" s="536"/>
      <c r="DCY3" s="536"/>
      <c r="DCZ3" s="536"/>
      <c r="DDA3" s="536"/>
      <c r="DDB3" s="536"/>
      <c r="DDC3" s="536"/>
      <c r="DDD3" s="536"/>
      <c r="DDE3" s="536"/>
      <c r="DDF3" s="536"/>
      <c r="DDG3" s="536"/>
      <c r="DDH3" s="536"/>
      <c r="DDI3" s="536"/>
      <c r="DDJ3" s="536"/>
      <c r="DDK3" s="536"/>
      <c r="DDL3" s="536"/>
      <c r="DDM3" s="536"/>
      <c r="DDN3" s="536"/>
      <c r="DDO3" s="536"/>
      <c r="DDP3" s="536"/>
      <c r="DDQ3" s="536"/>
      <c r="DDR3" s="536"/>
      <c r="DDS3" s="536"/>
      <c r="DDT3" s="536"/>
      <c r="DDU3" s="536"/>
      <c r="DDV3" s="536"/>
      <c r="DDW3" s="536"/>
      <c r="DDX3" s="536"/>
      <c r="DDY3" s="536"/>
      <c r="DDZ3" s="536"/>
      <c r="DEA3" s="536"/>
      <c r="DEB3" s="536"/>
      <c r="DEC3" s="536"/>
      <c r="DED3" s="536"/>
      <c r="DEE3" s="536"/>
      <c r="DEF3" s="536"/>
      <c r="DEG3" s="536"/>
      <c r="DEH3" s="536"/>
      <c r="DEI3" s="536"/>
      <c r="DEJ3" s="536"/>
      <c r="DEK3" s="536"/>
      <c r="DEL3" s="536"/>
      <c r="DEM3" s="536"/>
      <c r="DEN3" s="536"/>
      <c r="DEO3" s="536"/>
      <c r="DEP3" s="536"/>
      <c r="DEQ3" s="536"/>
      <c r="DER3" s="536"/>
      <c r="DES3" s="536"/>
      <c r="DET3" s="536"/>
      <c r="DEU3" s="536"/>
      <c r="DEV3" s="536"/>
      <c r="DEW3" s="536"/>
      <c r="DEX3" s="536"/>
      <c r="DEY3" s="536"/>
      <c r="DEZ3" s="536"/>
      <c r="DFA3" s="536"/>
      <c r="DFB3" s="536"/>
      <c r="DFC3" s="536"/>
      <c r="DFD3" s="536"/>
      <c r="DFE3" s="536"/>
      <c r="DFF3" s="536"/>
      <c r="DFG3" s="536"/>
      <c r="DFH3" s="536"/>
      <c r="DFI3" s="536"/>
      <c r="DFJ3" s="536"/>
      <c r="DFK3" s="536"/>
      <c r="DFL3" s="536"/>
      <c r="DFM3" s="536"/>
      <c r="DFN3" s="536"/>
      <c r="DFO3" s="536"/>
      <c r="DFP3" s="536"/>
      <c r="DFQ3" s="536"/>
      <c r="DFR3" s="536"/>
      <c r="DFS3" s="536"/>
      <c r="DFT3" s="536"/>
      <c r="DFU3" s="536"/>
      <c r="DFV3" s="536"/>
      <c r="DFW3" s="536"/>
      <c r="DFX3" s="536"/>
      <c r="DFY3" s="536"/>
      <c r="DFZ3" s="536"/>
      <c r="DGA3" s="536"/>
      <c r="DGB3" s="536"/>
      <c r="DGC3" s="536"/>
      <c r="DGD3" s="536"/>
      <c r="DGE3" s="536"/>
      <c r="DGF3" s="536"/>
      <c r="DGG3" s="536"/>
      <c r="DGH3" s="536"/>
      <c r="DGI3" s="536"/>
      <c r="DGJ3" s="536"/>
      <c r="DGK3" s="536"/>
      <c r="DGL3" s="536"/>
      <c r="DGM3" s="536"/>
      <c r="DGN3" s="536"/>
      <c r="DGO3" s="536"/>
      <c r="DGP3" s="536"/>
      <c r="DGQ3" s="536"/>
      <c r="DGR3" s="536"/>
      <c r="DGS3" s="536"/>
      <c r="DGT3" s="536"/>
      <c r="DGU3" s="536"/>
      <c r="DGV3" s="536"/>
      <c r="DGW3" s="536"/>
      <c r="DGX3" s="536"/>
      <c r="DGY3" s="536"/>
      <c r="DGZ3" s="536"/>
      <c r="DHA3" s="536"/>
      <c r="DHB3" s="536"/>
      <c r="DHC3" s="536"/>
      <c r="DHD3" s="536"/>
      <c r="DHE3" s="536"/>
      <c r="DHF3" s="536"/>
      <c r="DHG3" s="536"/>
      <c r="DHH3" s="536"/>
      <c r="DHI3" s="536"/>
      <c r="DHJ3" s="536"/>
      <c r="DHK3" s="536"/>
      <c r="DHL3" s="536"/>
      <c r="DHM3" s="536"/>
      <c r="DHN3" s="536"/>
      <c r="DHO3" s="536"/>
      <c r="DHP3" s="536"/>
      <c r="DHQ3" s="536"/>
      <c r="DHR3" s="536"/>
      <c r="DHS3" s="536"/>
      <c r="DHT3" s="536"/>
      <c r="DHU3" s="536"/>
      <c r="DHV3" s="536"/>
      <c r="DHW3" s="536"/>
      <c r="DHX3" s="536"/>
      <c r="DHY3" s="536"/>
      <c r="DHZ3" s="536"/>
      <c r="DIA3" s="536"/>
      <c r="DIB3" s="536"/>
      <c r="DIC3" s="536"/>
      <c r="DID3" s="536"/>
      <c r="DIE3" s="536"/>
      <c r="DIF3" s="536"/>
      <c r="DIG3" s="536"/>
      <c r="DIH3" s="536"/>
      <c r="DII3" s="536"/>
      <c r="DIJ3" s="536"/>
      <c r="DIK3" s="536"/>
      <c r="DIL3" s="536"/>
      <c r="DIM3" s="536"/>
      <c r="DIN3" s="536"/>
      <c r="DIO3" s="536"/>
      <c r="DIP3" s="536"/>
      <c r="DIQ3" s="536"/>
      <c r="DIR3" s="536"/>
      <c r="DIS3" s="536"/>
      <c r="DIT3" s="536"/>
      <c r="DIU3" s="536"/>
      <c r="DIV3" s="536"/>
      <c r="DIW3" s="536"/>
      <c r="DIX3" s="536"/>
      <c r="DIY3" s="536"/>
      <c r="DIZ3" s="536"/>
      <c r="DJA3" s="536"/>
      <c r="DJB3" s="536"/>
      <c r="DJC3" s="536"/>
      <c r="DJD3" s="536"/>
      <c r="DJE3" s="536"/>
      <c r="DJF3" s="536"/>
      <c r="DJG3" s="536"/>
      <c r="DJH3" s="536"/>
      <c r="DJI3" s="536"/>
      <c r="DJJ3" s="536"/>
      <c r="DJK3" s="536"/>
      <c r="DJL3" s="536"/>
      <c r="DJM3" s="536"/>
      <c r="DJN3" s="536"/>
      <c r="DJO3" s="536"/>
      <c r="DJP3" s="536"/>
      <c r="DJQ3" s="536"/>
      <c r="DJR3" s="536"/>
      <c r="DJS3" s="536"/>
      <c r="DJT3" s="536"/>
      <c r="DJU3" s="536"/>
      <c r="DJV3" s="536"/>
      <c r="DJW3" s="536"/>
      <c r="DJX3" s="536"/>
      <c r="DJY3" s="536"/>
      <c r="DJZ3" s="536"/>
      <c r="DKA3" s="536"/>
      <c r="DKB3" s="536"/>
      <c r="DKC3" s="536"/>
      <c r="DKD3" s="536"/>
      <c r="DKE3" s="536"/>
      <c r="DKF3" s="536"/>
      <c r="DKG3" s="536"/>
      <c r="DKH3" s="536"/>
      <c r="DKI3" s="536"/>
      <c r="DKJ3" s="536"/>
      <c r="DKK3" s="536"/>
      <c r="DKL3" s="536"/>
      <c r="DKM3" s="536"/>
      <c r="DKN3" s="536"/>
      <c r="DKO3" s="536"/>
      <c r="DKP3" s="536"/>
      <c r="DKQ3" s="536"/>
      <c r="DKR3" s="536"/>
      <c r="DKS3" s="536"/>
      <c r="DKT3" s="536"/>
      <c r="DKU3" s="536"/>
      <c r="DKV3" s="536"/>
      <c r="DKW3" s="536"/>
      <c r="DKX3" s="536"/>
      <c r="DKY3" s="536"/>
      <c r="DKZ3" s="536"/>
      <c r="DLA3" s="536"/>
      <c r="DLB3" s="536"/>
      <c r="DLC3" s="536"/>
      <c r="DLD3" s="536"/>
      <c r="DLE3" s="536"/>
      <c r="DLF3" s="536"/>
      <c r="DLG3" s="536"/>
      <c r="DLH3" s="536"/>
      <c r="DLI3" s="536"/>
      <c r="DLJ3" s="536"/>
      <c r="DLK3" s="536"/>
      <c r="DLL3" s="536"/>
      <c r="DLM3" s="536"/>
      <c r="DLN3" s="536"/>
      <c r="DLO3" s="536"/>
      <c r="DLP3" s="536"/>
      <c r="DLQ3" s="536"/>
      <c r="DLR3" s="536"/>
      <c r="DLS3" s="536"/>
      <c r="DLT3" s="536"/>
      <c r="DLU3" s="536"/>
      <c r="DLV3" s="536"/>
      <c r="DLW3" s="536"/>
      <c r="DLX3" s="536"/>
      <c r="DLY3" s="536"/>
      <c r="DLZ3" s="536"/>
      <c r="DMA3" s="536"/>
      <c r="DMB3" s="536"/>
      <c r="DMC3" s="536"/>
      <c r="DMD3" s="536"/>
      <c r="DME3" s="536"/>
      <c r="DMF3" s="536"/>
      <c r="DMG3" s="536"/>
      <c r="DMH3" s="536"/>
      <c r="DMI3" s="536"/>
      <c r="DMJ3" s="536"/>
      <c r="DMK3" s="536"/>
      <c r="DML3" s="536"/>
      <c r="DMM3" s="536"/>
      <c r="DMN3" s="536"/>
      <c r="DMO3" s="536"/>
      <c r="DMP3" s="536"/>
      <c r="DMQ3" s="536"/>
      <c r="DMR3" s="536"/>
      <c r="DMS3" s="536"/>
      <c r="DMT3" s="536"/>
      <c r="DMU3" s="536"/>
      <c r="DMV3" s="536"/>
      <c r="DMW3" s="536"/>
      <c r="DMX3" s="536"/>
      <c r="DMY3" s="536"/>
      <c r="DMZ3" s="536"/>
      <c r="DNA3" s="536"/>
      <c r="DNB3" s="536"/>
      <c r="DNC3" s="536"/>
      <c r="DND3" s="536"/>
      <c r="DNE3" s="536"/>
      <c r="DNF3" s="536"/>
      <c r="DNG3" s="536"/>
      <c r="DNH3" s="536"/>
      <c r="DNI3" s="536"/>
      <c r="DNJ3" s="536"/>
      <c r="DNK3" s="536"/>
      <c r="DNL3" s="536"/>
      <c r="DNM3" s="536"/>
      <c r="DNN3" s="536"/>
      <c r="DNO3" s="536"/>
      <c r="DNP3" s="536"/>
      <c r="DNQ3" s="536"/>
      <c r="DNR3" s="536"/>
      <c r="DNS3" s="536"/>
      <c r="DNT3" s="536"/>
      <c r="DNU3" s="536"/>
      <c r="DNV3" s="536"/>
      <c r="DNW3" s="536"/>
      <c r="DNX3" s="536"/>
      <c r="DNY3" s="536"/>
      <c r="DNZ3" s="536"/>
      <c r="DOA3" s="536"/>
      <c r="DOB3" s="536"/>
      <c r="DOC3" s="536"/>
      <c r="DOD3" s="536"/>
      <c r="DOE3" s="536"/>
      <c r="DOF3" s="536"/>
      <c r="DOG3" s="536"/>
      <c r="DOH3" s="536"/>
      <c r="DOI3" s="536"/>
      <c r="DOJ3" s="536"/>
      <c r="DOK3" s="536"/>
      <c r="DOL3" s="536"/>
      <c r="DOM3" s="536"/>
      <c r="DON3" s="536"/>
      <c r="DOO3" s="536"/>
      <c r="DOP3" s="536"/>
      <c r="DOQ3" s="536"/>
      <c r="DOR3" s="536"/>
      <c r="DOS3" s="536"/>
      <c r="DOT3" s="536"/>
      <c r="DOU3" s="536"/>
      <c r="DOV3" s="536"/>
      <c r="DOW3" s="536"/>
      <c r="DOX3" s="536"/>
      <c r="DOY3" s="536"/>
      <c r="DOZ3" s="536"/>
      <c r="DPA3" s="536"/>
      <c r="DPB3" s="536"/>
      <c r="DPC3" s="536"/>
      <c r="DPD3" s="536"/>
      <c r="DPE3" s="536"/>
      <c r="DPF3" s="536"/>
      <c r="DPG3" s="536"/>
      <c r="DPH3" s="536"/>
      <c r="DPI3" s="536"/>
      <c r="DPJ3" s="536"/>
      <c r="DPK3" s="536"/>
      <c r="DPL3" s="536"/>
      <c r="DPM3" s="536"/>
      <c r="DPN3" s="536"/>
      <c r="DPO3" s="536"/>
      <c r="DPP3" s="536"/>
      <c r="DPQ3" s="536"/>
      <c r="DPR3" s="536"/>
      <c r="DPS3" s="536"/>
      <c r="DPT3" s="536"/>
      <c r="DPU3" s="536"/>
      <c r="DPV3" s="536"/>
      <c r="DPW3" s="536"/>
      <c r="DPX3" s="536"/>
      <c r="DPY3" s="536"/>
      <c r="DPZ3" s="536"/>
      <c r="DQA3" s="536"/>
      <c r="DQB3" s="536"/>
      <c r="DQC3" s="536"/>
      <c r="DQD3" s="536"/>
      <c r="DQE3" s="536"/>
      <c r="DQF3" s="536"/>
      <c r="DQG3" s="536"/>
      <c r="DQH3" s="536"/>
      <c r="DQI3" s="536"/>
      <c r="DQJ3" s="536"/>
      <c r="DQK3" s="536"/>
      <c r="DQL3" s="536"/>
      <c r="DQM3" s="536"/>
      <c r="DQN3" s="536"/>
      <c r="DQO3" s="536"/>
      <c r="DQP3" s="536"/>
      <c r="DQQ3" s="536"/>
      <c r="DQR3" s="536"/>
      <c r="DQS3" s="536"/>
      <c r="DQT3" s="536"/>
      <c r="DQU3" s="536"/>
      <c r="DQV3" s="536"/>
      <c r="DQW3" s="536"/>
      <c r="DQX3" s="536"/>
      <c r="DQY3" s="536"/>
      <c r="DQZ3" s="536"/>
      <c r="DRA3" s="536"/>
      <c r="DRB3" s="536"/>
      <c r="DRC3" s="536"/>
      <c r="DRD3" s="536"/>
      <c r="DRE3" s="536"/>
      <c r="DRF3" s="536"/>
      <c r="DRG3" s="536"/>
      <c r="DRH3" s="536"/>
      <c r="DRI3" s="536"/>
      <c r="DRJ3" s="536"/>
      <c r="DRK3" s="536"/>
      <c r="DRL3" s="536"/>
      <c r="DRM3" s="536"/>
      <c r="DRN3" s="536"/>
      <c r="DRO3" s="536"/>
      <c r="DRP3" s="536"/>
      <c r="DRQ3" s="536"/>
      <c r="DRR3" s="536"/>
      <c r="DRS3" s="536"/>
      <c r="DRT3" s="536"/>
      <c r="DRU3" s="536"/>
      <c r="DRV3" s="536"/>
      <c r="DRW3" s="536"/>
      <c r="DRX3" s="536"/>
      <c r="DRY3" s="536"/>
      <c r="DRZ3" s="536"/>
      <c r="DSA3" s="536"/>
      <c r="DSB3" s="536"/>
      <c r="DSC3" s="536"/>
      <c r="DSD3" s="536"/>
      <c r="DSE3" s="536"/>
      <c r="DSF3" s="536"/>
      <c r="DSG3" s="536"/>
      <c r="DSH3" s="536"/>
      <c r="DSI3" s="536"/>
      <c r="DSJ3" s="536"/>
      <c r="DSK3" s="536"/>
      <c r="DSL3" s="536"/>
      <c r="DSM3" s="536"/>
      <c r="DSN3" s="536"/>
      <c r="DSO3" s="536"/>
      <c r="DSP3" s="536"/>
      <c r="DSQ3" s="536"/>
      <c r="DSR3" s="536"/>
      <c r="DSS3" s="536"/>
      <c r="DST3" s="536"/>
      <c r="DSU3" s="536"/>
      <c r="DSV3" s="536"/>
      <c r="DSW3" s="536"/>
      <c r="DSX3" s="536"/>
      <c r="DSY3" s="536"/>
      <c r="DSZ3" s="536"/>
      <c r="DTA3" s="536"/>
      <c r="DTB3" s="536"/>
      <c r="DTC3" s="536"/>
      <c r="DTD3" s="536"/>
      <c r="DTE3" s="536"/>
      <c r="DTF3" s="536"/>
      <c r="DTG3" s="536"/>
      <c r="DTH3" s="536"/>
      <c r="DTI3" s="536"/>
      <c r="DTJ3" s="536"/>
      <c r="DTK3" s="536"/>
      <c r="DTL3" s="536"/>
      <c r="DTM3" s="536"/>
      <c r="DTN3" s="536"/>
      <c r="DTO3" s="536"/>
      <c r="DTP3" s="536"/>
      <c r="DTQ3" s="536"/>
      <c r="DTR3" s="536"/>
      <c r="DTS3" s="536"/>
      <c r="DTT3" s="536"/>
      <c r="DTU3" s="536"/>
      <c r="DTV3" s="536"/>
      <c r="DTW3" s="536"/>
      <c r="DTX3" s="536"/>
      <c r="DTY3" s="536"/>
      <c r="DTZ3" s="536"/>
      <c r="DUA3" s="536"/>
      <c r="DUB3" s="536"/>
      <c r="DUC3" s="536"/>
      <c r="DUD3" s="536"/>
      <c r="DUE3" s="536"/>
      <c r="DUF3" s="536"/>
      <c r="DUG3" s="536"/>
      <c r="DUH3" s="536"/>
      <c r="DUI3" s="536"/>
      <c r="DUJ3" s="536"/>
      <c r="DUK3" s="536"/>
      <c r="DUL3" s="536"/>
      <c r="DUM3" s="536"/>
      <c r="DUN3" s="536"/>
      <c r="DUO3" s="536"/>
      <c r="DUP3" s="536"/>
      <c r="DUQ3" s="536"/>
      <c r="DUR3" s="536"/>
      <c r="DUS3" s="536"/>
      <c r="DUT3" s="536"/>
      <c r="DUU3" s="536"/>
      <c r="DUV3" s="536"/>
      <c r="DUW3" s="536"/>
      <c r="DUX3" s="536"/>
      <c r="DUY3" s="536"/>
      <c r="DUZ3" s="536"/>
      <c r="DVA3" s="536"/>
      <c r="DVB3" s="536"/>
      <c r="DVC3" s="536"/>
      <c r="DVD3" s="536"/>
      <c r="DVE3" s="536"/>
      <c r="DVF3" s="536"/>
      <c r="DVG3" s="536"/>
      <c r="DVH3" s="536"/>
      <c r="DVI3" s="536"/>
      <c r="DVJ3" s="536"/>
      <c r="DVK3" s="536"/>
      <c r="DVL3" s="536"/>
      <c r="DVM3" s="536"/>
      <c r="DVN3" s="536"/>
      <c r="DVO3" s="536"/>
      <c r="DVP3" s="536"/>
      <c r="DVQ3" s="536"/>
      <c r="DVR3" s="536"/>
      <c r="DVS3" s="536"/>
      <c r="DVT3" s="536"/>
      <c r="DVU3" s="536"/>
      <c r="DVV3" s="536"/>
      <c r="DVW3" s="536"/>
      <c r="DVX3" s="536"/>
      <c r="DVY3" s="536"/>
      <c r="DVZ3" s="536"/>
      <c r="DWA3" s="536"/>
      <c r="DWB3" s="536"/>
      <c r="DWC3" s="536"/>
      <c r="DWD3" s="536"/>
      <c r="DWE3" s="536"/>
      <c r="DWF3" s="536"/>
      <c r="DWG3" s="536"/>
      <c r="DWH3" s="536"/>
      <c r="DWI3" s="536"/>
      <c r="DWJ3" s="536"/>
      <c r="DWK3" s="536"/>
      <c r="DWL3" s="536"/>
      <c r="DWM3" s="536"/>
      <c r="DWN3" s="536"/>
      <c r="DWO3" s="536"/>
      <c r="DWP3" s="536"/>
      <c r="DWQ3" s="536"/>
      <c r="DWR3" s="536"/>
      <c r="DWS3" s="536"/>
      <c r="DWT3" s="536"/>
      <c r="DWU3" s="536"/>
      <c r="DWV3" s="536"/>
      <c r="DWW3" s="536"/>
      <c r="DWX3" s="536"/>
      <c r="DWY3" s="536"/>
      <c r="DWZ3" s="536"/>
      <c r="DXA3" s="536"/>
      <c r="DXB3" s="536"/>
      <c r="DXC3" s="536"/>
      <c r="DXD3" s="536"/>
      <c r="DXE3" s="536"/>
      <c r="DXF3" s="536"/>
      <c r="DXG3" s="536"/>
      <c r="DXH3" s="536"/>
      <c r="DXI3" s="536"/>
      <c r="DXJ3" s="536"/>
      <c r="DXK3" s="536"/>
      <c r="DXL3" s="536"/>
      <c r="DXM3" s="536"/>
      <c r="DXN3" s="536"/>
      <c r="DXO3" s="536"/>
      <c r="DXP3" s="536"/>
      <c r="DXQ3" s="536"/>
      <c r="DXR3" s="536"/>
      <c r="DXS3" s="536"/>
      <c r="DXT3" s="536"/>
      <c r="DXU3" s="536"/>
      <c r="DXV3" s="536"/>
      <c r="DXW3" s="536"/>
      <c r="DXX3" s="536"/>
      <c r="DXY3" s="536"/>
      <c r="DXZ3" s="536"/>
      <c r="DYA3" s="536"/>
      <c r="DYB3" s="536"/>
      <c r="DYC3" s="536"/>
      <c r="DYD3" s="536"/>
      <c r="DYE3" s="536"/>
      <c r="DYF3" s="536"/>
      <c r="DYG3" s="536"/>
      <c r="DYH3" s="536"/>
      <c r="DYI3" s="536"/>
      <c r="DYJ3" s="536"/>
      <c r="DYK3" s="536"/>
      <c r="DYL3" s="536"/>
      <c r="DYM3" s="536"/>
      <c r="DYN3" s="536"/>
      <c r="DYO3" s="536"/>
      <c r="DYP3" s="536"/>
      <c r="DYQ3" s="536"/>
      <c r="DYR3" s="536"/>
      <c r="DYS3" s="536"/>
      <c r="DYT3" s="536"/>
      <c r="DYU3" s="536"/>
      <c r="DYV3" s="536"/>
      <c r="DYW3" s="536"/>
      <c r="DYX3" s="536"/>
      <c r="DYY3" s="536"/>
      <c r="DYZ3" s="536"/>
      <c r="DZA3" s="536"/>
      <c r="DZB3" s="536"/>
      <c r="DZC3" s="536"/>
      <c r="DZD3" s="536"/>
      <c r="DZE3" s="536"/>
      <c r="DZF3" s="536"/>
      <c r="DZG3" s="536"/>
      <c r="DZH3" s="536"/>
      <c r="DZI3" s="536"/>
      <c r="DZJ3" s="536"/>
      <c r="DZK3" s="536"/>
      <c r="DZL3" s="536"/>
      <c r="DZM3" s="536"/>
      <c r="DZN3" s="536"/>
      <c r="DZO3" s="536"/>
      <c r="DZP3" s="536"/>
      <c r="DZQ3" s="536"/>
      <c r="DZR3" s="536"/>
      <c r="DZS3" s="536"/>
      <c r="DZT3" s="536"/>
      <c r="DZU3" s="536"/>
      <c r="DZV3" s="536"/>
      <c r="DZW3" s="536"/>
      <c r="DZX3" s="536"/>
      <c r="DZY3" s="536"/>
      <c r="DZZ3" s="536"/>
      <c r="EAA3" s="536"/>
      <c r="EAB3" s="536"/>
      <c r="EAC3" s="536"/>
      <c r="EAD3" s="536"/>
      <c r="EAE3" s="536"/>
      <c r="EAF3" s="536"/>
      <c r="EAG3" s="536"/>
      <c r="EAH3" s="536"/>
      <c r="EAI3" s="536"/>
      <c r="EAJ3" s="536"/>
      <c r="EAK3" s="536"/>
      <c r="EAL3" s="536"/>
      <c r="EAM3" s="536"/>
      <c r="EAN3" s="536"/>
      <c r="EAO3" s="536"/>
      <c r="EAP3" s="536"/>
      <c r="EAQ3" s="536"/>
      <c r="EAR3" s="536"/>
      <c r="EAS3" s="536"/>
      <c r="EAT3" s="536"/>
      <c r="EAU3" s="536"/>
      <c r="EAV3" s="536"/>
      <c r="EAW3" s="536"/>
      <c r="EAX3" s="536"/>
      <c r="EAY3" s="536"/>
      <c r="EAZ3" s="536"/>
      <c r="EBA3" s="536"/>
      <c r="EBB3" s="536"/>
      <c r="EBC3" s="536"/>
      <c r="EBD3" s="536"/>
      <c r="EBE3" s="536"/>
      <c r="EBF3" s="536"/>
      <c r="EBG3" s="536"/>
      <c r="EBH3" s="536"/>
      <c r="EBI3" s="536"/>
      <c r="EBJ3" s="536"/>
      <c r="EBK3" s="536"/>
      <c r="EBL3" s="536"/>
      <c r="EBM3" s="536"/>
      <c r="EBN3" s="536"/>
      <c r="EBO3" s="536"/>
      <c r="EBP3" s="536"/>
      <c r="EBQ3" s="536"/>
      <c r="EBR3" s="536"/>
      <c r="EBS3" s="536"/>
      <c r="EBT3" s="536"/>
      <c r="EBU3" s="536"/>
      <c r="EBV3" s="536"/>
      <c r="EBW3" s="536"/>
      <c r="EBX3" s="536"/>
      <c r="EBY3" s="536"/>
      <c r="EBZ3" s="536"/>
      <c r="ECA3" s="536"/>
      <c r="ECB3" s="536"/>
      <c r="ECC3" s="536"/>
      <c r="ECD3" s="536"/>
      <c r="ECE3" s="536"/>
      <c r="ECF3" s="536"/>
      <c r="ECG3" s="536"/>
      <c r="ECH3" s="536"/>
      <c r="ECI3" s="536"/>
      <c r="ECJ3" s="536"/>
      <c r="ECK3" s="536"/>
      <c r="ECL3" s="536"/>
      <c r="ECM3" s="536"/>
      <c r="ECN3" s="536"/>
      <c r="ECO3" s="536"/>
      <c r="ECP3" s="536"/>
      <c r="ECQ3" s="536"/>
      <c r="ECR3" s="536"/>
      <c r="ECS3" s="536"/>
      <c r="ECT3" s="536"/>
      <c r="ECU3" s="536"/>
      <c r="ECV3" s="536"/>
      <c r="ECW3" s="536"/>
      <c r="ECX3" s="536"/>
      <c r="ECY3" s="536"/>
      <c r="ECZ3" s="536"/>
      <c r="EDA3" s="536"/>
      <c r="EDB3" s="536"/>
      <c r="EDC3" s="536"/>
      <c r="EDD3" s="536"/>
      <c r="EDE3" s="536"/>
      <c r="EDF3" s="536"/>
      <c r="EDG3" s="536"/>
      <c r="EDH3" s="536"/>
      <c r="EDI3" s="536"/>
      <c r="EDJ3" s="536"/>
      <c r="EDK3" s="536"/>
      <c r="EDL3" s="536"/>
      <c r="EDM3" s="536"/>
      <c r="EDN3" s="536"/>
      <c r="EDO3" s="536"/>
      <c r="EDP3" s="536"/>
      <c r="EDQ3" s="536"/>
      <c r="EDR3" s="536"/>
      <c r="EDS3" s="536"/>
      <c r="EDT3" s="536"/>
      <c r="EDU3" s="536"/>
      <c r="EDV3" s="536"/>
      <c r="EDW3" s="536"/>
      <c r="EDX3" s="536"/>
      <c r="EDY3" s="536"/>
      <c r="EDZ3" s="536"/>
      <c r="EEA3" s="536"/>
      <c r="EEB3" s="536"/>
      <c r="EEC3" s="536"/>
      <c r="EED3" s="536"/>
      <c r="EEE3" s="536"/>
      <c r="EEF3" s="536"/>
      <c r="EEG3" s="536"/>
      <c r="EEH3" s="536"/>
      <c r="EEI3" s="536"/>
      <c r="EEJ3" s="536"/>
      <c r="EEK3" s="536"/>
      <c r="EEL3" s="536"/>
      <c r="EEM3" s="536"/>
      <c r="EEN3" s="536"/>
      <c r="EEO3" s="536"/>
      <c r="EEP3" s="536"/>
      <c r="EEQ3" s="536"/>
      <c r="EER3" s="536"/>
      <c r="EES3" s="536"/>
      <c r="EET3" s="536"/>
      <c r="EEU3" s="536"/>
      <c r="EEV3" s="536"/>
      <c r="EEW3" s="536"/>
      <c r="EEX3" s="536"/>
      <c r="EEY3" s="536"/>
      <c r="EEZ3" s="536"/>
      <c r="EFA3" s="536"/>
      <c r="EFB3" s="536"/>
      <c r="EFC3" s="536"/>
      <c r="EFD3" s="536"/>
      <c r="EFE3" s="536"/>
      <c r="EFF3" s="536"/>
      <c r="EFG3" s="536"/>
      <c r="EFH3" s="536"/>
      <c r="EFI3" s="536"/>
      <c r="EFJ3" s="536"/>
      <c r="EFK3" s="536"/>
      <c r="EFL3" s="536"/>
      <c r="EFM3" s="536"/>
      <c r="EFN3" s="536"/>
      <c r="EFO3" s="536"/>
      <c r="EFP3" s="536"/>
      <c r="EFQ3" s="536"/>
      <c r="EFR3" s="536"/>
      <c r="EFS3" s="536"/>
      <c r="EFT3" s="536"/>
      <c r="EFU3" s="536"/>
      <c r="EFV3" s="536"/>
      <c r="EFW3" s="536"/>
      <c r="EFX3" s="536"/>
      <c r="EFY3" s="536"/>
      <c r="EFZ3" s="536"/>
      <c r="EGA3" s="536"/>
      <c r="EGB3" s="536"/>
      <c r="EGC3" s="536"/>
      <c r="EGD3" s="536"/>
      <c r="EGE3" s="536"/>
      <c r="EGF3" s="536"/>
      <c r="EGG3" s="536"/>
      <c r="EGH3" s="536"/>
      <c r="EGI3" s="536"/>
      <c r="EGJ3" s="536"/>
      <c r="EGK3" s="536"/>
      <c r="EGL3" s="536"/>
      <c r="EGM3" s="536"/>
      <c r="EGN3" s="536"/>
      <c r="EGO3" s="536"/>
      <c r="EGP3" s="536"/>
      <c r="EGQ3" s="536"/>
      <c r="EGR3" s="536"/>
      <c r="EGS3" s="536"/>
      <c r="EGT3" s="536"/>
      <c r="EGU3" s="536"/>
      <c r="EGV3" s="536"/>
      <c r="EGW3" s="536"/>
      <c r="EGX3" s="536"/>
      <c r="EGY3" s="536"/>
      <c r="EGZ3" s="536"/>
      <c r="EHA3" s="536"/>
      <c r="EHB3" s="536"/>
      <c r="EHC3" s="536"/>
      <c r="EHD3" s="536"/>
      <c r="EHE3" s="536"/>
      <c r="EHF3" s="536"/>
      <c r="EHG3" s="536"/>
      <c r="EHH3" s="536"/>
      <c r="EHI3" s="536"/>
      <c r="EHJ3" s="536"/>
      <c r="EHK3" s="536"/>
      <c r="EHL3" s="536"/>
      <c r="EHM3" s="536"/>
      <c r="EHN3" s="536"/>
      <c r="EHO3" s="536"/>
      <c r="EHP3" s="536"/>
      <c r="EHQ3" s="536"/>
      <c r="EHR3" s="536"/>
      <c r="EHS3" s="536"/>
      <c r="EHT3" s="536"/>
      <c r="EHU3" s="536"/>
      <c r="EHV3" s="536"/>
      <c r="EHW3" s="536"/>
      <c r="EHX3" s="536"/>
      <c r="EHY3" s="536"/>
      <c r="EHZ3" s="536"/>
      <c r="EIA3" s="536"/>
      <c r="EIB3" s="536"/>
      <c r="EIC3" s="536"/>
      <c r="EID3" s="536"/>
      <c r="EIE3" s="536"/>
      <c r="EIF3" s="536"/>
      <c r="EIG3" s="536"/>
      <c r="EIH3" s="536"/>
      <c r="EII3" s="536"/>
      <c r="EIJ3" s="536"/>
      <c r="EIK3" s="536"/>
      <c r="EIL3" s="536"/>
      <c r="EIM3" s="536"/>
      <c r="EIN3" s="536"/>
      <c r="EIO3" s="536"/>
      <c r="EIP3" s="536"/>
      <c r="EIQ3" s="536"/>
      <c r="EIR3" s="536"/>
      <c r="EIS3" s="536"/>
      <c r="EIT3" s="536"/>
      <c r="EIU3" s="536"/>
      <c r="EIV3" s="536"/>
      <c r="EIW3" s="536"/>
      <c r="EIX3" s="536"/>
      <c r="EIY3" s="536"/>
      <c r="EIZ3" s="536"/>
      <c r="EJA3" s="536"/>
      <c r="EJB3" s="536"/>
      <c r="EJC3" s="536"/>
      <c r="EJD3" s="536"/>
      <c r="EJE3" s="536"/>
      <c r="EJF3" s="536"/>
      <c r="EJG3" s="536"/>
      <c r="EJH3" s="536"/>
      <c r="EJI3" s="536"/>
      <c r="EJJ3" s="536"/>
      <c r="EJK3" s="536"/>
      <c r="EJL3" s="536"/>
      <c r="EJM3" s="536"/>
      <c r="EJN3" s="536"/>
      <c r="EJO3" s="536"/>
      <c r="EJP3" s="536"/>
      <c r="EJQ3" s="536"/>
      <c r="EJR3" s="536"/>
      <c r="EJS3" s="536"/>
      <c r="EJT3" s="536"/>
      <c r="EJU3" s="536"/>
      <c r="EJV3" s="536"/>
      <c r="EJW3" s="536"/>
      <c r="EJX3" s="536"/>
      <c r="EJY3" s="536"/>
      <c r="EJZ3" s="536"/>
      <c r="EKA3" s="536"/>
      <c r="EKB3" s="536"/>
      <c r="EKC3" s="536"/>
      <c r="EKD3" s="536"/>
      <c r="EKE3" s="536"/>
      <c r="EKF3" s="536"/>
      <c r="EKG3" s="536"/>
      <c r="EKH3" s="536"/>
      <c r="EKI3" s="536"/>
      <c r="EKJ3" s="536"/>
      <c r="EKK3" s="536"/>
      <c r="EKL3" s="536"/>
      <c r="EKM3" s="536"/>
      <c r="EKN3" s="536"/>
      <c r="EKO3" s="536"/>
      <c r="EKP3" s="536"/>
      <c r="EKQ3" s="536"/>
      <c r="EKR3" s="536"/>
      <c r="EKS3" s="536"/>
      <c r="EKT3" s="536"/>
      <c r="EKU3" s="536"/>
      <c r="EKV3" s="536"/>
      <c r="EKW3" s="536"/>
      <c r="EKX3" s="536"/>
      <c r="EKY3" s="536"/>
      <c r="EKZ3" s="536"/>
      <c r="ELA3" s="536"/>
      <c r="ELB3" s="536"/>
      <c r="ELC3" s="536"/>
      <c r="ELD3" s="536"/>
      <c r="ELE3" s="536"/>
      <c r="ELF3" s="536"/>
      <c r="ELG3" s="536"/>
      <c r="ELH3" s="536"/>
      <c r="ELI3" s="536"/>
      <c r="ELJ3" s="536"/>
      <c r="ELK3" s="536"/>
      <c r="ELL3" s="536"/>
      <c r="ELM3" s="536"/>
      <c r="ELN3" s="536"/>
      <c r="ELO3" s="536"/>
      <c r="ELP3" s="536"/>
      <c r="ELQ3" s="536"/>
      <c r="ELR3" s="536"/>
      <c r="ELS3" s="536"/>
      <c r="ELT3" s="536"/>
      <c r="ELU3" s="536"/>
      <c r="ELV3" s="536"/>
      <c r="ELW3" s="536"/>
      <c r="ELX3" s="536"/>
      <c r="ELY3" s="536"/>
      <c r="ELZ3" s="536"/>
      <c r="EMA3" s="536"/>
      <c r="EMB3" s="536"/>
      <c r="EMC3" s="536"/>
      <c r="EMD3" s="536"/>
      <c r="EME3" s="536"/>
      <c r="EMF3" s="536"/>
      <c r="EMG3" s="536"/>
      <c r="EMH3" s="536"/>
      <c r="EMI3" s="536"/>
      <c r="EMJ3" s="536"/>
      <c r="EMK3" s="536"/>
      <c r="EML3" s="536"/>
      <c r="EMM3" s="536"/>
      <c r="EMN3" s="536"/>
      <c r="EMO3" s="536"/>
      <c r="EMP3" s="536"/>
      <c r="EMQ3" s="536"/>
      <c r="EMR3" s="536"/>
      <c r="EMS3" s="536"/>
      <c r="EMT3" s="536"/>
      <c r="EMU3" s="536"/>
      <c r="EMV3" s="536"/>
      <c r="EMW3" s="536"/>
      <c r="EMX3" s="536"/>
      <c r="EMY3" s="536"/>
      <c r="EMZ3" s="536"/>
      <c r="ENA3" s="536"/>
      <c r="ENB3" s="536"/>
      <c r="ENC3" s="536"/>
      <c r="END3" s="536"/>
      <c r="ENE3" s="536"/>
      <c r="ENF3" s="536"/>
      <c r="ENG3" s="536"/>
      <c r="ENH3" s="536"/>
      <c r="ENI3" s="536"/>
      <c r="ENJ3" s="536"/>
      <c r="ENK3" s="536"/>
      <c r="ENL3" s="536"/>
      <c r="ENM3" s="536"/>
      <c r="ENN3" s="536"/>
      <c r="ENO3" s="536"/>
      <c r="ENP3" s="536"/>
      <c r="ENQ3" s="536"/>
      <c r="ENR3" s="536"/>
      <c r="ENS3" s="536"/>
      <c r="ENT3" s="536"/>
      <c r="ENU3" s="536"/>
      <c r="ENV3" s="536"/>
      <c r="ENW3" s="536"/>
      <c r="ENX3" s="536"/>
      <c r="ENY3" s="536"/>
      <c r="ENZ3" s="536"/>
      <c r="EOA3" s="536"/>
      <c r="EOB3" s="536"/>
      <c r="EOC3" s="536"/>
      <c r="EOD3" s="536"/>
      <c r="EOE3" s="536"/>
      <c r="EOF3" s="536"/>
      <c r="EOG3" s="536"/>
      <c r="EOH3" s="536"/>
      <c r="EOI3" s="536"/>
      <c r="EOJ3" s="536"/>
      <c r="EOK3" s="536"/>
      <c r="EOL3" s="536"/>
      <c r="EOM3" s="536"/>
      <c r="EON3" s="536"/>
      <c r="EOO3" s="536"/>
      <c r="EOP3" s="536"/>
      <c r="EOQ3" s="536"/>
      <c r="EOR3" s="536"/>
      <c r="EOS3" s="536"/>
      <c r="EOT3" s="536"/>
      <c r="EOU3" s="536"/>
      <c r="EOV3" s="536"/>
      <c r="EOW3" s="536"/>
      <c r="EOX3" s="536"/>
      <c r="EOY3" s="536"/>
      <c r="EOZ3" s="536"/>
      <c r="EPA3" s="536"/>
      <c r="EPB3" s="536"/>
      <c r="EPC3" s="536"/>
      <c r="EPD3" s="536"/>
      <c r="EPE3" s="536"/>
      <c r="EPF3" s="536"/>
      <c r="EPG3" s="536"/>
      <c r="EPH3" s="536"/>
      <c r="EPI3" s="536"/>
      <c r="EPJ3" s="536"/>
      <c r="EPK3" s="536"/>
      <c r="EPL3" s="536"/>
      <c r="EPM3" s="536"/>
      <c r="EPN3" s="536"/>
      <c r="EPO3" s="536"/>
      <c r="EPP3" s="536"/>
      <c r="EPQ3" s="536"/>
      <c r="EPR3" s="536"/>
      <c r="EPS3" s="536"/>
      <c r="EPT3" s="536"/>
      <c r="EPU3" s="536"/>
      <c r="EPV3" s="536"/>
      <c r="EPW3" s="536"/>
      <c r="EPX3" s="536"/>
      <c r="EPY3" s="536"/>
      <c r="EPZ3" s="536"/>
      <c r="EQA3" s="536"/>
      <c r="EQB3" s="536"/>
      <c r="EQC3" s="536"/>
      <c r="EQD3" s="536"/>
      <c r="EQE3" s="536"/>
      <c r="EQF3" s="536"/>
      <c r="EQG3" s="536"/>
      <c r="EQH3" s="536"/>
      <c r="EQI3" s="536"/>
      <c r="EQJ3" s="536"/>
      <c r="EQK3" s="536"/>
      <c r="EQL3" s="536"/>
      <c r="EQM3" s="536"/>
      <c r="EQN3" s="536"/>
      <c r="EQO3" s="536"/>
      <c r="EQP3" s="536"/>
      <c r="EQQ3" s="536"/>
      <c r="EQR3" s="536"/>
      <c r="EQS3" s="536"/>
      <c r="EQT3" s="536"/>
      <c r="EQU3" s="536"/>
      <c r="EQV3" s="536"/>
      <c r="EQW3" s="536"/>
      <c r="EQX3" s="536"/>
      <c r="EQY3" s="536"/>
      <c r="EQZ3" s="536"/>
      <c r="ERA3" s="536"/>
      <c r="ERB3" s="536"/>
      <c r="ERC3" s="536"/>
      <c r="ERD3" s="536"/>
      <c r="ERE3" s="536"/>
      <c r="ERF3" s="536"/>
      <c r="ERG3" s="536"/>
      <c r="ERH3" s="536"/>
      <c r="ERI3" s="536"/>
      <c r="ERJ3" s="536"/>
      <c r="ERK3" s="536"/>
      <c r="ERL3" s="536"/>
      <c r="ERM3" s="536"/>
      <c r="ERN3" s="536"/>
      <c r="ERO3" s="536"/>
      <c r="ERP3" s="536"/>
      <c r="ERQ3" s="536"/>
      <c r="ERR3" s="536"/>
      <c r="ERS3" s="536"/>
      <c r="ERT3" s="536"/>
      <c r="ERU3" s="536"/>
      <c r="ERV3" s="536"/>
      <c r="ERW3" s="536"/>
      <c r="ERX3" s="536"/>
      <c r="ERY3" s="536"/>
      <c r="ERZ3" s="536"/>
      <c r="ESA3" s="536"/>
      <c r="ESB3" s="536"/>
      <c r="ESC3" s="536"/>
      <c r="ESD3" s="536"/>
      <c r="ESE3" s="536"/>
      <c r="ESF3" s="536"/>
      <c r="ESG3" s="536"/>
      <c r="ESH3" s="536"/>
      <c r="ESI3" s="536"/>
      <c r="ESJ3" s="536"/>
      <c r="ESK3" s="536"/>
      <c r="ESL3" s="536"/>
      <c r="ESM3" s="536"/>
      <c r="ESN3" s="536"/>
      <c r="ESO3" s="536"/>
      <c r="ESP3" s="536"/>
      <c r="ESQ3" s="536"/>
      <c r="ESR3" s="536"/>
      <c r="ESS3" s="536"/>
      <c r="EST3" s="536"/>
      <c r="ESU3" s="536"/>
      <c r="ESV3" s="536"/>
      <c r="ESW3" s="536"/>
      <c r="ESX3" s="536"/>
      <c r="ESY3" s="536"/>
      <c r="ESZ3" s="536"/>
      <c r="ETA3" s="536"/>
      <c r="ETB3" s="536"/>
      <c r="ETC3" s="536"/>
      <c r="ETD3" s="536"/>
      <c r="ETE3" s="536"/>
      <c r="ETF3" s="536"/>
      <c r="ETG3" s="536"/>
      <c r="ETH3" s="536"/>
      <c r="ETI3" s="536"/>
      <c r="ETJ3" s="536"/>
      <c r="ETK3" s="536"/>
      <c r="ETL3" s="536"/>
      <c r="ETM3" s="536"/>
      <c r="ETN3" s="536"/>
      <c r="ETO3" s="536"/>
      <c r="ETP3" s="536"/>
      <c r="ETQ3" s="536"/>
      <c r="ETR3" s="536"/>
      <c r="ETS3" s="536"/>
      <c r="ETT3" s="536"/>
      <c r="ETU3" s="536"/>
      <c r="ETV3" s="536"/>
      <c r="ETW3" s="536"/>
      <c r="ETX3" s="536"/>
      <c r="ETY3" s="536"/>
      <c r="ETZ3" s="536"/>
      <c r="EUA3" s="536"/>
      <c r="EUB3" s="536"/>
      <c r="EUC3" s="536"/>
      <c r="EUD3" s="536"/>
      <c r="EUE3" s="536"/>
      <c r="EUF3" s="536"/>
      <c r="EUG3" s="536"/>
      <c r="EUH3" s="536"/>
      <c r="EUI3" s="536"/>
      <c r="EUJ3" s="536"/>
      <c r="EUK3" s="536"/>
      <c r="EUL3" s="536"/>
      <c r="EUM3" s="536"/>
      <c r="EUN3" s="536"/>
      <c r="EUO3" s="536"/>
      <c r="EUP3" s="536"/>
      <c r="EUQ3" s="536"/>
      <c r="EUR3" s="536"/>
      <c r="EUS3" s="536"/>
      <c r="EUT3" s="536"/>
      <c r="EUU3" s="536"/>
      <c r="EUV3" s="536"/>
      <c r="EUW3" s="536"/>
      <c r="EUX3" s="536"/>
      <c r="EUY3" s="536"/>
      <c r="EUZ3" s="536"/>
      <c r="EVA3" s="536"/>
      <c r="EVB3" s="536"/>
      <c r="EVC3" s="536"/>
      <c r="EVD3" s="536"/>
      <c r="EVE3" s="536"/>
      <c r="EVF3" s="536"/>
      <c r="EVG3" s="536"/>
      <c r="EVH3" s="536"/>
      <c r="EVI3" s="536"/>
      <c r="EVJ3" s="536"/>
      <c r="EVK3" s="536"/>
      <c r="EVL3" s="536"/>
      <c r="EVM3" s="536"/>
      <c r="EVN3" s="536"/>
      <c r="EVO3" s="536"/>
      <c r="EVP3" s="536"/>
      <c r="EVQ3" s="536"/>
      <c r="EVR3" s="536"/>
      <c r="EVS3" s="536"/>
      <c r="EVT3" s="536"/>
      <c r="EVU3" s="536"/>
      <c r="EVV3" s="536"/>
      <c r="EVW3" s="536"/>
      <c r="EVX3" s="536"/>
      <c r="EVY3" s="536"/>
      <c r="EVZ3" s="536"/>
      <c r="EWA3" s="536"/>
      <c r="EWB3" s="536"/>
      <c r="EWC3" s="536"/>
      <c r="EWD3" s="536"/>
      <c r="EWE3" s="536"/>
      <c r="EWF3" s="536"/>
      <c r="EWG3" s="536"/>
      <c r="EWH3" s="536"/>
      <c r="EWI3" s="536"/>
      <c r="EWJ3" s="536"/>
      <c r="EWK3" s="536"/>
      <c r="EWL3" s="536"/>
      <c r="EWM3" s="536"/>
      <c r="EWN3" s="536"/>
      <c r="EWO3" s="536"/>
      <c r="EWP3" s="536"/>
      <c r="EWQ3" s="536"/>
      <c r="EWR3" s="536"/>
      <c r="EWS3" s="536"/>
      <c r="EWT3" s="536"/>
      <c r="EWU3" s="536"/>
      <c r="EWV3" s="536"/>
      <c r="EWW3" s="536"/>
      <c r="EWX3" s="536"/>
      <c r="EWY3" s="536"/>
      <c r="EWZ3" s="536"/>
      <c r="EXA3" s="536"/>
      <c r="EXB3" s="536"/>
      <c r="EXC3" s="536"/>
      <c r="EXD3" s="536"/>
      <c r="EXE3" s="536"/>
      <c r="EXF3" s="536"/>
      <c r="EXG3" s="536"/>
      <c r="EXH3" s="536"/>
      <c r="EXI3" s="536"/>
      <c r="EXJ3" s="536"/>
      <c r="EXK3" s="536"/>
      <c r="EXL3" s="536"/>
      <c r="EXM3" s="536"/>
      <c r="EXN3" s="536"/>
      <c r="EXO3" s="536"/>
      <c r="EXP3" s="536"/>
      <c r="EXQ3" s="536"/>
      <c r="EXR3" s="536"/>
      <c r="EXS3" s="536"/>
      <c r="EXT3" s="536"/>
      <c r="EXU3" s="536"/>
      <c r="EXV3" s="536"/>
      <c r="EXW3" s="536"/>
      <c r="EXX3" s="536"/>
      <c r="EXY3" s="536"/>
      <c r="EXZ3" s="536"/>
      <c r="EYA3" s="536"/>
      <c r="EYB3" s="536"/>
      <c r="EYC3" s="536"/>
      <c r="EYD3" s="536"/>
      <c r="EYE3" s="536"/>
      <c r="EYF3" s="536"/>
      <c r="EYG3" s="536"/>
      <c r="EYH3" s="536"/>
      <c r="EYI3" s="536"/>
      <c r="EYJ3" s="536"/>
      <c r="EYK3" s="536"/>
      <c r="EYL3" s="536"/>
      <c r="EYM3" s="536"/>
      <c r="EYN3" s="536"/>
      <c r="EYO3" s="536"/>
      <c r="EYP3" s="536"/>
      <c r="EYQ3" s="536"/>
      <c r="EYR3" s="536"/>
      <c r="EYS3" s="536"/>
      <c r="EYT3" s="536"/>
      <c r="EYU3" s="536"/>
      <c r="EYV3" s="536"/>
      <c r="EYW3" s="536"/>
      <c r="EYX3" s="536"/>
      <c r="EYY3" s="536"/>
      <c r="EYZ3" s="536"/>
      <c r="EZA3" s="536"/>
      <c r="EZB3" s="536"/>
      <c r="EZC3" s="536"/>
      <c r="EZD3" s="536"/>
      <c r="EZE3" s="536"/>
      <c r="EZF3" s="536"/>
      <c r="EZG3" s="536"/>
      <c r="EZH3" s="536"/>
      <c r="EZI3" s="536"/>
      <c r="EZJ3" s="536"/>
      <c r="EZK3" s="536"/>
      <c r="EZL3" s="536"/>
      <c r="EZM3" s="536"/>
      <c r="EZN3" s="536"/>
      <c r="EZO3" s="536"/>
      <c r="EZP3" s="536"/>
      <c r="EZQ3" s="536"/>
      <c r="EZR3" s="536"/>
      <c r="EZS3" s="536"/>
      <c r="EZT3" s="536"/>
      <c r="EZU3" s="536"/>
      <c r="EZV3" s="536"/>
      <c r="EZW3" s="536"/>
      <c r="EZX3" s="536"/>
      <c r="EZY3" s="536"/>
      <c r="EZZ3" s="536"/>
      <c r="FAA3" s="536"/>
      <c r="FAB3" s="536"/>
      <c r="FAC3" s="536"/>
      <c r="FAD3" s="536"/>
      <c r="FAE3" s="536"/>
      <c r="FAF3" s="536"/>
      <c r="FAG3" s="536"/>
      <c r="FAH3" s="536"/>
      <c r="FAI3" s="536"/>
      <c r="FAJ3" s="536"/>
      <c r="FAK3" s="536"/>
      <c r="FAL3" s="536"/>
      <c r="FAM3" s="536"/>
      <c r="FAN3" s="536"/>
      <c r="FAO3" s="536"/>
      <c r="FAP3" s="536"/>
      <c r="FAQ3" s="536"/>
      <c r="FAR3" s="536"/>
      <c r="FAS3" s="536"/>
      <c r="FAT3" s="536"/>
      <c r="FAU3" s="536"/>
      <c r="FAV3" s="536"/>
      <c r="FAW3" s="536"/>
      <c r="FAX3" s="536"/>
      <c r="FAY3" s="536"/>
      <c r="FAZ3" s="536"/>
      <c r="FBA3" s="536"/>
      <c r="FBB3" s="536"/>
      <c r="FBC3" s="536"/>
      <c r="FBD3" s="536"/>
      <c r="FBE3" s="536"/>
      <c r="FBF3" s="536"/>
      <c r="FBG3" s="536"/>
      <c r="FBH3" s="536"/>
      <c r="FBI3" s="536"/>
      <c r="FBJ3" s="536"/>
      <c r="FBK3" s="536"/>
      <c r="FBL3" s="536"/>
      <c r="FBM3" s="536"/>
      <c r="FBN3" s="536"/>
      <c r="FBO3" s="536"/>
      <c r="FBP3" s="536"/>
      <c r="FBQ3" s="536"/>
      <c r="FBR3" s="536"/>
      <c r="FBS3" s="536"/>
      <c r="FBT3" s="536"/>
      <c r="FBU3" s="536"/>
      <c r="FBV3" s="536"/>
      <c r="FBW3" s="536"/>
      <c r="FBX3" s="536"/>
      <c r="FBY3" s="536"/>
      <c r="FBZ3" s="536"/>
      <c r="FCA3" s="536"/>
      <c r="FCB3" s="536"/>
      <c r="FCC3" s="536"/>
      <c r="FCD3" s="536"/>
      <c r="FCE3" s="536"/>
      <c r="FCF3" s="536"/>
      <c r="FCG3" s="536"/>
      <c r="FCH3" s="536"/>
      <c r="FCI3" s="536"/>
      <c r="FCJ3" s="536"/>
      <c r="FCK3" s="536"/>
      <c r="FCL3" s="536"/>
      <c r="FCM3" s="536"/>
      <c r="FCN3" s="536"/>
      <c r="FCO3" s="536"/>
      <c r="FCP3" s="536"/>
      <c r="FCQ3" s="536"/>
      <c r="FCR3" s="536"/>
      <c r="FCS3" s="536"/>
      <c r="FCT3" s="536"/>
      <c r="FCU3" s="536"/>
      <c r="FCV3" s="536"/>
      <c r="FCW3" s="536"/>
      <c r="FCX3" s="536"/>
      <c r="FCY3" s="536"/>
      <c r="FCZ3" s="536"/>
      <c r="FDA3" s="536"/>
      <c r="FDB3" s="536"/>
      <c r="FDC3" s="536"/>
      <c r="FDD3" s="536"/>
      <c r="FDE3" s="536"/>
      <c r="FDF3" s="536"/>
      <c r="FDG3" s="536"/>
      <c r="FDH3" s="536"/>
      <c r="FDI3" s="536"/>
      <c r="FDJ3" s="536"/>
      <c r="FDK3" s="536"/>
      <c r="FDL3" s="536"/>
      <c r="FDM3" s="536"/>
      <c r="FDN3" s="536"/>
      <c r="FDO3" s="536"/>
      <c r="FDP3" s="536"/>
      <c r="FDQ3" s="536"/>
      <c r="FDR3" s="536"/>
      <c r="FDS3" s="536"/>
      <c r="FDT3" s="536"/>
      <c r="FDU3" s="536"/>
      <c r="FDV3" s="536"/>
      <c r="FDW3" s="536"/>
      <c r="FDX3" s="536"/>
      <c r="FDY3" s="536"/>
      <c r="FDZ3" s="536"/>
      <c r="FEA3" s="536"/>
      <c r="FEB3" s="536"/>
      <c r="FEC3" s="536"/>
      <c r="FED3" s="536"/>
      <c r="FEE3" s="536"/>
      <c r="FEF3" s="536"/>
      <c r="FEG3" s="536"/>
      <c r="FEH3" s="536"/>
      <c r="FEI3" s="536"/>
      <c r="FEJ3" s="536"/>
      <c r="FEK3" s="536"/>
      <c r="FEL3" s="536"/>
      <c r="FEM3" s="536"/>
      <c r="FEN3" s="536"/>
      <c r="FEO3" s="536"/>
      <c r="FEP3" s="536"/>
      <c r="FEQ3" s="536"/>
      <c r="FER3" s="536"/>
      <c r="FES3" s="536"/>
      <c r="FET3" s="536"/>
      <c r="FEU3" s="536"/>
      <c r="FEV3" s="536"/>
      <c r="FEW3" s="536"/>
      <c r="FEX3" s="536"/>
      <c r="FEY3" s="536"/>
      <c r="FEZ3" s="536"/>
      <c r="FFA3" s="536"/>
      <c r="FFB3" s="536"/>
      <c r="FFC3" s="536"/>
      <c r="FFD3" s="536"/>
      <c r="FFE3" s="536"/>
      <c r="FFF3" s="536"/>
      <c r="FFG3" s="536"/>
      <c r="FFH3" s="536"/>
      <c r="FFI3" s="536"/>
      <c r="FFJ3" s="536"/>
      <c r="FFK3" s="536"/>
      <c r="FFL3" s="536"/>
      <c r="FFM3" s="536"/>
      <c r="FFN3" s="536"/>
      <c r="FFO3" s="536"/>
      <c r="FFP3" s="536"/>
      <c r="FFQ3" s="536"/>
      <c r="FFR3" s="536"/>
      <c r="FFS3" s="536"/>
      <c r="FFT3" s="536"/>
      <c r="FFU3" s="536"/>
      <c r="FFV3" s="536"/>
      <c r="FFW3" s="536"/>
      <c r="FFX3" s="536"/>
      <c r="FFY3" s="536"/>
      <c r="FFZ3" s="536"/>
      <c r="FGA3" s="536"/>
      <c r="FGB3" s="536"/>
      <c r="FGC3" s="536"/>
      <c r="FGD3" s="536"/>
      <c r="FGE3" s="536"/>
      <c r="FGF3" s="536"/>
      <c r="FGG3" s="536"/>
      <c r="FGH3" s="536"/>
      <c r="FGI3" s="536"/>
      <c r="FGJ3" s="536"/>
      <c r="FGK3" s="536"/>
      <c r="FGL3" s="536"/>
      <c r="FGM3" s="536"/>
      <c r="FGN3" s="536"/>
      <c r="FGO3" s="536"/>
      <c r="FGP3" s="536"/>
      <c r="FGQ3" s="536"/>
      <c r="FGR3" s="536"/>
      <c r="FGS3" s="536"/>
      <c r="FGT3" s="536"/>
      <c r="FGU3" s="536"/>
      <c r="FGV3" s="536"/>
      <c r="FGW3" s="536"/>
      <c r="FGX3" s="536"/>
      <c r="FGY3" s="536"/>
      <c r="FGZ3" s="536"/>
      <c r="FHA3" s="536"/>
      <c r="FHB3" s="536"/>
      <c r="FHC3" s="536"/>
      <c r="FHD3" s="536"/>
      <c r="FHE3" s="536"/>
      <c r="FHF3" s="536"/>
      <c r="FHG3" s="536"/>
      <c r="FHH3" s="536"/>
      <c r="FHI3" s="536"/>
      <c r="FHJ3" s="536"/>
      <c r="FHK3" s="536"/>
      <c r="FHL3" s="536"/>
      <c r="FHM3" s="536"/>
      <c r="FHN3" s="536"/>
      <c r="FHO3" s="536"/>
      <c r="FHP3" s="536"/>
      <c r="FHQ3" s="536"/>
      <c r="FHR3" s="536"/>
      <c r="FHS3" s="536"/>
      <c r="FHT3" s="536"/>
      <c r="FHU3" s="536"/>
      <c r="FHV3" s="536"/>
      <c r="FHW3" s="536"/>
      <c r="FHX3" s="536"/>
      <c r="FHY3" s="536"/>
      <c r="FHZ3" s="536"/>
      <c r="FIA3" s="536"/>
      <c r="FIB3" s="536"/>
      <c r="FIC3" s="536"/>
      <c r="FID3" s="536"/>
      <c r="FIE3" s="536"/>
      <c r="FIF3" s="536"/>
      <c r="FIG3" s="536"/>
      <c r="FIH3" s="536"/>
      <c r="FII3" s="536"/>
      <c r="FIJ3" s="536"/>
      <c r="FIK3" s="536"/>
      <c r="FIL3" s="536"/>
      <c r="FIM3" s="536"/>
      <c r="FIN3" s="536"/>
      <c r="FIO3" s="536"/>
      <c r="FIP3" s="536"/>
      <c r="FIQ3" s="536"/>
      <c r="FIR3" s="536"/>
      <c r="FIS3" s="536"/>
      <c r="FIT3" s="536"/>
      <c r="FIU3" s="536"/>
      <c r="FIV3" s="536"/>
      <c r="FIW3" s="536"/>
      <c r="FIX3" s="536"/>
      <c r="FIY3" s="536"/>
      <c r="FIZ3" s="536"/>
      <c r="FJA3" s="536"/>
      <c r="FJB3" s="536"/>
      <c r="FJC3" s="536"/>
      <c r="FJD3" s="536"/>
      <c r="FJE3" s="536"/>
      <c r="FJF3" s="536"/>
      <c r="FJG3" s="536"/>
      <c r="FJH3" s="536"/>
      <c r="FJI3" s="536"/>
      <c r="FJJ3" s="536"/>
      <c r="FJK3" s="536"/>
      <c r="FJL3" s="536"/>
      <c r="FJM3" s="536"/>
      <c r="FJN3" s="536"/>
      <c r="FJO3" s="536"/>
      <c r="FJP3" s="536"/>
      <c r="FJQ3" s="536"/>
      <c r="FJR3" s="536"/>
      <c r="FJS3" s="536"/>
      <c r="FJT3" s="536"/>
      <c r="FJU3" s="536"/>
      <c r="FJV3" s="536"/>
      <c r="FJW3" s="536"/>
      <c r="FJX3" s="536"/>
      <c r="FJY3" s="536"/>
      <c r="FJZ3" s="536"/>
      <c r="FKA3" s="536"/>
      <c r="FKB3" s="536"/>
      <c r="FKC3" s="536"/>
      <c r="FKD3" s="536"/>
      <c r="FKE3" s="536"/>
      <c r="FKF3" s="536"/>
      <c r="FKG3" s="536"/>
      <c r="FKH3" s="536"/>
      <c r="FKI3" s="536"/>
      <c r="FKJ3" s="536"/>
      <c r="FKK3" s="536"/>
      <c r="FKL3" s="536"/>
      <c r="FKM3" s="536"/>
      <c r="FKN3" s="536"/>
      <c r="FKO3" s="536"/>
      <c r="FKP3" s="536"/>
      <c r="FKQ3" s="536"/>
      <c r="FKR3" s="536"/>
      <c r="FKS3" s="536"/>
      <c r="FKT3" s="536"/>
      <c r="FKU3" s="536"/>
      <c r="FKV3" s="536"/>
      <c r="FKW3" s="536"/>
      <c r="FKX3" s="536"/>
      <c r="FKY3" s="536"/>
      <c r="FKZ3" s="536"/>
      <c r="FLA3" s="536"/>
      <c r="FLB3" s="536"/>
      <c r="FLC3" s="536"/>
      <c r="FLD3" s="536"/>
      <c r="FLE3" s="536"/>
      <c r="FLF3" s="536"/>
      <c r="FLG3" s="536"/>
      <c r="FLH3" s="536"/>
      <c r="FLI3" s="536"/>
      <c r="FLJ3" s="536"/>
      <c r="FLK3" s="536"/>
      <c r="FLL3" s="536"/>
      <c r="FLM3" s="536"/>
      <c r="FLN3" s="536"/>
      <c r="FLO3" s="536"/>
      <c r="FLP3" s="536"/>
      <c r="FLQ3" s="536"/>
      <c r="FLR3" s="536"/>
      <c r="FLS3" s="536"/>
      <c r="FLT3" s="536"/>
      <c r="FLU3" s="536"/>
      <c r="FLV3" s="536"/>
      <c r="FLW3" s="536"/>
      <c r="FLX3" s="536"/>
      <c r="FLY3" s="536"/>
      <c r="FLZ3" s="536"/>
      <c r="FMA3" s="536"/>
      <c r="FMB3" s="536"/>
      <c r="FMC3" s="536"/>
      <c r="FMD3" s="536"/>
      <c r="FME3" s="536"/>
      <c r="FMF3" s="536"/>
      <c r="FMG3" s="536"/>
      <c r="FMH3" s="536"/>
      <c r="FMI3" s="536"/>
      <c r="FMJ3" s="536"/>
      <c r="FMK3" s="536"/>
      <c r="FML3" s="536"/>
      <c r="FMM3" s="536"/>
      <c r="FMN3" s="536"/>
      <c r="FMO3" s="536"/>
      <c r="FMP3" s="536"/>
      <c r="FMQ3" s="536"/>
      <c r="FMR3" s="536"/>
      <c r="FMS3" s="536"/>
      <c r="FMT3" s="536"/>
      <c r="FMU3" s="536"/>
      <c r="FMV3" s="536"/>
      <c r="FMW3" s="536"/>
      <c r="FMX3" s="536"/>
      <c r="FMY3" s="536"/>
      <c r="FMZ3" s="536"/>
      <c r="FNA3" s="536"/>
      <c r="FNB3" s="536"/>
      <c r="FNC3" s="536"/>
      <c r="FND3" s="536"/>
      <c r="FNE3" s="536"/>
      <c r="FNF3" s="536"/>
      <c r="FNG3" s="536"/>
      <c r="FNH3" s="536"/>
      <c r="FNI3" s="536"/>
      <c r="FNJ3" s="536"/>
      <c r="FNK3" s="536"/>
      <c r="FNL3" s="536"/>
      <c r="FNM3" s="536"/>
      <c r="FNN3" s="536"/>
      <c r="FNO3" s="536"/>
      <c r="FNP3" s="536"/>
      <c r="FNQ3" s="536"/>
      <c r="FNR3" s="536"/>
      <c r="FNS3" s="536"/>
      <c r="FNT3" s="536"/>
      <c r="FNU3" s="536"/>
      <c r="FNV3" s="536"/>
      <c r="FNW3" s="536"/>
      <c r="FNX3" s="536"/>
      <c r="FNY3" s="536"/>
      <c r="FNZ3" s="536"/>
      <c r="FOA3" s="536"/>
      <c r="FOB3" s="536"/>
      <c r="FOC3" s="536"/>
      <c r="FOD3" s="536"/>
      <c r="FOE3" s="536"/>
      <c r="FOF3" s="536"/>
      <c r="FOG3" s="536"/>
      <c r="FOH3" s="536"/>
      <c r="FOI3" s="536"/>
      <c r="FOJ3" s="536"/>
      <c r="FOK3" s="536"/>
      <c r="FOL3" s="536"/>
      <c r="FOM3" s="536"/>
      <c r="FON3" s="536"/>
      <c r="FOO3" s="536"/>
      <c r="FOP3" s="536"/>
      <c r="FOQ3" s="536"/>
      <c r="FOR3" s="536"/>
      <c r="FOS3" s="536"/>
      <c r="FOT3" s="536"/>
      <c r="FOU3" s="536"/>
      <c r="FOV3" s="536"/>
      <c r="FOW3" s="536"/>
      <c r="FOX3" s="536"/>
      <c r="FOY3" s="536"/>
      <c r="FOZ3" s="536"/>
      <c r="FPA3" s="536"/>
      <c r="FPB3" s="536"/>
      <c r="FPC3" s="536"/>
      <c r="FPD3" s="536"/>
      <c r="FPE3" s="536"/>
      <c r="FPF3" s="536"/>
      <c r="FPG3" s="536"/>
      <c r="FPH3" s="536"/>
      <c r="FPI3" s="536"/>
      <c r="FPJ3" s="536"/>
      <c r="FPK3" s="536"/>
      <c r="FPL3" s="536"/>
      <c r="FPM3" s="536"/>
      <c r="FPN3" s="536"/>
      <c r="FPO3" s="536"/>
      <c r="FPP3" s="536"/>
      <c r="FPQ3" s="536"/>
      <c r="FPR3" s="536"/>
      <c r="FPS3" s="536"/>
      <c r="FPT3" s="536"/>
      <c r="FPU3" s="536"/>
      <c r="FPV3" s="536"/>
      <c r="FPW3" s="536"/>
      <c r="FPX3" s="536"/>
      <c r="FPY3" s="536"/>
      <c r="FPZ3" s="536"/>
      <c r="FQA3" s="536"/>
      <c r="FQB3" s="536"/>
      <c r="FQC3" s="536"/>
      <c r="FQD3" s="536"/>
      <c r="FQE3" s="536"/>
      <c r="FQF3" s="536"/>
      <c r="FQG3" s="536"/>
      <c r="FQH3" s="536"/>
      <c r="FQI3" s="536"/>
      <c r="FQJ3" s="536"/>
      <c r="FQK3" s="536"/>
      <c r="FQL3" s="536"/>
      <c r="FQM3" s="536"/>
      <c r="FQN3" s="536"/>
      <c r="FQO3" s="536"/>
      <c r="FQP3" s="536"/>
      <c r="FQQ3" s="536"/>
      <c r="FQR3" s="536"/>
      <c r="FQS3" s="536"/>
      <c r="FQT3" s="536"/>
      <c r="FQU3" s="536"/>
      <c r="FQV3" s="536"/>
      <c r="FQW3" s="536"/>
      <c r="FQX3" s="536"/>
      <c r="FQY3" s="536"/>
      <c r="FQZ3" s="536"/>
      <c r="FRA3" s="536"/>
      <c r="FRB3" s="536"/>
      <c r="FRC3" s="536"/>
      <c r="FRD3" s="536"/>
      <c r="FRE3" s="536"/>
      <c r="FRF3" s="536"/>
      <c r="FRG3" s="536"/>
      <c r="FRH3" s="536"/>
      <c r="FRI3" s="536"/>
      <c r="FRJ3" s="536"/>
      <c r="FRK3" s="536"/>
      <c r="FRL3" s="536"/>
      <c r="FRM3" s="536"/>
      <c r="FRN3" s="536"/>
      <c r="FRO3" s="536"/>
      <c r="FRP3" s="536"/>
      <c r="FRQ3" s="536"/>
      <c r="FRR3" s="536"/>
      <c r="FRS3" s="536"/>
      <c r="FRT3" s="536"/>
      <c r="FRU3" s="536"/>
      <c r="FRV3" s="536"/>
      <c r="FRW3" s="536"/>
      <c r="FRX3" s="536"/>
      <c r="FRY3" s="536"/>
      <c r="FRZ3" s="536"/>
      <c r="FSA3" s="536"/>
      <c r="FSB3" s="536"/>
      <c r="FSC3" s="536"/>
      <c r="FSD3" s="536"/>
      <c r="FSE3" s="536"/>
      <c r="FSF3" s="536"/>
      <c r="FSG3" s="536"/>
      <c r="FSH3" s="536"/>
      <c r="FSI3" s="536"/>
      <c r="FSJ3" s="536"/>
      <c r="FSK3" s="536"/>
      <c r="FSL3" s="536"/>
      <c r="FSM3" s="536"/>
      <c r="FSN3" s="536"/>
      <c r="FSO3" s="536"/>
      <c r="FSP3" s="536"/>
      <c r="FSQ3" s="536"/>
      <c r="FSR3" s="536"/>
      <c r="FSS3" s="536"/>
      <c r="FST3" s="536"/>
      <c r="FSU3" s="536"/>
      <c r="FSV3" s="536"/>
      <c r="FSW3" s="536"/>
      <c r="FSX3" s="536"/>
      <c r="FSY3" s="536"/>
      <c r="FSZ3" s="536"/>
      <c r="FTA3" s="536"/>
      <c r="FTB3" s="536"/>
      <c r="FTC3" s="536"/>
      <c r="FTD3" s="536"/>
      <c r="FTE3" s="536"/>
      <c r="FTF3" s="536"/>
      <c r="FTG3" s="536"/>
      <c r="FTH3" s="536"/>
      <c r="FTI3" s="536"/>
      <c r="FTJ3" s="536"/>
      <c r="FTK3" s="536"/>
      <c r="FTL3" s="536"/>
      <c r="FTM3" s="536"/>
      <c r="FTN3" s="536"/>
      <c r="FTO3" s="536"/>
      <c r="FTP3" s="536"/>
      <c r="FTQ3" s="536"/>
      <c r="FTR3" s="536"/>
      <c r="FTS3" s="536"/>
      <c r="FTT3" s="536"/>
      <c r="FTU3" s="536"/>
      <c r="FTV3" s="536"/>
      <c r="FTW3" s="536"/>
      <c r="FTX3" s="536"/>
      <c r="FTY3" s="536"/>
      <c r="FTZ3" s="536"/>
      <c r="FUA3" s="536"/>
      <c r="FUB3" s="536"/>
      <c r="FUC3" s="536"/>
      <c r="FUD3" s="536"/>
      <c r="FUE3" s="536"/>
      <c r="FUF3" s="536"/>
      <c r="FUG3" s="536"/>
      <c r="FUH3" s="536"/>
      <c r="FUI3" s="536"/>
      <c r="FUJ3" s="536"/>
      <c r="FUK3" s="536"/>
      <c r="FUL3" s="536"/>
      <c r="FUM3" s="536"/>
      <c r="FUN3" s="536"/>
      <c r="FUO3" s="536"/>
      <c r="FUP3" s="536"/>
      <c r="FUQ3" s="536"/>
      <c r="FUR3" s="536"/>
      <c r="FUS3" s="536"/>
      <c r="FUT3" s="536"/>
      <c r="FUU3" s="536"/>
      <c r="FUV3" s="536"/>
      <c r="FUW3" s="536"/>
      <c r="FUX3" s="536"/>
      <c r="FUY3" s="536"/>
      <c r="FUZ3" s="536"/>
      <c r="FVA3" s="536"/>
      <c r="FVB3" s="536"/>
      <c r="FVC3" s="536"/>
      <c r="FVD3" s="536"/>
      <c r="FVE3" s="536"/>
      <c r="FVF3" s="536"/>
      <c r="FVG3" s="536"/>
      <c r="FVH3" s="536"/>
      <c r="FVI3" s="536"/>
      <c r="FVJ3" s="536"/>
      <c r="FVK3" s="536"/>
      <c r="FVL3" s="536"/>
      <c r="FVM3" s="536"/>
      <c r="FVN3" s="536"/>
      <c r="FVO3" s="536"/>
      <c r="FVP3" s="536"/>
      <c r="FVQ3" s="536"/>
      <c r="FVR3" s="536"/>
      <c r="FVS3" s="536"/>
      <c r="FVT3" s="536"/>
      <c r="FVU3" s="536"/>
      <c r="FVV3" s="536"/>
      <c r="FVW3" s="536"/>
      <c r="FVX3" s="536"/>
      <c r="FVY3" s="536"/>
      <c r="FVZ3" s="536"/>
      <c r="FWA3" s="536"/>
      <c r="FWB3" s="536"/>
      <c r="FWC3" s="536"/>
      <c r="FWD3" s="536"/>
      <c r="FWE3" s="536"/>
      <c r="FWF3" s="536"/>
      <c r="FWG3" s="536"/>
      <c r="FWH3" s="536"/>
      <c r="FWI3" s="536"/>
      <c r="FWJ3" s="536"/>
      <c r="FWK3" s="536"/>
      <c r="FWL3" s="536"/>
      <c r="FWM3" s="536"/>
      <c r="FWN3" s="536"/>
      <c r="FWO3" s="536"/>
      <c r="FWP3" s="536"/>
      <c r="FWQ3" s="536"/>
      <c r="FWR3" s="536"/>
      <c r="FWS3" s="536"/>
      <c r="FWT3" s="536"/>
      <c r="FWU3" s="536"/>
      <c r="FWV3" s="536"/>
      <c r="FWW3" s="536"/>
      <c r="FWX3" s="536"/>
      <c r="FWY3" s="536"/>
      <c r="FWZ3" s="536"/>
      <c r="FXA3" s="536"/>
      <c r="FXB3" s="536"/>
      <c r="FXC3" s="536"/>
      <c r="FXD3" s="536"/>
      <c r="FXE3" s="536"/>
      <c r="FXF3" s="536"/>
      <c r="FXG3" s="536"/>
      <c r="FXH3" s="536"/>
      <c r="FXI3" s="536"/>
      <c r="FXJ3" s="536"/>
      <c r="FXK3" s="536"/>
      <c r="FXL3" s="536"/>
      <c r="FXM3" s="536"/>
      <c r="FXN3" s="536"/>
      <c r="FXO3" s="536"/>
      <c r="FXP3" s="536"/>
      <c r="FXQ3" s="536"/>
      <c r="FXR3" s="536"/>
      <c r="FXS3" s="536"/>
      <c r="FXT3" s="536"/>
      <c r="FXU3" s="536"/>
      <c r="FXV3" s="536"/>
      <c r="FXW3" s="536"/>
      <c r="FXX3" s="536"/>
      <c r="FXY3" s="536"/>
      <c r="FXZ3" s="536"/>
      <c r="FYA3" s="536"/>
      <c r="FYB3" s="536"/>
      <c r="FYC3" s="536"/>
      <c r="FYD3" s="536"/>
      <c r="FYE3" s="536"/>
      <c r="FYF3" s="536"/>
      <c r="FYG3" s="536"/>
      <c r="FYH3" s="536"/>
      <c r="FYI3" s="536"/>
      <c r="FYJ3" s="536"/>
      <c r="FYK3" s="536"/>
      <c r="FYL3" s="536"/>
      <c r="FYM3" s="536"/>
      <c r="FYN3" s="536"/>
      <c r="FYO3" s="536"/>
      <c r="FYP3" s="536"/>
      <c r="FYQ3" s="536"/>
      <c r="FYR3" s="536"/>
      <c r="FYS3" s="536"/>
      <c r="FYT3" s="536"/>
      <c r="FYU3" s="536"/>
      <c r="FYV3" s="536"/>
      <c r="FYW3" s="536"/>
      <c r="FYX3" s="536"/>
      <c r="FYY3" s="536"/>
      <c r="FYZ3" s="536"/>
      <c r="FZA3" s="536"/>
      <c r="FZB3" s="536"/>
      <c r="FZC3" s="536"/>
      <c r="FZD3" s="536"/>
      <c r="FZE3" s="536"/>
      <c r="FZF3" s="536"/>
      <c r="FZG3" s="536"/>
      <c r="FZH3" s="536"/>
      <c r="FZI3" s="536"/>
      <c r="FZJ3" s="536"/>
      <c r="FZK3" s="536"/>
      <c r="FZL3" s="536"/>
      <c r="FZM3" s="536"/>
      <c r="FZN3" s="536"/>
      <c r="FZO3" s="536"/>
      <c r="FZP3" s="536"/>
      <c r="FZQ3" s="536"/>
      <c r="FZR3" s="536"/>
      <c r="FZS3" s="536"/>
      <c r="FZT3" s="536"/>
      <c r="FZU3" s="536"/>
      <c r="FZV3" s="536"/>
      <c r="FZW3" s="536"/>
      <c r="FZX3" s="536"/>
      <c r="FZY3" s="536"/>
      <c r="FZZ3" s="536"/>
      <c r="GAA3" s="536"/>
      <c r="GAB3" s="536"/>
      <c r="GAC3" s="536"/>
      <c r="GAD3" s="536"/>
      <c r="GAE3" s="536"/>
      <c r="GAF3" s="536"/>
      <c r="GAG3" s="536"/>
      <c r="GAH3" s="536"/>
      <c r="GAI3" s="536"/>
      <c r="GAJ3" s="536"/>
      <c r="GAK3" s="536"/>
      <c r="GAL3" s="536"/>
      <c r="GAM3" s="536"/>
      <c r="GAN3" s="536"/>
      <c r="GAO3" s="536"/>
      <c r="GAP3" s="536"/>
      <c r="GAQ3" s="536"/>
      <c r="GAR3" s="536"/>
      <c r="GAS3" s="536"/>
      <c r="GAT3" s="536"/>
      <c r="GAU3" s="536"/>
      <c r="GAV3" s="536"/>
      <c r="GAW3" s="536"/>
      <c r="GAX3" s="536"/>
      <c r="GAY3" s="536"/>
      <c r="GAZ3" s="536"/>
      <c r="GBA3" s="536"/>
      <c r="GBB3" s="536"/>
      <c r="GBC3" s="536"/>
      <c r="GBD3" s="536"/>
      <c r="GBE3" s="536"/>
      <c r="GBF3" s="536"/>
      <c r="GBG3" s="536"/>
      <c r="GBH3" s="536"/>
      <c r="GBI3" s="536"/>
      <c r="GBJ3" s="536"/>
      <c r="GBK3" s="536"/>
      <c r="GBL3" s="536"/>
      <c r="GBM3" s="536"/>
      <c r="GBN3" s="536"/>
      <c r="GBO3" s="536"/>
      <c r="GBP3" s="536"/>
      <c r="GBQ3" s="536"/>
      <c r="GBR3" s="536"/>
      <c r="GBS3" s="536"/>
      <c r="GBT3" s="536"/>
      <c r="GBU3" s="536"/>
      <c r="GBV3" s="536"/>
      <c r="GBW3" s="536"/>
      <c r="GBX3" s="536"/>
      <c r="GBY3" s="536"/>
      <c r="GBZ3" s="536"/>
      <c r="GCA3" s="536"/>
      <c r="GCB3" s="536"/>
      <c r="GCC3" s="536"/>
      <c r="GCD3" s="536"/>
      <c r="GCE3" s="536"/>
      <c r="GCF3" s="536"/>
      <c r="GCG3" s="536"/>
      <c r="GCH3" s="536"/>
      <c r="GCI3" s="536"/>
      <c r="GCJ3" s="536"/>
      <c r="GCK3" s="536"/>
      <c r="GCL3" s="536"/>
      <c r="GCM3" s="536"/>
      <c r="GCN3" s="536"/>
      <c r="GCO3" s="536"/>
      <c r="GCP3" s="536"/>
      <c r="GCQ3" s="536"/>
      <c r="GCR3" s="536"/>
      <c r="GCS3" s="536"/>
      <c r="GCT3" s="536"/>
      <c r="GCU3" s="536"/>
      <c r="GCV3" s="536"/>
      <c r="GCW3" s="536"/>
      <c r="GCX3" s="536"/>
      <c r="GCY3" s="536"/>
      <c r="GCZ3" s="536"/>
      <c r="GDA3" s="536"/>
      <c r="GDB3" s="536"/>
      <c r="GDC3" s="536"/>
      <c r="GDD3" s="536"/>
      <c r="GDE3" s="536"/>
      <c r="GDF3" s="536"/>
      <c r="GDG3" s="536"/>
      <c r="GDH3" s="536"/>
      <c r="GDI3" s="536"/>
      <c r="GDJ3" s="536"/>
      <c r="GDK3" s="536"/>
      <c r="GDL3" s="536"/>
      <c r="GDM3" s="536"/>
      <c r="GDN3" s="536"/>
      <c r="GDO3" s="536"/>
      <c r="GDP3" s="536"/>
      <c r="GDQ3" s="536"/>
      <c r="GDR3" s="536"/>
      <c r="GDS3" s="536"/>
      <c r="GDT3" s="536"/>
      <c r="GDU3" s="536"/>
      <c r="GDV3" s="536"/>
      <c r="GDW3" s="536"/>
      <c r="GDX3" s="536"/>
      <c r="GDY3" s="536"/>
      <c r="GDZ3" s="536"/>
      <c r="GEA3" s="536"/>
      <c r="GEB3" s="536"/>
      <c r="GEC3" s="536"/>
      <c r="GED3" s="536"/>
      <c r="GEE3" s="536"/>
      <c r="GEF3" s="536"/>
      <c r="GEG3" s="536"/>
      <c r="GEH3" s="536"/>
      <c r="GEI3" s="536"/>
      <c r="GEJ3" s="536"/>
      <c r="GEK3" s="536"/>
      <c r="GEL3" s="536"/>
      <c r="GEM3" s="536"/>
      <c r="GEN3" s="536"/>
      <c r="GEO3" s="536"/>
      <c r="GEP3" s="536"/>
      <c r="GEQ3" s="536"/>
      <c r="GER3" s="536"/>
      <c r="GES3" s="536"/>
      <c r="GET3" s="536"/>
      <c r="GEU3" s="536"/>
      <c r="GEV3" s="536"/>
      <c r="GEW3" s="536"/>
      <c r="GEX3" s="536"/>
      <c r="GEY3" s="536"/>
      <c r="GEZ3" s="536"/>
      <c r="GFA3" s="536"/>
      <c r="GFB3" s="536"/>
      <c r="GFC3" s="536"/>
      <c r="GFD3" s="536"/>
      <c r="GFE3" s="536"/>
      <c r="GFF3" s="536"/>
      <c r="GFG3" s="536"/>
      <c r="GFH3" s="536"/>
      <c r="GFI3" s="536"/>
      <c r="GFJ3" s="536"/>
      <c r="GFK3" s="536"/>
      <c r="GFL3" s="536"/>
      <c r="GFM3" s="536"/>
      <c r="GFN3" s="536"/>
      <c r="GFO3" s="536"/>
      <c r="GFP3" s="536"/>
      <c r="GFQ3" s="536"/>
      <c r="GFR3" s="536"/>
      <c r="GFS3" s="536"/>
      <c r="GFT3" s="536"/>
      <c r="GFU3" s="536"/>
      <c r="GFV3" s="536"/>
      <c r="GFW3" s="536"/>
      <c r="GFX3" s="536"/>
      <c r="GFY3" s="536"/>
      <c r="GFZ3" s="536"/>
      <c r="GGA3" s="536"/>
      <c r="GGB3" s="536"/>
      <c r="GGC3" s="536"/>
      <c r="GGD3" s="536"/>
      <c r="GGE3" s="536"/>
      <c r="GGF3" s="536"/>
      <c r="GGG3" s="536"/>
      <c r="GGH3" s="536"/>
      <c r="GGI3" s="536"/>
      <c r="GGJ3" s="536"/>
      <c r="GGK3" s="536"/>
      <c r="GGL3" s="536"/>
      <c r="GGM3" s="536"/>
      <c r="GGN3" s="536"/>
      <c r="GGO3" s="536"/>
      <c r="GGP3" s="536"/>
      <c r="GGQ3" s="536"/>
      <c r="GGR3" s="536"/>
      <c r="GGS3" s="536"/>
      <c r="GGT3" s="536"/>
      <c r="GGU3" s="536"/>
      <c r="GGV3" s="536"/>
      <c r="GGW3" s="536"/>
      <c r="GGX3" s="536"/>
      <c r="GGY3" s="536"/>
      <c r="GGZ3" s="536"/>
      <c r="GHA3" s="536"/>
      <c r="GHB3" s="536"/>
      <c r="GHC3" s="536"/>
      <c r="GHD3" s="536"/>
      <c r="GHE3" s="536"/>
      <c r="GHF3" s="536"/>
      <c r="GHG3" s="536"/>
      <c r="GHH3" s="536"/>
      <c r="GHI3" s="536"/>
      <c r="GHJ3" s="536"/>
      <c r="GHK3" s="536"/>
      <c r="GHL3" s="536"/>
      <c r="GHM3" s="536"/>
      <c r="GHN3" s="536"/>
      <c r="GHO3" s="536"/>
      <c r="GHP3" s="536"/>
      <c r="GHQ3" s="536"/>
      <c r="GHR3" s="536"/>
      <c r="GHS3" s="536"/>
      <c r="GHT3" s="536"/>
      <c r="GHU3" s="536"/>
      <c r="GHV3" s="536"/>
      <c r="GHW3" s="536"/>
      <c r="GHX3" s="536"/>
      <c r="GHY3" s="536"/>
      <c r="GHZ3" s="536"/>
      <c r="GIA3" s="536"/>
      <c r="GIB3" s="536"/>
      <c r="GIC3" s="536"/>
      <c r="GID3" s="536"/>
      <c r="GIE3" s="536"/>
      <c r="GIF3" s="536"/>
      <c r="GIG3" s="536"/>
      <c r="GIH3" s="536"/>
      <c r="GII3" s="536"/>
      <c r="GIJ3" s="536"/>
      <c r="GIK3" s="536"/>
      <c r="GIL3" s="536"/>
      <c r="GIM3" s="536"/>
      <c r="GIN3" s="536"/>
      <c r="GIO3" s="536"/>
      <c r="GIP3" s="536"/>
      <c r="GIQ3" s="536"/>
      <c r="GIR3" s="536"/>
      <c r="GIS3" s="536"/>
      <c r="GIT3" s="536"/>
      <c r="GIU3" s="536"/>
      <c r="GIV3" s="536"/>
      <c r="GIW3" s="536"/>
      <c r="GIX3" s="536"/>
      <c r="GIY3" s="536"/>
      <c r="GIZ3" s="536"/>
      <c r="GJA3" s="536"/>
      <c r="GJB3" s="536"/>
      <c r="GJC3" s="536"/>
      <c r="GJD3" s="536"/>
      <c r="GJE3" s="536"/>
      <c r="GJF3" s="536"/>
      <c r="GJG3" s="536"/>
      <c r="GJH3" s="536"/>
      <c r="GJI3" s="536"/>
      <c r="GJJ3" s="536"/>
      <c r="GJK3" s="536"/>
      <c r="GJL3" s="536"/>
      <c r="GJM3" s="536"/>
      <c r="GJN3" s="536"/>
      <c r="GJO3" s="536"/>
      <c r="GJP3" s="536"/>
      <c r="GJQ3" s="536"/>
      <c r="GJR3" s="536"/>
      <c r="GJS3" s="536"/>
      <c r="GJT3" s="536"/>
      <c r="GJU3" s="536"/>
      <c r="GJV3" s="536"/>
      <c r="GJW3" s="536"/>
      <c r="GJX3" s="536"/>
      <c r="GJY3" s="536"/>
      <c r="GJZ3" s="536"/>
      <c r="GKA3" s="536"/>
      <c r="GKB3" s="536"/>
      <c r="GKC3" s="536"/>
      <c r="GKD3" s="536"/>
      <c r="GKE3" s="536"/>
      <c r="GKF3" s="536"/>
      <c r="GKG3" s="536"/>
      <c r="GKH3" s="536"/>
      <c r="GKI3" s="536"/>
      <c r="GKJ3" s="536"/>
      <c r="GKK3" s="536"/>
      <c r="GKL3" s="536"/>
      <c r="GKM3" s="536"/>
      <c r="GKN3" s="536"/>
      <c r="GKO3" s="536"/>
      <c r="GKP3" s="536"/>
      <c r="GKQ3" s="536"/>
      <c r="GKR3" s="536"/>
      <c r="GKS3" s="536"/>
      <c r="GKT3" s="536"/>
      <c r="GKU3" s="536"/>
      <c r="GKV3" s="536"/>
      <c r="GKW3" s="536"/>
      <c r="GKX3" s="536"/>
      <c r="GKY3" s="536"/>
      <c r="GKZ3" s="536"/>
      <c r="GLA3" s="536"/>
      <c r="GLB3" s="536"/>
      <c r="GLC3" s="536"/>
      <c r="GLD3" s="536"/>
      <c r="GLE3" s="536"/>
      <c r="GLF3" s="536"/>
      <c r="GLG3" s="536"/>
      <c r="GLH3" s="536"/>
      <c r="GLI3" s="536"/>
      <c r="GLJ3" s="536"/>
      <c r="GLK3" s="536"/>
      <c r="GLL3" s="536"/>
      <c r="GLM3" s="536"/>
      <c r="GLN3" s="536"/>
      <c r="GLO3" s="536"/>
      <c r="GLP3" s="536"/>
      <c r="GLQ3" s="536"/>
      <c r="GLR3" s="536"/>
      <c r="GLS3" s="536"/>
      <c r="GLT3" s="536"/>
      <c r="GLU3" s="536"/>
      <c r="GLV3" s="536"/>
      <c r="GLW3" s="536"/>
      <c r="GLX3" s="536"/>
      <c r="GLY3" s="536"/>
      <c r="GLZ3" s="536"/>
      <c r="GMA3" s="536"/>
      <c r="GMB3" s="536"/>
      <c r="GMC3" s="536"/>
      <c r="GMD3" s="536"/>
      <c r="GME3" s="536"/>
      <c r="GMF3" s="536"/>
      <c r="GMG3" s="536"/>
      <c r="GMH3" s="536"/>
      <c r="GMI3" s="536"/>
      <c r="GMJ3" s="536"/>
      <c r="GMK3" s="536"/>
      <c r="GML3" s="536"/>
      <c r="GMM3" s="536"/>
      <c r="GMN3" s="536"/>
      <c r="GMO3" s="536"/>
      <c r="GMP3" s="536"/>
      <c r="GMQ3" s="536"/>
      <c r="GMR3" s="536"/>
      <c r="GMS3" s="536"/>
      <c r="GMT3" s="536"/>
      <c r="GMU3" s="536"/>
      <c r="GMV3" s="536"/>
      <c r="GMW3" s="536"/>
      <c r="GMX3" s="536"/>
      <c r="GMY3" s="536"/>
      <c r="GMZ3" s="536"/>
      <c r="GNA3" s="536"/>
      <c r="GNB3" s="536"/>
      <c r="GNC3" s="536"/>
      <c r="GND3" s="536"/>
      <c r="GNE3" s="536"/>
      <c r="GNF3" s="536"/>
      <c r="GNG3" s="536"/>
      <c r="GNH3" s="536"/>
      <c r="GNI3" s="536"/>
      <c r="GNJ3" s="536"/>
      <c r="GNK3" s="536"/>
      <c r="GNL3" s="536"/>
      <c r="GNM3" s="536"/>
      <c r="GNN3" s="536"/>
      <c r="GNO3" s="536"/>
      <c r="GNP3" s="536"/>
      <c r="GNQ3" s="536"/>
      <c r="GNR3" s="536"/>
      <c r="GNS3" s="536"/>
      <c r="GNT3" s="536"/>
      <c r="GNU3" s="536"/>
      <c r="GNV3" s="536"/>
      <c r="GNW3" s="536"/>
      <c r="GNX3" s="536"/>
      <c r="GNY3" s="536"/>
      <c r="GNZ3" s="536"/>
      <c r="GOA3" s="536"/>
      <c r="GOB3" s="536"/>
      <c r="GOC3" s="536"/>
      <c r="GOD3" s="536"/>
      <c r="GOE3" s="536"/>
      <c r="GOF3" s="536"/>
      <c r="GOG3" s="536"/>
      <c r="GOH3" s="536"/>
      <c r="GOI3" s="536"/>
      <c r="GOJ3" s="536"/>
      <c r="GOK3" s="536"/>
      <c r="GOL3" s="536"/>
      <c r="GOM3" s="536"/>
      <c r="GON3" s="536"/>
      <c r="GOO3" s="536"/>
      <c r="GOP3" s="536"/>
      <c r="GOQ3" s="536"/>
      <c r="GOR3" s="536"/>
      <c r="GOS3" s="536"/>
      <c r="GOT3" s="536"/>
      <c r="GOU3" s="536"/>
      <c r="GOV3" s="536"/>
      <c r="GOW3" s="536"/>
      <c r="GOX3" s="536"/>
      <c r="GOY3" s="536"/>
      <c r="GOZ3" s="536"/>
      <c r="GPA3" s="536"/>
      <c r="GPB3" s="536"/>
      <c r="GPC3" s="536"/>
      <c r="GPD3" s="536"/>
      <c r="GPE3" s="536"/>
      <c r="GPF3" s="536"/>
      <c r="GPG3" s="536"/>
      <c r="GPH3" s="536"/>
      <c r="GPI3" s="536"/>
      <c r="GPJ3" s="536"/>
      <c r="GPK3" s="536"/>
      <c r="GPL3" s="536"/>
      <c r="GPM3" s="536"/>
      <c r="GPN3" s="536"/>
      <c r="GPO3" s="536"/>
      <c r="GPP3" s="536"/>
      <c r="GPQ3" s="536"/>
      <c r="GPR3" s="536"/>
      <c r="GPS3" s="536"/>
      <c r="GPT3" s="536"/>
      <c r="GPU3" s="536"/>
      <c r="GPV3" s="536"/>
      <c r="GPW3" s="536"/>
      <c r="GPX3" s="536"/>
      <c r="GPY3" s="536"/>
      <c r="GPZ3" s="536"/>
      <c r="GQA3" s="536"/>
      <c r="GQB3" s="536"/>
      <c r="GQC3" s="536"/>
      <c r="GQD3" s="536"/>
      <c r="GQE3" s="536"/>
      <c r="GQF3" s="536"/>
      <c r="GQG3" s="536"/>
      <c r="GQH3" s="536"/>
      <c r="GQI3" s="536"/>
      <c r="GQJ3" s="536"/>
      <c r="GQK3" s="536"/>
      <c r="GQL3" s="536"/>
      <c r="GQM3" s="536"/>
      <c r="GQN3" s="536"/>
      <c r="GQO3" s="536"/>
      <c r="GQP3" s="536"/>
      <c r="GQQ3" s="536"/>
      <c r="GQR3" s="536"/>
      <c r="GQS3" s="536"/>
      <c r="GQT3" s="536"/>
      <c r="GQU3" s="536"/>
      <c r="GQV3" s="536"/>
      <c r="GQW3" s="536"/>
      <c r="GQX3" s="536"/>
      <c r="GQY3" s="536"/>
      <c r="GQZ3" s="536"/>
      <c r="GRA3" s="536"/>
      <c r="GRB3" s="536"/>
      <c r="GRC3" s="536"/>
      <c r="GRD3" s="536"/>
      <c r="GRE3" s="536"/>
      <c r="GRF3" s="536"/>
      <c r="GRG3" s="536"/>
      <c r="GRH3" s="536"/>
      <c r="GRI3" s="536"/>
      <c r="GRJ3" s="536"/>
      <c r="GRK3" s="536"/>
      <c r="GRL3" s="536"/>
      <c r="GRM3" s="536"/>
      <c r="GRN3" s="536"/>
      <c r="GRO3" s="536"/>
      <c r="GRP3" s="536"/>
      <c r="GRQ3" s="536"/>
      <c r="GRR3" s="536"/>
      <c r="GRS3" s="536"/>
      <c r="GRT3" s="536"/>
      <c r="GRU3" s="536"/>
      <c r="GRV3" s="536"/>
      <c r="GRW3" s="536"/>
      <c r="GRX3" s="536"/>
      <c r="GRY3" s="536"/>
      <c r="GRZ3" s="536"/>
      <c r="GSA3" s="536"/>
      <c r="GSB3" s="536"/>
      <c r="GSC3" s="536"/>
      <c r="GSD3" s="536"/>
      <c r="GSE3" s="536"/>
      <c r="GSF3" s="536"/>
      <c r="GSG3" s="536"/>
      <c r="GSH3" s="536"/>
      <c r="GSI3" s="536"/>
      <c r="GSJ3" s="536"/>
      <c r="GSK3" s="536"/>
      <c r="GSL3" s="536"/>
      <c r="GSM3" s="536"/>
      <c r="GSN3" s="536"/>
      <c r="GSO3" s="536"/>
      <c r="GSP3" s="536"/>
      <c r="GSQ3" s="536"/>
      <c r="GSR3" s="536"/>
      <c r="GSS3" s="536"/>
      <c r="GST3" s="536"/>
      <c r="GSU3" s="536"/>
      <c r="GSV3" s="536"/>
      <c r="GSW3" s="536"/>
      <c r="GSX3" s="536"/>
      <c r="GSY3" s="536"/>
      <c r="GSZ3" s="536"/>
      <c r="GTA3" s="536"/>
      <c r="GTB3" s="536"/>
      <c r="GTC3" s="536"/>
      <c r="GTD3" s="536"/>
      <c r="GTE3" s="536"/>
      <c r="GTF3" s="536"/>
      <c r="GTG3" s="536"/>
      <c r="GTH3" s="536"/>
      <c r="GTI3" s="536"/>
      <c r="GTJ3" s="536"/>
      <c r="GTK3" s="536"/>
      <c r="GTL3" s="536"/>
      <c r="GTM3" s="536"/>
      <c r="GTN3" s="536"/>
      <c r="GTO3" s="536"/>
      <c r="GTP3" s="536"/>
      <c r="GTQ3" s="536"/>
      <c r="GTR3" s="536"/>
      <c r="GTS3" s="536"/>
      <c r="GTT3" s="536"/>
      <c r="GTU3" s="536"/>
      <c r="GTV3" s="536"/>
      <c r="GTW3" s="536"/>
      <c r="GTX3" s="536"/>
      <c r="GTY3" s="536"/>
      <c r="GTZ3" s="536"/>
      <c r="GUA3" s="536"/>
      <c r="GUB3" s="536"/>
      <c r="GUC3" s="536"/>
      <c r="GUD3" s="536"/>
      <c r="GUE3" s="536"/>
      <c r="GUF3" s="536"/>
      <c r="GUG3" s="536"/>
      <c r="GUH3" s="536"/>
      <c r="GUI3" s="536"/>
      <c r="GUJ3" s="536"/>
      <c r="GUK3" s="536"/>
      <c r="GUL3" s="536"/>
      <c r="GUM3" s="536"/>
      <c r="GUN3" s="536"/>
      <c r="GUO3" s="536"/>
      <c r="GUP3" s="536"/>
      <c r="GUQ3" s="536"/>
      <c r="GUR3" s="536"/>
      <c r="GUS3" s="536"/>
      <c r="GUT3" s="536"/>
      <c r="GUU3" s="536"/>
      <c r="GUV3" s="536"/>
      <c r="GUW3" s="536"/>
      <c r="GUX3" s="536"/>
      <c r="GUY3" s="536"/>
      <c r="GUZ3" s="536"/>
      <c r="GVA3" s="536"/>
      <c r="GVB3" s="536"/>
      <c r="GVC3" s="536"/>
      <c r="GVD3" s="536"/>
      <c r="GVE3" s="536"/>
      <c r="GVF3" s="536"/>
      <c r="GVG3" s="536"/>
      <c r="GVH3" s="536"/>
      <c r="GVI3" s="536"/>
      <c r="GVJ3" s="536"/>
      <c r="GVK3" s="536"/>
      <c r="GVL3" s="536"/>
      <c r="GVM3" s="536"/>
      <c r="GVN3" s="536"/>
      <c r="GVO3" s="536"/>
      <c r="GVP3" s="536"/>
      <c r="GVQ3" s="536"/>
      <c r="GVR3" s="536"/>
      <c r="GVS3" s="536"/>
      <c r="GVT3" s="536"/>
      <c r="GVU3" s="536"/>
      <c r="GVV3" s="536"/>
      <c r="GVW3" s="536"/>
      <c r="GVX3" s="536"/>
      <c r="GVY3" s="536"/>
      <c r="GVZ3" s="536"/>
      <c r="GWA3" s="536"/>
      <c r="GWB3" s="536"/>
      <c r="GWC3" s="536"/>
      <c r="GWD3" s="536"/>
      <c r="GWE3" s="536"/>
      <c r="GWF3" s="536"/>
      <c r="GWG3" s="536"/>
      <c r="GWH3" s="536"/>
      <c r="GWI3" s="536"/>
      <c r="GWJ3" s="536"/>
      <c r="GWK3" s="536"/>
      <c r="GWL3" s="536"/>
      <c r="GWM3" s="536"/>
      <c r="GWN3" s="536"/>
      <c r="GWO3" s="536"/>
      <c r="GWP3" s="536"/>
      <c r="GWQ3" s="536"/>
      <c r="GWR3" s="536"/>
      <c r="GWS3" s="536"/>
      <c r="GWT3" s="536"/>
      <c r="GWU3" s="536"/>
      <c r="GWV3" s="536"/>
      <c r="GWW3" s="536"/>
      <c r="GWX3" s="536"/>
      <c r="GWY3" s="536"/>
      <c r="GWZ3" s="536"/>
      <c r="GXA3" s="536"/>
      <c r="GXB3" s="536"/>
      <c r="GXC3" s="536"/>
      <c r="GXD3" s="536"/>
      <c r="GXE3" s="536"/>
      <c r="GXF3" s="536"/>
      <c r="GXG3" s="536"/>
      <c r="GXH3" s="536"/>
      <c r="GXI3" s="536"/>
      <c r="GXJ3" s="536"/>
      <c r="GXK3" s="536"/>
      <c r="GXL3" s="536"/>
      <c r="GXM3" s="536"/>
      <c r="GXN3" s="536"/>
      <c r="GXO3" s="536"/>
      <c r="GXP3" s="536"/>
      <c r="GXQ3" s="536"/>
      <c r="GXR3" s="536"/>
      <c r="GXS3" s="536"/>
      <c r="GXT3" s="536"/>
      <c r="GXU3" s="536"/>
      <c r="GXV3" s="536"/>
      <c r="GXW3" s="536"/>
      <c r="GXX3" s="536"/>
      <c r="GXY3" s="536"/>
      <c r="GXZ3" s="536"/>
      <c r="GYA3" s="536"/>
      <c r="GYB3" s="536"/>
      <c r="GYC3" s="536"/>
      <c r="GYD3" s="536"/>
      <c r="GYE3" s="536"/>
      <c r="GYF3" s="536"/>
      <c r="GYG3" s="536"/>
      <c r="GYH3" s="536"/>
      <c r="GYI3" s="536"/>
      <c r="GYJ3" s="536"/>
      <c r="GYK3" s="536"/>
      <c r="GYL3" s="536"/>
      <c r="GYM3" s="536"/>
      <c r="GYN3" s="536"/>
      <c r="GYO3" s="536"/>
      <c r="GYP3" s="536"/>
      <c r="GYQ3" s="536"/>
      <c r="GYR3" s="536"/>
      <c r="GYS3" s="536"/>
      <c r="GYT3" s="536"/>
      <c r="GYU3" s="536"/>
      <c r="GYV3" s="536"/>
      <c r="GYW3" s="536"/>
      <c r="GYX3" s="536"/>
      <c r="GYY3" s="536"/>
      <c r="GYZ3" s="536"/>
      <c r="GZA3" s="536"/>
      <c r="GZB3" s="536"/>
      <c r="GZC3" s="536"/>
      <c r="GZD3" s="536"/>
      <c r="GZE3" s="536"/>
      <c r="GZF3" s="536"/>
      <c r="GZG3" s="536"/>
      <c r="GZH3" s="536"/>
      <c r="GZI3" s="536"/>
      <c r="GZJ3" s="536"/>
      <c r="GZK3" s="536"/>
      <c r="GZL3" s="536"/>
      <c r="GZM3" s="536"/>
      <c r="GZN3" s="536"/>
      <c r="GZO3" s="536"/>
      <c r="GZP3" s="536"/>
      <c r="GZQ3" s="536"/>
      <c r="GZR3" s="536"/>
      <c r="GZS3" s="536"/>
      <c r="GZT3" s="536"/>
      <c r="GZU3" s="536"/>
      <c r="GZV3" s="536"/>
      <c r="GZW3" s="536"/>
      <c r="GZX3" s="536"/>
      <c r="GZY3" s="536"/>
      <c r="GZZ3" s="536"/>
      <c r="HAA3" s="536"/>
      <c r="HAB3" s="536"/>
      <c r="HAC3" s="536"/>
      <c r="HAD3" s="536"/>
      <c r="HAE3" s="536"/>
      <c r="HAF3" s="536"/>
      <c r="HAG3" s="536"/>
      <c r="HAH3" s="536"/>
      <c r="HAI3" s="536"/>
      <c r="HAJ3" s="536"/>
      <c r="HAK3" s="536"/>
      <c r="HAL3" s="536"/>
      <c r="HAM3" s="536"/>
      <c r="HAN3" s="536"/>
      <c r="HAO3" s="536"/>
      <c r="HAP3" s="536"/>
      <c r="HAQ3" s="536"/>
      <c r="HAR3" s="536"/>
      <c r="HAS3" s="536"/>
      <c r="HAT3" s="536"/>
      <c r="HAU3" s="536"/>
      <c r="HAV3" s="536"/>
      <c r="HAW3" s="536"/>
      <c r="HAX3" s="536"/>
      <c r="HAY3" s="536"/>
      <c r="HAZ3" s="536"/>
      <c r="HBA3" s="536"/>
      <c r="HBB3" s="536"/>
      <c r="HBC3" s="536"/>
      <c r="HBD3" s="536"/>
      <c r="HBE3" s="536"/>
      <c r="HBF3" s="536"/>
      <c r="HBG3" s="536"/>
      <c r="HBH3" s="536"/>
      <c r="HBI3" s="536"/>
      <c r="HBJ3" s="536"/>
      <c r="HBK3" s="536"/>
      <c r="HBL3" s="536"/>
      <c r="HBM3" s="536"/>
      <c r="HBN3" s="536"/>
      <c r="HBO3" s="536"/>
      <c r="HBP3" s="536"/>
      <c r="HBQ3" s="536"/>
      <c r="HBR3" s="536"/>
      <c r="HBS3" s="536"/>
      <c r="HBT3" s="536"/>
      <c r="HBU3" s="536"/>
      <c r="HBV3" s="536"/>
      <c r="HBW3" s="536"/>
      <c r="HBX3" s="536"/>
      <c r="HBY3" s="536"/>
      <c r="HBZ3" s="536"/>
      <c r="HCA3" s="536"/>
      <c r="HCB3" s="536"/>
      <c r="HCC3" s="536"/>
      <c r="HCD3" s="536"/>
      <c r="HCE3" s="536"/>
      <c r="HCF3" s="536"/>
      <c r="HCG3" s="536"/>
      <c r="HCH3" s="536"/>
      <c r="HCI3" s="536"/>
      <c r="HCJ3" s="536"/>
      <c r="HCK3" s="536"/>
      <c r="HCL3" s="536"/>
      <c r="HCM3" s="536"/>
      <c r="HCN3" s="536"/>
      <c r="HCO3" s="536"/>
      <c r="HCP3" s="536"/>
      <c r="HCQ3" s="536"/>
      <c r="HCR3" s="536"/>
      <c r="HCS3" s="536"/>
      <c r="HCT3" s="536"/>
      <c r="HCU3" s="536"/>
      <c r="HCV3" s="536"/>
      <c r="HCW3" s="536"/>
      <c r="HCX3" s="536"/>
      <c r="HCY3" s="536"/>
      <c r="HCZ3" s="536"/>
      <c r="HDA3" s="536"/>
      <c r="HDB3" s="536"/>
      <c r="HDC3" s="536"/>
      <c r="HDD3" s="536"/>
      <c r="HDE3" s="536"/>
      <c r="HDF3" s="536"/>
      <c r="HDG3" s="536"/>
      <c r="HDH3" s="536"/>
      <c r="HDI3" s="536"/>
      <c r="HDJ3" s="536"/>
      <c r="HDK3" s="536"/>
      <c r="HDL3" s="536"/>
      <c r="HDM3" s="536"/>
      <c r="HDN3" s="536"/>
      <c r="HDO3" s="536"/>
      <c r="HDP3" s="536"/>
      <c r="HDQ3" s="536"/>
      <c r="HDR3" s="536"/>
      <c r="HDS3" s="536"/>
      <c r="HDT3" s="536"/>
      <c r="HDU3" s="536"/>
      <c r="HDV3" s="536"/>
      <c r="HDW3" s="536"/>
      <c r="HDX3" s="536"/>
      <c r="HDY3" s="536"/>
      <c r="HDZ3" s="536"/>
      <c r="HEA3" s="536"/>
      <c r="HEB3" s="536"/>
      <c r="HEC3" s="536"/>
      <c r="HED3" s="536"/>
      <c r="HEE3" s="536"/>
      <c r="HEF3" s="536"/>
      <c r="HEG3" s="536"/>
      <c r="HEH3" s="536"/>
      <c r="HEI3" s="536"/>
      <c r="HEJ3" s="536"/>
      <c r="HEK3" s="536"/>
      <c r="HEL3" s="536"/>
      <c r="HEM3" s="536"/>
      <c r="HEN3" s="536"/>
      <c r="HEO3" s="536"/>
      <c r="HEP3" s="536"/>
      <c r="HEQ3" s="536"/>
      <c r="HER3" s="536"/>
      <c r="HES3" s="536"/>
      <c r="HET3" s="536"/>
      <c r="HEU3" s="536"/>
      <c r="HEV3" s="536"/>
      <c r="HEW3" s="536"/>
      <c r="HEX3" s="536"/>
      <c r="HEY3" s="536"/>
      <c r="HEZ3" s="536"/>
      <c r="HFA3" s="536"/>
      <c r="HFB3" s="536"/>
      <c r="HFC3" s="536"/>
      <c r="HFD3" s="536"/>
      <c r="HFE3" s="536"/>
      <c r="HFF3" s="536"/>
      <c r="HFG3" s="536"/>
      <c r="HFH3" s="536"/>
      <c r="HFI3" s="536"/>
      <c r="HFJ3" s="536"/>
      <c r="HFK3" s="536"/>
      <c r="HFL3" s="536"/>
      <c r="HFM3" s="536"/>
      <c r="HFN3" s="536"/>
      <c r="HFO3" s="536"/>
      <c r="HFP3" s="536"/>
      <c r="HFQ3" s="536"/>
      <c r="HFR3" s="536"/>
      <c r="HFS3" s="536"/>
      <c r="HFT3" s="536"/>
      <c r="HFU3" s="536"/>
      <c r="HFV3" s="536"/>
      <c r="HFW3" s="536"/>
      <c r="HFX3" s="536"/>
      <c r="HFY3" s="536"/>
      <c r="HFZ3" s="536"/>
      <c r="HGA3" s="536"/>
      <c r="HGB3" s="536"/>
      <c r="HGC3" s="536"/>
      <c r="HGD3" s="536"/>
      <c r="HGE3" s="536"/>
      <c r="HGF3" s="536"/>
      <c r="HGG3" s="536"/>
      <c r="HGH3" s="536"/>
      <c r="HGI3" s="536"/>
      <c r="HGJ3" s="536"/>
      <c r="HGK3" s="536"/>
      <c r="HGL3" s="536"/>
      <c r="HGM3" s="536"/>
      <c r="HGN3" s="536"/>
      <c r="HGO3" s="536"/>
      <c r="HGP3" s="536"/>
      <c r="HGQ3" s="536"/>
      <c r="HGR3" s="536"/>
      <c r="HGS3" s="536"/>
      <c r="HGT3" s="536"/>
      <c r="HGU3" s="536"/>
      <c r="HGV3" s="536"/>
      <c r="HGW3" s="536"/>
      <c r="HGX3" s="536"/>
      <c r="HGY3" s="536"/>
      <c r="HGZ3" s="536"/>
      <c r="HHA3" s="536"/>
      <c r="HHB3" s="536"/>
      <c r="HHC3" s="536"/>
      <c r="HHD3" s="536"/>
      <c r="HHE3" s="536"/>
      <c r="HHF3" s="536"/>
      <c r="HHG3" s="536"/>
      <c r="HHH3" s="536"/>
      <c r="HHI3" s="536"/>
      <c r="HHJ3" s="536"/>
      <c r="HHK3" s="536"/>
      <c r="HHL3" s="536"/>
      <c r="HHM3" s="536"/>
      <c r="HHN3" s="536"/>
      <c r="HHO3" s="536"/>
      <c r="HHP3" s="536"/>
      <c r="HHQ3" s="536"/>
      <c r="HHR3" s="536"/>
      <c r="HHS3" s="536"/>
      <c r="HHT3" s="536"/>
      <c r="HHU3" s="536"/>
      <c r="HHV3" s="536"/>
      <c r="HHW3" s="536"/>
      <c r="HHX3" s="536"/>
      <c r="HHY3" s="536"/>
      <c r="HHZ3" s="536"/>
      <c r="HIA3" s="536"/>
      <c r="HIB3" s="536"/>
      <c r="HIC3" s="536"/>
      <c r="HID3" s="536"/>
      <c r="HIE3" s="536"/>
      <c r="HIF3" s="536"/>
      <c r="HIG3" s="536"/>
      <c r="HIH3" s="536"/>
      <c r="HII3" s="536"/>
      <c r="HIJ3" s="536"/>
      <c r="HIK3" s="536"/>
      <c r="HIL3" s="536"/>
      <c r="HIM3" s="536"/>
      <c r="HIN3" s="536"/>
      <c r="HIO3" s="536"/>
      <c r="HIP3" s="536"/>
      <c r="HIQ3" s="536"/>
      <c r="HIR3" s="536"/>
      <c r="HIS3" s="536"/>
      <c r="HIT3" s="536"/>
      <c r="HIU3" s="536"/>
      <c r="HIV3" s="536"/>
      <c r="HIW3" s="536"/>
      <c r="HIX3" s="536"/>
      <c r="HIY3" s="536"/>
      <c r="HIZ3" s="536"/>
      <c r="HJA3" s="536"/>
      <c r="HJB3" s="536"/>
      <c r="HJC3" s="536"/>
      <c r="HJD3" s="536"/>
      <c r="HJE3" s="536"/>
      <c r="HJF3" s="536"/>
      <c r="HJG3" s="536"/>
      <c r="HJH3" s="536"/>
      <c r="HJI3" s="536"/>
      <c r="HJJ3" s="536"/>
      <c r="HJK3" s="536"/>
      <c r="HJL3" s="536"/>
      <c r="HJM3" s="536"/>
      <c r="HJN3" s="536"/>
      <c r="HJO3" s="536"/>
      <c r="HJP3" s="536"/>
      <c r="HJQ3" s="536"/>
      <c r="HJR3" s="536"/>
      <c r="HJS3" s="536"/>
      <c r="HJT3" s="536"/>
      <c r="HJU3" s="536"/>
      <c r="HJV3" s="536"/>
      <c r="HJW3" s="536"/>
      <c r="HJX3" s="536"/>
      <c r="HJY3" s="536"/>
      <c r="HJZ3" s="536"/>
      <c r="HKA3" s="536"/>
      <c r="HKB3" s="536"/>
      <c r="HKC3" s="536"/>
      <c r="HKD3" s="536"/>
      <c r="HKE3" s="536"/>
      <c r="HKF3" s="536"/>
      <c r="HKG3" s="536"/>
      <c r="HKH3" s="536"/>
      <c r="HKI3" s="536"/>
      <c r="HKJ3" s="536"/>
      <c r="HKK3" s="536"/>
      <c r="HKL3" s="536"/>
      <c r="HKM3" s="536"/>
      <c r="HKN3" s="536"/>
      <c r="HKO3" s="536"/>
      <c r="HKP3" s="536"/>
      <c r="HKQ3" s="536"/>
      <c r="HKR3" s="536"/>
      <c r="HKS3" s="536"/>
      <c r="HKT3" s="536"/>
      <c r="HKU3" s="536"/>
      <c r="HKV3" s="536"/>
      <c r="HKW3" s="536"/>
      <c r="HKX3" s="536"/>
      <c r="HKY3" s="536"/>
      <c r="HKZ3" s="536"/>
      <c r="HLA3" s="536"/>
      <c r="HLB3" s="536"/>
      <c r="HLC3" s="536"/>
      <c r="HLD3" s="536"/>
      <c r="HLE3" s="536"/>
      <c r="HLF3" s="536"/>
      <c r="HLG3" s="536"/>
      <c r="HLH3" s="536"/>
      <c r="HLI3" s="536"/>
      <c r="HLJ3" s="536"/>
      <c r="HLK3" s="536"/>
      <c r="HLL3" s="536"/>
      <c r="HLM3" s="536"/>
      <c r="HLN3" s="536"/>
      <c r="HLO3" s="536"/>
      <c r="HLP3" s="536"/>
      <c r="HLQ3" s="536"/>
      <c r="HLR3" s="536"/>
      <c r="HLS3" s="536"/>
      <c r="HLT3" s="536"/>
      <c r="HLU3" s="536"/>
      <c r="HLV3" s="536"/>
      <c r="HLW3" s="536"/>
      <c r="HLX3" s="536"/>
      <c r="HLY3" s="536"/>
      <c r="HLZ3" s="536"/>
      <c r="HMA3" s="536"/>
      <c r="HMB3" s="536"/>
      <c r="HMC3" s="536"/>
      <c r="HMD3" s="536"/>
      <c r="HME3" s="536"/>
      <c r="HMF3" s="536"/>
      <c r="HMG3" s="536"/>
      <c r="HMH3" s="536"/>
      <c r="HMI3" s="536"/>
      <c r="HMJ3" s="536"/>
      <c r="HMK3" s="536"/>
      <c r="HML3" s="536"/>
      <c r="HMM3" s="536"/>
      <c r="HMN3" s="536"/>
      <c r="HMO3" s="536"/>
      <c r="HMP3" s="536"/>
      <c r="HMQ3" s="536"/>
      <c r="HMR3" s="536"/>
      <c r="HMS3" s="536"/>
      <c r="HMT3" s="536"/>
      <c r="HMU3" s="536"/>
      <c r="HMV3" s="536"/>
      <c r="HMW3" s="536"/>
      <c r="HMX3" s="536"/>
      <c r="HMY3" s="536"/>
      <c r="HMZ3" s="536"/>
      <c r="HNA3" s="536"/>
      <c r="HNB3" s="536"/>
      <c r="HNC3" s="536"/>
      <c r="HND3" s="536"/>
      <c r="HNE3" s="536"/>
      <c r="HNF3" s="536"/>
      <c r="HNG3" s="536"/>
      <c r="HNH3" s="536"/>
      <c r="HNI3" s="536"/>
      <c r="HNJ3" s="536"/>
      <c r="HNK3" s="536"/>
      <c r="HNL3" s="536"/>
      <c r="HNM3" s="536"/>
      <c r="HNN3" s="536"/>
      <c r="HNO3" s="536"/>
      <c r="HNP3" s="536"/>
      <c r="HNQ3" s="536"/>
      <c r="HNR3" s="536"/>
      <c r="HNS3" s="536"/>
      <c r="HNT3" s="536"/>
      <c r="HNU3" s="536"/>
      <c r="HNV3" s="536"/>
      <c r="HNW3" s="536"/>
      <c r="HNX3" s="536"/>
      <c r="HNY3" s="536"/>
      <c r="HNZ3" s="536"/>
      <c r="HOA3" s="536"/>
      <c r="HOB3" s="536"/>
      <c r="HOC3" s="536"/>
      <c r="HOD3" s="536"/>
      <c r="HOE3" s="536"/>
      <c r="HOF3" s="536"/>
      <c r="HOG3" s="536"/>
      <c r="HOH3" s="536"/>
      <c r="HOI3" s="536"/>
      <c r="HOJ3" s="536"/>
      <c r="HOK3" s="536"/>
      <c r="HOL3" s="536"/>
      <c r="HOM3" s="536"/>
      <c r="HON3" s="536"/>
      <c r="HOO3" s="536"/>
      <c r="HOP3" s="536"/>
      <c r="HOQ3" s="536"/>
      <c r="HOR3" s="536"/>
      <c r="HOS3" s="536"/>
      <c r="HOT3" s="536"/>
      <c r="HOU3" s="536"/>
      <c r="HOV3" s="536"/>
      <c r="HOW3" s="536"/>
      <c r="HOX3" s="536"/>
      <c r="HOY3" s="536"/>
      <c r="HOZ3" s="536"/>
      <c r="HPA3" s="536"/>
      <c r="HPB3" s="536"/>
      <c r="HPC3" s="536"/>
      <c r="HPD3" s="536"/>
      <c r="HPE3" s="536"/>
      <c r="HPF3" s="536"/>
      <c r="HPG3" s="536"/>
      <c r="HPH3" s="536"/>
      <c r="HPI3" s="536"/>
      <c r="HPJ3" s="536"/>
      <c r="HPK3" s="536"/>
      <c r="HPL3" s="536"/>
      <c r="HPM3" s="536"/>
      <c r="HPN3" s="536"/>
      <c r="HPO3" s="536"/>
      <c r="HPP3" s="536"/>
      <c r="HPQ3" s="536"/>
      <c r="HPR3" s="536"/>
      <c r="HPS3" s="536"/>
      <c r="HPT3" s="536"/>
      <c r="HPU3" s="536"/>
      <c r="HPV3" s="536"/>
      <c r="HPW3" s="536"/>
      <c r="HPX3" s="536"/>
      <c r="HPY3" s="536"/>
      <c r="HPZ3" s="536"/>
      <c r="HQA3" s="536"/>
      <c r="HQB3" s="536"/>
      <c r="HQC3" s="536"/>
      <c r="HQD3" s="536"/>
      <c r="HQE3" s="536"/>
      <c r="HQF3" s="536"/>
      <c r="HQG3" s="536"/>
      <c r="HQH3" s="536"/>
      <c r="HQI3" s="536"/>
      <c r="HQJ3" s="536"/>
      <c r="HQK3" s="536"/>
      <c r="HQL3" s="536"/>
      <c r="HQM3" s="536"/>
      <c r="HQN3" s="536"/>
      <c r="HQO3" s="536"/>
      <c r="HQP3" s="536"/>
      <c r="HQQ3" s="536"/>
      <c r="HQR3" s="536"/>
      <c r="HQS3" s="536"/>
      <c r="HQT3" s="536"/>
      <c r="HQU3" s="536"/>
      <c r="HQV3" s="536"/>
      <c r="HQW3" s="536"/>
      <c r="HQX3" s="536"/>
      <c r="HQY3" s="536"/>
      <c r="HQZ3" s="536"/>
      <c r="HRA3" s="536"/>
      <c r="HRB3" s="536"/>
      <c r="HRC3" s="536"/>
      <c r="HRD3" s="536"/>
      <c r="HRE3" s="536"/>
      <c r="HRF3" s="536"/>
      <c r="HRG3" s="536"/>
      <c r="HRH3" s="536"/>
      <c r="HRI3" s="536"/>
      <c r="HRJ3" s="536"/>
      <c r="HRK3" s="536"/>
      <c r="HRL3" s="536"/>
      <c r="HRM3" s="536"/>
      <c r="HRN3" s="536"/>
      <c r="HRO3" s="536"/>
      <c r="HRP3" s="536"/>
      <c r="HRQ3" s="536"/>
      <c r="HRR3" s="536"/>
      <c r="HRS3" s="536"/>
      <c r="HRT3" s="536"/>
      <c r="HRU3" s="536"/>
      <c r="HRV3" s="536"/>
      <c r="HRW3" s="536"/>
      <c r="HRX3" s="536"/>
      <c r="HRY3" s="536"/>
      <c r="HRZ3" s="536"/>
      <c r="HSA3" s="536"/>
      <c r="HSB3" s="536"/>
      <c r="HSC3" s="536"/>
      <c r="HSD3" s="536"/>
      <c r="HSE3" s="536"/>
      <c r="HSF3" s="536"/>
      <c r="HSG3" s="536"/>
      <c r="HSH3" s="536"/>
      <c r="HSI3" s="536"/>
      <c r="HSJ3" s="536"/>
      <c r="HSK3" s="536"/>
      <c r="HSL3" s="536"/>
      <c r="HSM3" s="536"/>
      <c r="HSN3" s="536"/>
      <c r="HSO3" s="536"/>
      <c r="HSP3" s="536"/>
      <c r="HSQ3" s="536"/>
      <c r="HSR3" s="536"/>
      <c r="HSS3" s="536"/>
      <c r="HST3" s="536"/>
      <c r="HSU3" s="536"/>
      <c r="HSV3" s="536"/>
      <c r="HSW3" s="536"/>
      <c r="HSX3" s="536"/>
      <c r="HSY3" s="536"/>
      <c r="HSZ3" s="536"/>
      <c r="HTA3" s="536"/>
      <c r="HTB3" s="536"/>
      <c r="HTC3" s="536"/>
      <c r="HTD3" s="536"/>
      <c r="HTE3" s="536"/>
      <c r="HTF3" s="536"/>
      <c r="HTG3" s="536"/>
      <c r="HTH3" s="536"/>
      <c r="HTI3" s="536"/>
      <c r="HTJ3" s="536"/>
      <c r="HTK3" s="536"/>
      <c r="HTL3" s="536"/>
      <c r="HTM3" s="536"/>
      <c r="HTN3" s="536"/>
      <c r="HTO3" s="536"/>
      <c r="HTP3" s="536"/>
      <c r="HTQ3" s="536"/>
      <c r="HTR3" s="536"/>
      <c r="HTS3" s="536"/>
      <c r="HTT3" s="536"/>
      <c r="HTU3" s="536"/>
      <c r="HTV3" s="536"/>
      <c r="HTW3" s="536"/>
      <c r="HTX3" s="536"/>
      <c r="HTY3" s="536"/>
      <c r="HTZ3" s="536"/>
      <c r="HUA3" s="536"/>
      <c r="HUB3" s="536"/>
      <c r="HUC3" s="536"/>
      <c r="HUD3" s="536"/>
      <c r="HUE3" s="536"/>
      <c r="HUF3" s="536"/>
      <c r="HUG3" s="536"/>
      <c r="HUH3" s="536"/>
      <c r="HUI3" s="536"/>
      <c r="HUJ3" s="536"/>
      <c r="HUK3" s="536"/>
      <c r="HUL3" s="536"/>
      <c r="HUM3" s="536"/>
      <c r="HUN3" s="536"/>
      <c r="HUO3" s="536"/>
      <c r="HUP3" s="536"/>
      <c r="HUQ3" s="536"/>
      <c r="HUR3" s="536"/>
      <c r="HUS3" s="536"/>
      <c r="HUT3" s="536"/>
      <c r="HUU3" s="536"/>
      <c r="HUV3" s="536"/>
      <c r="HUW3" s="536"/>
      <c r="HUX3" s="536"/>
      <c r="HUY3" s="536"/>
      <c r="HUZ3" s="536"/>
      <c r="HVA3" s="536"/>
      <c r="HVB3" s="536"/>
      <c r="HVC3" s="536"/>
      <c r="HVD3" s="536"/>
      <c r="HVE3" s="536"/>
      <c r="HVF3" s="536"/>
      <c r="HVG3" s="536"/>
      <c r="HVH3" s="536"/>
      <c r="HVI3" s="536"/>
      <c r="HVJ3" s="536"/>
      <c r="HVK3" s="536"/>
      <c r="HVL3" s="536"/>
      <c r="HVM3" s="536"/>
      <c r="HVN3" s="536"/>
      <c r="HVO3" s="536"/>
      <c r="HVP3" s="536"/>
      <c r="HVQ3" s="536"/>
      <c r="HVR3" s="536"/>
      <c r="HVS3" s="536"/>
      <c r="HVT3" s="536"/>
      <c r="HVU3" s="536"/>
      <c r="HVV3" s="536"/>
      <c r="HVW3" s="536"/>
      <c r="HVX3" s="536"/>
      <c r="HVY3" s="536"/>
      <c r="HVZ3" s="536"/>
      <c r="HWA3" s="536"/>
      <c r="HWB3" s="536"/>
      <c r="HWC3" s="536"/>
      <c r="HWD3" s="536"/>
      <c r="HWE3" s="536"/>
      <c r="HWF3" s="536"/>
      <c r="HWG3" s="536"/>
      <c r="HWH3" s="536"/>
      <c r="HWI3" s="536"/>
      <c r="HWJ3" s="536"/>
      <c r="HWK3" s="536"/>
      <c r="HWL3" s="536"/>
      <c r="HWM3" s="536"/>
      <c r="HWN3" s="536"/>
      <c r="HWO3" s="536"/>
      <c r="HWP3" s="536"/>
      <c r="HWQ3" s="536"/>
      <c r="HWR3" s="536"/>
      <c r="HWS3" s="536"/>
      <c r="HWT3" s="536"/>
      <c r="HWU3" s="536"/>
      <c r="HWV3" s="536"/>
      <c r="HWW3" s="536"/>
      <c r="HWX3" s="536"/>
      <c r="HWY3" s="536"/>
      <c r="HWZ3" s="536"/>
      <c r="HXA3" s="536"/>
      <c r="HXB3" s="536"/>
      <c r="HXC3" s="536"/>
      <c r="HXD3" s="536"/>
      <c r="HXE3" s="536"/>
      <c r="HXF3" s="536"/>
      <c r="HXG3" s="536"/>
      <c r="HXH3" s="536"/>
      <c r="HXI3" s="536"/>
      <c r="HXJ3" s="536"/>
      <c r="HXK3" s="536"/>
      <c r="HXL3" s="536"/>
      <c r="HXM3" s="536"/>
      <c r="HXN3" s="536"/>
      <c r="HXO3" s="536"/>
      <c r="HXP3" s="536"/>
      <c r="HXQ3" s="536"/>
      <c r="HXR3" s="536"/>
      <c r="HXS3" s="536"/>
      <c r="HXT3" s="536"/>
      <c r="HXU3" s="536"/>
      <c r="HXV3" s="536"/>
      <c r="HXW3" s="536"/>
      <c r="HXX3" s="536"/>
      <c r="HXY3" s="536"/>
      <c r="HXZ3" s="536"/>
      <c r="HYA3" s="536"/>
      <c r="HYB3" s="536"/>
      <c r="HYC3" s="536"/>
      <c r="HYD3" s="536"/>
      <c r="HYE3" s="536"/>
      <c r="HYF3" s="536"/>
      <c r="HYG3" s="536"/>
      <c r="HYH3" s="536"/>
      <c r="HYI3" s="536"/>
      <c r="HYJ3" s="536"/>
      <c r="HYK3" s="536"/>
      <c r="HYL3" s="536"/>
      <c r="HYM3" s="536"/>
      <c r="HYN3" s="536"/>
      <c r="HYO3" s="536"/>
      <c r="HYP3" s="536"/>
      <c r="HYQ3" s="536"/>
      <c r="HYR3" s="536"/>
      <c r="HYS3" s="536"/>
      <c r="HYT3" s="536"/>
      <c r="HYU3" s="536"/>
      <c r="HYV3" s="536"/>
      <c r="HYW3" s="536"/>
      <c r="HYX3" s="536"/>
      <c r="HYY3" s="536"/>
      <c r="HYZ3" s="536"/>
      <c r="HZA3" s="536"/>
      <c r="HZB3" s="536"/>
      <c r="HZC3" s="536"/>
      <c r="HZD3" s="536"/>
      <c r="HZE3" s="536"/>
      <c r="HZF3" s="536"/>
      <c r="HZG3" s="536"/>
      <c r="HZH3" s="536"/>
      <c r="HZI3" s="536"/>
      <c r="HZJ3" s="536"/>
      <c r="HZK3" s="536"/>
      <c r="HZL3" s="536"/>
      <c r="HZM3" s="536"/>
      <c r="HZN3" s="536"/>
      <c r="HZO3" s="536"/>
      <c r="HZP3" s="536"/>
      <c r="HZQ3" s="536"/>
      <c r="HZR3" s="536"/>
      <c r="HZS3" s="536"/>
      <c r="HZT3" s="536"/>
      <c r="HZU3" s="536"/>
      <c r="HZV3" s="536"/>
      <c r="HZW3" s="536"/>
      <c r="HZX3" s="536"/>
      <c r="HZY3" s="536"/>
      <c r="HZZ3" s="536"/>
      <c r="IAA3" s="536"/>
      <c r="IAB3" s="536"/>
      <c r="IAC3" s="536"/>
      <c r="IAD3" s="536"/>
      <c r="IAE3" s="536"/>
      <c r="IAF3" s="536"/>
      <c r="IAG3" s="536"/>
      <c r="IAH3" s="536"/>
      <c r="IAI3" s="536"/>
      <c r="IAJ3" s="536"/>
      <c r="IAK3" s="536"/>
      <c r="IAL3" s="536"/>
      <c r="IAM3" s="536"/>
      <c r="IAN3" s="536"/>
      <c r="IAO3" s="536"/>
      <c r="IAP3" s="536"/>
      <c r="IAQ3" s="536"/>
      <c r="IAR3" s="536"/>
      <c r="IAS3" s="536"/>
      <c r="IAT3" s="536"/>
      <c r="IAU3" s="536"/>
      <c r="IAV3" s="536"/>
      <c r="IAW3" s="536"/>
      <c r="IAX3" s="536"/>
      <c r="IAY3" s="536"/>
      <c r="IAZ3" s="536"/>
      <c r="IBA3" s="536"/>
      <c r="IBB3" s="536"/>
      <c r="IBC3" s="536"/>
      <c r="IBD3" s="536"/>
      <c r="IBE3" s="536"/>
      <c r="IBF3" s="536"/>
      <c r="IBG3" s="536"/>
      <c r="IBH3" s="536"/>
      <c r="IBI3" s="536"/>
      <c r="IBJ3" s="536"/>
      <c r="IBK3" s="536"/>
      <c r="IBL3" s="536"/>
      <c r="IBM3" s="536"/>
      <c r="IBN3" s="536"/>
      <c r="IBO3" s="536"/>
      <c r="IBP3" s="536"/>
      <c r="IBQ3" s="536"/>
      <c r="IBR3" s="536"/>
      <c r="IBS3" s="536"/>
      <c r="IBT3" s="536"/>
      <c r="IBU3" s="536"/>
      <c r="IBV3" s="536"/>
      <c r="IBW3" s="536"/>
      <c r="IBX3" s="536"/>
      <c r="IBY3" s="536"/>
      <c r="IBZ3" s="536"/>
      <c r="ICA3" s="536"/>
      <c r="ICB3" s="536"/>
      <c r="ICC3" s="536"/>
      <c r="ICD3" s="536"/>
      <c r="ICE3" s="536"/>
      <c r="ICF3" s="536"/>
      <c r="ICG3" s="536"/>
      <c r="ICH3" s="536"/>
      <c r="ICI3" s="536"/>
      <c r="ICJ3" s="536"/>
      <c r="ICK3" s="536"/>
      <c r="ICL3" s="536"/>
      <c r="ICM3" s="536"/>
      <c r="ICN3" s="536"/>
      <c r="ICO3" s="536"/>
      <c r="ICP3" s="536"/>
      <c r="ICQ3" s="536"/>
      <c r="ICR3" s="536"/>
      <c r="ICS3" s="536"/>
      <c r="ICT3" s="536"/>
      <c r="ICU3" s="536"/>
      <c r="ICV3" s="536"/>
      <c r="ICW3" s="536"/>
      <c r="ICX3" s="536"/>
      <c r="ICY3" s="536"/>
      <c r="ICZ3" s="536"/>
      <c r="IDA3" s="536"/>
      <c r="IDB3" s="536"/>
      <c r="IDC3" s="536"/>
      <c r="IDD3" s="536"/>
      <c r="IDE3" s="536"/>
      <c r="IDF3" s="536"/>
      <c r="IDG3" s="536"/>
      <c r="IDH3" s="536"/>
      <c r="IDI3" s="536"/>
      <c r="IDJ3" s="536"/>
      <c r="IDK3" s="536"/>
      <c r="IDL3" s="536"/>
      <c r="IDM3" s="536"/>
      <c r="IDN3" s="536"/>
      <c r="IDO3" s="536"/>
      <c r="IDP3" s="536"/>
      <c r="IDQ3" s="536"/>
      <c r="IDR3" s="536"/>
      <c r="IDS3" s="536"/>
      <c r="IDT3" s="536"/>
      <c r="IDU3" s="536"/>
      <c r="IDV3" s="536"/>
      <c r="IDW3" s="536"/>
      <c r="IDX3" s="536"/>
      <c r="IDY3" s="536"/>
      <c r="IDZ3" s="536"/>
      <c r="IEA3" s="536"/>
      <c r="IEB3" s="536"/>
      <c r="IEC3" s="536"/>
      <c r="IED3" s="536"/>
      <c r="IEE3" s="536"/>
      <c r="IEF3" s="536"/>
      <c r="IEG3" s="536"/>
      <c r="IEH3" s="536"/>
      <c r="IEI3" s="536"/>
      <c r="IEJ3" s="536"/>
      <c r="IEK3" s="536"/>
      <c r="IEL3" s="536"/>
      <c r="IEM3" s="536"/>
      <c r="IEN3" s="536"/>
      <c r="IEO3" s="536"/>
      <c r="IEP3" s="536"/>
      <c r="IEQ3" s="536"/>
      <c r="IER3" s="536"/>
      <c r="IES3" s="536"/>
      <c r="IET3" s="536"/>
      <c r="IEU3" s="536"/>
      <c r="IEV3" s="536"/>
      <c r="IEW3" s="536"/>
      <c r="IEX3" s="536"/>
      <c r="IEY3" s="536"/>
      <c r="IEZ3" s="536"/>
      <c r="IFA3" s="536"/>
      <c r="IFB3" s="536"/>
      <c r="IFC3" s="536"/>
      <c r="IFD3" s="536"/>
      <c r="IFE3" s="536"/>
      <c r="IFF3" s="536"/>
      <c r="IFG3" s="536"/>
      <c r="IFH3" s="536"/>
      <c r="IFI3" s="536"/>
      <c r="IFJ3" s="536"/>
      <c r="IFK3" s="536"/>
      <c r="IFL3" s="536"/>
      <c r="IFM3" s="536"/>
      <c r="IFN3" s="536"/>
      <c r="IFO3" s="536"/>
      <c r="IFP3" s="536"/>
      <c r="IFQ3" s="536"/>
      <c r="IFR3" s="536"/>
      <c r="IFS3" s="536"/>
      <c r="IFT3" s="536"/>
      <c r="IFU3" s="536"/>
      <c r="IFV3" s="536"/>
      <c r="IFW3" s="536"/>
      <c r="IFX3" s="536"/>
      <c r="IFY3" s="536"/>
      <c r="IFZ3" s="536"/>
      <c r="IGA3" s="536"/>
      <c r="IGB3" s="536"/>
      <c r="IGC3" s="536"/>
      <c r="IGD3" s="536"/>
      <c r="IGE3" s="536"/>
      <c r="IGF3" s="536"/>
      <c r="IGG3" s="536"/>
      <c r="IGH3" s="536"/>
      <c r="IGI3" s="536"/>
      <c r="IGJ3" s="536"/>
      <c r="IGK3" s="536"/>
      <c r="IGL3" s="536"/>
      <c r="IGM3" s="536"/>
      <c r="IGN3" s="536"/>
      <c r="IGO3" s="536"/>
      <c r="IGP3" s="536"/>
      <c r="IGQ3" s="536"/>
      <c r="IGR3" s="536"/>
      <c r="IGS3" s="536"/>
      <c r="IGT3" s="536"/>
      <c r="IGU3" s="536"/>
      <c r="IGV3" s="536"/>
      <c r="IGW3" s="536"/>
      <c r="IGX3" s="536"/>
      <c r="IGY3" s="536"/>
      <c r="IGZ3" s="536"/>
      <c r="IHA3" s="536"/>
      <c r="IHB3" s="536"/>
      <c r="IHC3" s="536"/>
      <c r="IHD3" s="536"/>
      <c r="IHE3" s="536"/>
      <c r="IHF3" s="536"/>
      <c r="IHG3" s="536"/>
      <c r="IHH3" s="536"/>
      <c r="IHI3" s="536"/>
      <c r="IHJ3" s="536"/>
      <c r="IHK3" s="536"/>
      <c r="IHL3" s="536"/>
      <c r="IHM3" s="536"/>
      <c r="IHN3" s="536"/>
      <c r="IHO3" s="536"/>
      <c r="IHP3" s="536"/>
      <c r="IHQ3" s="536"/>
      <c r="IHR3" s="536"/>
      <c r="IHS3" s="536"/>
      <c r="IHT3" s="536"/>
      <c r="IHU3" s="536"/>
      <c r="IHV3" s="536"/>
      <c r="IHW3" s="536"/>
      <c r="IHX3" s="536"/>
      <c r="IHY3" s="536"/>
      <c r="IHZ3" s="536"/>
      <c r="IIA3" s="536"/>
      <c r="IIB3" s="536"/>
      <c r="IIC3" s="536"/>
      <c r="IID3" s="536"/>
      <c r="IIE3" s="536"/>
      <c r="IIF3" s="536"/>
      <c r="IIG3" s="536"/>
      <c r="IIH3" s="536"/>
      <c r="III3" s="536"/>
      <c r="IIJ3" s="536"/>
      <c r="IIK3" s="536"/>
      <c r="IIL3" s="536"/>
      <c r="IIM3" s="536"/>
      <c r="IIN3" s="536"/>
      <c r="IIO3" s="536"/>
      <c r="IIP3" s="536"/>
      <c r="IIQ3" s="536"/>
      <c r="IIR3" s="536"/>
      <c r="IIS3" s="536"/>
      <c r="IIT3" s="536"/>
      <c r="IIU3" s="536"/>
      <c r="IIV3" s="536"/>
      <c r="IIW3" s="536"/>
      <c r="IIX3" s="536"/>
      <c r="IIY3" s="536"/>
      <c r="IIZ3" s="536"/>
      <c r="IJA3" s="536"/>
      <c r="IJB3" s="536"/>
      <c r="IJC3" s="536"/>
      <c r="IJD3" s="536"/>
      <c r="IJE3" s="536"/>
      <c r="IJF3" s="536"/>
      <c r="IJG3" s="536"/>
      <c r="IJH3" s="536"/>
      <c r="IJI3" s="536"/>
      <c r="IJJ3" s="536"/>
      <c r="IJK3" s="536"/>
      <c r="IJL3" s="536"/>
      <c r="IJM3" s="536"/>
      <c r="IJN3" s="536"/>
      <c r="IJO3" s="536"/>
      <c r="IJP3" s="536"/>
      <c r="IJQ3" s="536"/>
      <c r="IJR3" s="536"/>
      <c r="IJS3" s="536"/>
      <c r="IJT3" s="536"/>
      <c r="IJU3" s="536"/>
      <c r="IJV3" s="536"/>
      <c r="IJW3" s="536"/>
      <c r="IJX3" s="536"/>
      <c r="IJY3" s="536"/>
      <c r="IJZ3" s="536"/>
      <c r="IKA3" s="536"/>
      <c r="IKB3" s="536"/>
      <c r="IKC3" s="536"/>
      <c r="IKD3" s="536"/>
      <c r="IKE3" s="536"/>
      <c r="IKF3" s="536"/>
      <c r="IKG3" s="536"/>
      <c r="IKH3" s="536"/>
      <c r="IKI3" s="536"/>
      <c r="IKJ3" s="536"/>
      <c r="IKK3" s="536"/>
      <c r="IKL3" s="536"/>
      <c r="IKM3" s="536"/>
      <c r="IKN3" s="536"/>
      <c r="IKO3" s="536"/>
      <c r="IKP3" s="536"/>
      <c r="IKQ3" s="536"/>
      <c r="IKR3" s="536"/>
      <c r="IKS3" s="536"/>
      <c r="IKT3" s="536"/>
      <c r="IKU3" s="536"/>
      <c r="IKV3" s="536"/>
      <c r="IKW3" s="536"/>
      <c r="IKX3" s="536"/>
      <c r="IKY3" s="536"/>
      <c r="IKZ3" s="536"/>
      <c r="ILA3" s="536"/>
      <c r="ILB3" s="536"/>
      <c r="ILC3" s="536"/>
      <c r="ILD3" s="536"/>
      <c r="ILE3" s="536"/>
      <c r="ILF3" s="536"/>
      <c r="ILG3" s="536"/>
      <c r="ILH3" s="536"/>
      <c r="ILI3" s="536"/>
      <c r="ILJ3" s="536"/>
      <c r="ILK3" s="536"/>
      <c r="ILL3" s="536"/>
      <c r="ILM3" s="536"/>
      <c r="ILN3" s="536"/>
      <c r="ILO3" s="536"/>
      <c r="ILP3" s="536"/>
      <c r="ILQ3" s="536"/>
      <c r="ILR3" s="536"/>
      <c r="ILS3" s="536"/>
      <c r="ILT3" s="536"/>
      <c r="ILU3" s="536"/>
      <c r="ILV3" s="536"/>
      <c r="ILW3" s="536"/>
      <c r="ILX3" s="536"/>
      <c r="ILY3" s="536"/>
      <c r="ILZ3" s="536"/>
      <c r="IMA3" s="536"/>
      <c r="IMB3" s="536"/>
      <c r="IMC3" s="536"/>
      <c r="IMD3" s="536"/>
      <c r="IME3" s="536"/>
      <c r="IMF3" s="536"/>
      <c r="IMG3" s="536"/>
      <c r="IMH3" s="536"/>
      <c r="IMI3" s="536"/>
      <c r="IMJ3" s="536"/>
      <c r="IMK3" s="536"/>
      <c r="IML3" s="536"/>
      <c r="IMM3" s="536"/>
      <c r="IMN3" s="536"/>
      <c r="IMO3" s="536"/>
      <c r="IMP3" s="536"/>
      <c r="IMQ3" s="536"/>
      <c r="IMR3" s="536"/>
      <c r="IMS3" s="536"/>
      <c r="IMT3" s="536"/>
      <c r="IMU3" s="536"/>
      <c r="IMV3" s="536"/>
      <c r="IMW3" s="536"/>
      <c r="IMX3" s="536"/>
      <c r="IMY3" s="536"/>
      <c r="IMZ3" s="536"/>
      <c r="INA3" s="536"/>
      <c r="INB3" s="536"/>
      <c r="INC3" s="536"/>
      <c r="IND3" s="536"/>
      <c r="INE3" s="536"/>
      <c r="INF3" s="536"/>
      <c r="ING3" s="536"/>
      <c r="INH3" s="536"/>
      <c r="INI3" s="536"/>
      <c r="INJ3" s="536"/>
      <c r="INK3" s="536"/>
      <c r="INL3" s="536"/>
      <c r="INM3" s="536"/>
      <c r="INN3" s="536"/>
      <c r="INO3" s="536"/>
      <c r="INP3" s="536"/>
      <c r="INQ3" s="536"/>
      <c r="INR3" s="536"/>
      <c r="INS3" s="536"/>
      <c r="INT3" s="536"/>
      <c r="INU3" s="536"/>
      <c r="INV3" s="536"/>
      <c r="INW3" s="536"/>
      <c r="INX3" s="536"/>
      <c r="INY3" s="536"/>
      <c r="INZ3" s="536"/>
      <c r="IOA3" s="536"/>
      <c r="IOB3" s="536"/>
      <c r="IOC3" s="536"/>
      <c r="IOD3" s="536"/>
      <c r="IOE3" s="536"/>
      <c r="IOF3" s="536"/>
      <c r="IOG3" s="536"/>
      <c r="IOH3" s="536"/>
      <c r="IOI3" s="536"/>
      <c r="IOJ3" s="536"/>
      <c r="IOK3" s="536"/>
      <c r="IOL3" s="536"/>
      <c r="IOM3" s="536"/>
      <c r="ION3" s="536"/>
      <c r="IOO3" s="536"/>
      <c r="IOP3" s="536"/>
      <c r="IOQ3" s="536"/>
      <c r="IOR3" s="536"/>
      <c r="IOS3" s="536"/>
      <c r="IOT3" s="536"/>
      <c r="IOU3" s="536"/>
      <c r="IOV3" s="536"/>
      <c r="IOW3" s="536"/>
      <c r="IOX3" s="536"/>
      <c r="IOY3" s="536"/>
      <c r="IOZ3" s="536"/>
      <c r="IPA3" s="536"/>
      <c r="IPB3" s="536"/>
      <c r="IPC3" s="536"/>
      <c r="IPD3" s="536"/>
      <c r="IPE3" s="536"/>
      <c r="IPF3" s="536"/>
      <c r="IPG3" s="536"/>
      <c r="IPH3" s="536"/>
      <c r="IPI3" s="536"/>
      <c r="IPJ3" s="536"/>
      <c r="IPK3" s="536"/>
      <c r="IPL3" s="536"/>
      <c r="IPM3" s="536"/>
      <c r="IPN3" s="536"/>
      <c r="IPO3" s="536"/>
      <c r="IPP3" s="536"/>
      <c r="IPQ3" s="536"/>
      <c r="IPR3" s="536"/>
      <c r="IPS3" s="536"/>
      <c r="IPT3" s="536"/>
      <c r="IPU3" s="536"/>
      <c r="IPV3" s="536"/>
      <c r="IPW3" s="536"/>
      <c r="IPX3" s="536"/>
      <c r="IPY3" s="536"/>
      <c r="IPZ3" s="536"/>
      <c r="IQA3" s="536"/>
      <c r="IQB3" s="536"/>
      <c r="IQC3" s="536"/>
      <c r="IQD3" s="536"/>
      <c r="IQE3" s="536"/>
      <c r="IQF3" s="536"/>
      <c r="IQG3" s="536"/>
      <c r="IQH3" s="536"/>
      <c r="IQI3" s="536"/>
      <c r="IQJ3" s="536"/>
      <c r="IQK3" s="536"/>
      <c r="IQL3" s="536"/>
      <c r="IQM3" s="536"/>
      <c r="IQN3" s="536"/>
      <c r="IQO3" s="536"/>
      <c r="IQP3" s="536"/>
      <c r="IQQ3" s="536"/>
      <c r="IQR3" s="536"/>
      <c r="IQS3" s="536"/>
      <c r="IQT3" s="536"/>
      <c r="IQU3" s="536"/>
      <c r="IQV3" s="536"/>
      <c r="IQW3" s="536"/>
      <c r="IQX3" s="536"/>
      <c r="IQY3" s="536"/>
      <c r="IQZ3" s="536"/>
      <c r="IRA3" s="536"/>
      <c r="IRB3" s="536"/>
      <c r="IRC3" s="536"/>
      <c r="IRD3" s="536"/>
      <c r="IRE3" s="536"/>
      <c r="IRF3" s="536"/>
      <c r="IRG3" s="536"/>
      <c r="IRH3" s="536"/>
      <c r="IRI3" s="536"/>
      <c r="IRJ3" s="536"/>
      <c r="IRK3" s="536"/>
      <c r="IRL3" s="536"/>
      <c r="IRM3" s="536"/>
      <c r="IRN3" s="536"/>
      <c r="IRO3" s="536"/>
      <c r="IRP3" s="536"/>
      <c r="IRQ3" s="536"/>
      <c r="IRR3" s="536"/>
      <c r="IRS3" s="536"/>
      <c r="IRT3" s="536"/>
      <c r="IRU3" s="536"/>
      <c r="IRV3" s="536"/>
      <c r="IRW3" s="536"/>
      <c r="IRX3" s="536"/>
      <c r="IRY3" s="536"/>
      <c r="IRZ3" s="536"/>
      <c r="ISA3" s="536"/>
      <c r="ISB3" s="536"/>
      <c r="ISC3" s="536"/>
      <c r="ISD3" s="536"/>
      <c r="ISE3" s="536"/>
      <c r="ISF3" s="536"/>
      <c r="ISG3" s="536"/>
      <c r="ISH3" s="536"/>
      <c r="ISI3" s="536"/>
      <c r="ISJ3" s="536"/>
      <c r="ISK3" s="536"/>
      <c r="ISL3" s="536"/>
      <c r="ISM3" s="536"/>
      <c r="ISN3" s="536"/>
      <c r="ISO3" s="536"/>
      <c r="ISP3" s="536"/>
      <c r="ISQ3" s="536"/>
      <c r="ISR3" s="536"/>
      <c r="ISS3" s="536"/>
      <c r="IST3" s="536"/>
      <c r="ISU3" s="536"/>
      <c r="ISV3" s="536"/>
      <c r="ISW3" s="536"/>
      <c r="ISX3" s="536"/>
      <c r="ISY3" s="536"/>
      <c r="ISZ3" s="536"/>
      <c r="ITA3" s="536"/>
      <c r="ITB3" s="536"/>
      <c r="ITC3" s="536"/>
      <c r="ITD3" s="536"/>
      <c r="ITE3" s="536"/>
      <c r="ITF3" s="536"/>
      <c r="ITG3" s="536"/>
      <c r="ITH3" s="536"/>
      <c r="ITI3" s="536"/>
      <c r="ITJ3" s="536"/>
      <c r="ITK3" s="536"/>
      <c r="ITL3" s="536"/>
      <c r="ITM3" s="536"/>
      <c r="ITN3" s="536"/>
      <c r="ITO3" s="536"/>
      <c r="ITP3" s="536"/>
      <c r="ITQ3" s="536"/>
      <c r="ITR3" s="536"/>
      <c r="ITS3" s="536"/>
      <c r="ITT3" s="536"/>
      <c r="ITU3" s="536"/>
      <c r="ITV3" s="536"/>
      <c r="ITW3" s="536"/>
      <c r="ITX3" s="536"/>
      <c r="ITY3" s="536"/>
      <c r="ITZ3" s="536"/>
      <c r="IUA3" s="536"/>
      <c r="IUB3" s="536"/>
      <c r="IUC3" s="536"/>
      <c r="IUD3" s="536"/>
      <c r="IUE3" s="536"/>
      <c r="IUF3" s="536"/>
      <c r="IUG3" s="536"/>
      <c r="IUH3" s="536"/>
      <c r="IUI3" s="536"/>
      <c r="IUJ3" s="536"/>
      <c r="IUK3" s="536"/>
      <c r="IUL3" s="536"/>
      <c r="IUM3" s="536"/>
      <c r="IUN3" s="536"/>
      <c r="IUO3" s="536"/>
      <c r="IUP3" s="536"/>
      <c r="IUQ3" s="536"/>
      <c r="IUR3" s="536"/>
      <c r="IUS3" s="536"/>
      <c r="IUT3" s="536"/>
      <c r="IUU3" s="536"/>
      <c r="IUV3" s="536"/>
      <c r="IUW3" s="536"/>
      <c r="IUX3" s="536"/>
      <c r="IUY3" s="536"/>
      <c r="IUZ3" s="536"/>
      <c r="IVA3" s="536"/>
      <c r="IVB3" s="536"/>
      <c r="IVC3" s="536"/>
      <c r="IVD3" s="536"/>
      <c r="IVE3" s="536"/>
      <c r="IVF3" s="536"/>
      <c r="IVG3" s="536"/>
      <c r="IVH3" s="536"/>
      <c r="IVI3" s="536"/>
      <c r="IVJ3" s="536"/>
      <c r="IVK3" s="536"/>
      <c r="IVL3" s="536"/>
      <c r="IVM3" s="536"/>
      <c r="IVN3" s="536"/>
      <c r="IVO3" s="536"/>
      <c r="IVP3" s="536"/>
      <c r="IVQ3" s="536"/>
      <c r="IVR3" s="536"/>
      <c r="IVS3" s="536"/>
      <c r="IVT3" s="536"/>
      <c r="IVU3" s="536"/>
      <c r="IVV3" s="536"/>
      <c r="IVW3" s="536"/>
      <c r="IVX3" s="536"/>
      <c r="IVY3" s="536"/>
      <c r="IVZ3" s="536"/>
      <c r="IWA3" s="536"/>
      <c r="IWB3" s="536"/>
      <c r="IWC3" s="536"/>
      <c r="IWD3" s="536"/>
      <c r="IWE3" s="536"/>
      <c r="IWF3" s="536"/>
      <c r="IWG3" s="536"/>
      <c r="IWH3" s="536"/>
      <c r="IWI3" s="536"/>
      <c r="IWJ3" s="536"/>
      <c r="IWK3" s="536"/>
      <c r="IWL3" s="536"/>
      <c r="IWM3" s="536"/>
      <c r="IWN3" s="536"/>
      <c r="IWO3" s="536"/>
      <c r="IWP3" s="536"/>
      <c r="IWQ3" s="536"/>
      <c r="IWR3" s="536"/>
      <c r="IWS3" s="536"/>
      <c r="IWT3" s="536"/>
      <c r="IWU3" s="536"/>
      <c r="IWV3" s="536"/>
      <c r="IWW3" s="536"/>
      <c r="IWX3" s="536"/>
      <c r="IWY3" s="536"/>
      <c r="IWZ3" s="536"/>
      <c r="IXA3" s="536"/>
      <c r="IXB3" s="536"/>
      <c r="IXC3" s="536"/>
      <c r="IXD3" s="536"/>
      <c r="IXE3" s="536"/>
      <c r="IXF3" s="536"/>
      <c r="IXG3" s="536"/>
      <c r="IXH3" s="536"/>
      <c r="IXI3" s="536"/>
      <c r="IXJ3" s="536"/>
      <c r="IXK3" s="536"/>
      <c r="IXL3" s="536"/>
      <c r="IXM3" s="536"/>
      <c r="IXN3" s="536"/>
      <c r="IXO3" s="536"/>
      <c r="IXP3" s="536"/>
      <c r="IXQ3" s="536"/>
      <c r="IXR3" s="536"/>
      <c r="IXS3" s="536"/>
      <c r="IXT3" s="536"/>
      <c r="IXU3" s="536"/>
      <c r="IXV3" s="536"/>
      <c r="IXW3" s="536"/>
      <c r="IXX3" s="536"/>
      <c r="IXY3" s="536"/>
      <c r="IXZ3" s="536"/>
      <c r="IYA3" s="536"/>
      <c r="IYB3" s="536"/>
      <c r="IYC3" s="536"/>
      <c r="IYD3" s="536"/>
      <c r="IYE3" s="536"/>
      <c r="IYF3" s="536"/>
      <c r="IYG3" s="536"/>
      <c r="IYH3" s="536"/>
      <c r="IYI3" s="536"/>
      <c r="IYJ3" s="536"/>
      <c r="IYK3" s="536"/>
      <c r="IYL3" s="536"/>
      <c r="IYM3" s="536"/>
      <c r="IYN3" s="536"/>
      <c r="IYO3" s="536"/>
      <c r="IYP3" s="536"/>
      <c r="IYQ3" s="536"/>
      <c r="IYR3" s="536"/>
      <c r="IYS3" s="536"/>
      <c r="IYT3" s="536"/>
      <c r="IYU3" s="536"/>
      <c r="IYV3" s="536"/>
      <c r="IYW3" s="536"/>
      <c r="IYX3" s="536"/>
      <c r="IYY3" s="536"/>
      <c r="IYZ3" s="536"/>
      <c r="IZA3" s="536"/>
      <c r="IZB3" s="536"/>
      <c r="IZC3" s="536"/>
      <c r="IZD3" s="536"/>
      <c r="IZE3" s="536"/>
      <c r="IZF3" s="536"/>
      <c r="IZG3" s="536"/>
      <c r="IZH3" s="536"/>
      <c r="IZI3" s="536"/>
      <c r="IZJ3" s="536"/>
      <c r="IZK3" s="536"/>
      <c r="IZL3" s="536"/>
      <c r="IZM3" s="536"/>
      <c r="IZN3" s="536"/>
      <c r="IZO3" s="536"/>
      <c r="IZP3" s="536"/>
      <c r="IZQ3" s="536"/>
      <c r="IZR3" s="536"/>
      <c r="IZS3" s="536"/>
      <c r="IZT3" s="536"/>
      <c r="IZU3" s="536"/>
      <c r="IZV3" s="536"/>
      <c r="IZW3" s="536"/>
      <c r="IZX3" s="536"/>
      <c r="IZY3" s="536"/>
      <c r="IZZ3" s="536"/>
      <c r="JAA3" s="536"/>
      <c r="JAB3" s="536"/>
      <c r="JAC3" s="536"/>
      <c r="JAD3" s="536"/>
      <c r="JAE3" s="536"/>
      <c r="JAF3" s="536"/>
      <c r="JAG3" s="536"/>
      <c r="JAH3" s="536"/>
      <c r="JAI3" s="536"/>
      <c r="JAJ3" s="536"/>
      <c r="JAK3" s="536"/>
      <c r="JAL3" s="536"/>
      <c r="JAM3" s="536"/>
      <c r="JAN3" s="536"/>
      <c r="JAO3" s="536"/>
      <c r="JAP3" s="536"/>
      <c r="JAQ3" s="536"/>
      <c r="JAR3" s="536"/>
      <c r="JAS3" s="536"/>
      <c r="JAT3" s="536"/>
      <c r="JAU3" s="536"/>
      <c r="JAV3" s="536"/>
      <c r="JAW3" s="536"/>
      <c r="JAX3" s="536"/>
      <c r="JAY3" s="536"/>
      <c r="JAZ3" s="536"/>
      <c r="JBA3" s="536"/>
      <c r="JBB3" s="536"/>
      <c r="JBC3" s="536"/>
      <c r="JBD3" s="536"/>
      <c r="JBE3" s="536"/>
      <c r="JBF3" s="536"/>
      <c r="JBG3" s="536"/>
      <c r="JBH3" s="536"/>
      <c r="JBI3" s="536"/>
      <c r="JBJ3" s="536"/>
      <c r="JBK3" s="536"/>
      <c r="JBL3" s="536"/>
      <c r="JBM3" s="536"/>
      <c r="JBN3" s="536"/>
      <c r="JBO3" s="536"/>
      <c r="JBP3" s="536"/>
      <c r="JBQ3" s="536"/>
      <c r="JBR3" s="536"/>
      <c r="JBS3" s="536"/>
      <c r="JBT3" s="536"/>
      <c r="JBU3" s="536"/>
      <c r="JBV3" s="536"/>
      <c r="JBW3" s="536"/>
      <c r="JBX3" s="536"/>
      <c r="JBY3" s="536"/>
      <c r="JBZ3" s="536"/>
      <c r="JCA3" s="536"/>
      <c r="JCB3" s="536"/>
      <c r="JCC3" s="536"/>
      <c r="JCD3" s="536"/>
      <c r="JCE3" s="536"/>
      <c r="JCF3" s="536"/>
      <c r="JCG3" s="536"/>
      <c r="JCH3" s="536"/>
      <c r="JCI3" s="536"/>
      <c r="JCJ3" s="536"/>
      <c r="JCK3" s="536"/>
      <c r="JCL3" s="536"/>
      <c r="JCM3" s="536"/>
      <c r="JCN3" s="536"/>
      <c r="JCO3" s="536"/>
      <c r="JCP3" s="536"/>
      <c r="JCQ3" s="536"/>
      <c r="JCR3" s="536"/>
      <c r="JCS3" s="536"/>
      <c r="JCT3" s="536"/>
      <c r="JCU3" s="536"/>
      <c r="JCV3" s="536"/>
      <c r="JCW3" s="536"/>
      <c r="JCX3" s="536"/>
      <c r="JCY3" s="536"/>
      <c r="JCZ3" s="536"/>
      <c r="JDA3" s="536"/>
      <c r="JDB3" s="536"/>
      <c r="JDC3" s="536"/>
      <c r="JDD3" s="536"/>
      <c r="JDE3" s="536"/>
      <c r="JDF3" s="536"/>
      <c r="JDG3" s="536"/>
      <c r="JDH3" s="536"/>
      <c r="JDI3" s="536"/>
      <c r="JDJ3" s="536"/>
      <c r="JDK3" s="536"/>
      <c r="JDL3" s="536"/>
      <c r="JDM3" s="536"/>
      <c r="JDN3" s="536"/>
      <c r="JDO3" s="536"/>
      <c r="JDP3" s="536"/>
      <c r="JDQ3" s="536"/>
      <c r="JDR3" s="536"/>
      <c r="JDS3" s="536"/>
      <c r="JDT3" s="536"/>
      <c r="JDU3" s="536"/>
      <c r="JDV3" s="536"/>
      <c r="JDW3" s="536"/>
      <c r="JDX3" s="536"/>
      <c r="JDY3" s="536"/>
      <c r="JDZ3" s="536"/>
      <c r="JEA3" s="536"/>
      <c r="JEB3" s="536"/>
      <c r="JEC3" s="536"/>
      <c r="JED3" s="536"/>
      <c r="JEE3" s="536"/>
      <c r="JEF3" s="536"/>
      <c r="JEG3" s="536"/>
      <c r="JEH3" s="536"/>
      <c r="JEI3" s="536"/>
      <c r="JEJ3" s="536"/>
      <c r="JEK3" s="536"/>
      <c r="JEL3" s="536"/>
      <c r="JEM3" s="536"/>
      <c r="JEN3" s="536"/>
      <c r="JEO3" s="536"/>
      <c r="JEP3" s="536"/>
      <c r="JEQ3" s="536"/>
      <c r="JER3" s="536"/>
      <c r="JES3" s="536"/>
      <c r="JET3" s="536"/>
      <c r="JEU3" s="536"/>
      <c r="JEV3" s="536"/>
      <c r="JEW3" s="536"/>
      <c r="JEX3" s="536"/>
      <c r="JEY3" s="536"/>
      <c r="JEZ3" s="536"/>
      <c r="JFA3" s="536"/>
      <c r="JFB3" s="536"/>
      <c r="JFC3" s="536"/>
      <c r="JFD3" s="536"/>
      <c r="JFE3" s="536"/>
      <c r="JFF3" s="536"/>
      <c r="JFG3" s="536"/>
      <c r="JFH3" s="536"/>
      <c r="JFI3" s="536"/>
      <c r="JFJ3" s="536"/>
      <c r="JFK3" s="536"/>
      <c r="JFL3" s="536"/>
      <c r="JFM3" s="536"/>
      <c r="JFN3" s="536"/>
      <c r="JFO3" s="536"/>
      <c r="JFP3" s="536"/>
      <c r="JFQ3" s="536"/>
      <c r="JFR3" s="536"/>
      <c r="JFS3" s="536"/>
      <c r="JFT3" s="536"/>
      <c r="JFU3" s="536"/>
      <c r="JFV3" s="536"/>
      <c r="JFW3" s="536"/>
      <c r="JFX3" s="536"/>
      <c r="JFY3" s="536"/>
      <c r="JFZ3" s="536"/>
      <c r="JGA3" s="536"/>
      <c r="JGB3" s="536"/>
      <c r="JGC3" s="536"/>
      <c r="JGD3" s="536"/>
      <c r="JGE3" s="536"/>
      <c r="JGF3" s="536"/>
      <c r="JGG3" s="536"/>
      <c r="JGH3" s="536"/>
      <c r="JGI3" s="536"/>
      <c r="JGJ3" s="536"/>
      <c r="JGK3" s="536"/>
      <c r="JGL3" s="536"/>
      <c r="JGM3" s="536"/>
      <c r="JGN3" s="536"/>
      <c r="JGO3" s="536"/>
      <c r="JGP3" s="536"/>
      <c r="JGQ3" s="536"/>
      <c r="JGR3" s="536"/>
      <c r="JGS3" s="536"/>
      <c r="JGT3" s="536"/>
      <c r="JGU3" s="536"/>
      <c r="JGV3" s="536"/>
      <c r="JGW3" s="536"/>
      <c r="JGX3" s="536"/>
      <c r="JGY3" s="536"/>
      <c r="JGZ3" s="536"/>
      <c r="JHA3" s="536"/>
      <c r="JHB3" s="536"/>
      <c r="JHC3" s="536"/>
      <c r="JHD3" s="536"/>
      <c r="JHE3" s="536"/>
      <c r="JHF3" s="536"/>
      <c r="JHG3" s="536"/>
      <c r="JHH3" s="536"/>
      <c r="JHI3" s="536"/>
      <c r="JHJ3" s="536"/>
      <c r="JHK3" s="536"/>
      <c r="JHL3" s="536"/>
      <c r="JHM3" s="536"/>
      <c r="JHN3" s="536"/>
      <c r="JHO3" s="536"/>
      <c r="JHP3" s="536"/>
      <c r="JHQ3" s="536"/>
      <c r="JHR3" s="536"/>
      <c r="JHS3" s="536"/>
      <c r="JHT3" s="536"/>
      <c r="JHU3" s="536"/>
      <c r="JHV3" s="536"/>
      <c r="JHW3" s="536"/>
      <c r="JHX3" s="536"/>
      <c r="JHY3" s="536"/>
      <c r="JHZ3" s="536"/>
      <c r="JIA3" s="536"/>
      <c r="JIB3" s="536"/>
      <c r="JIC3" s="536"/>
      <c r="JID3" s="536"/>
      <c r="JIE3" s="536"/>
      <c r="JIF3" s="536"/>
      <c r="JIG3" s="536"/>
      <c r="JIH3" s="536"/>
      <c r="JII3" s="536"/>
      <c r="JIJ3" s="536"/>
      <c r="JIK3" s="536"/>
      <c r="JIL3" s="536"/>
      <c r="JIM3" s="536"/>
      <c r="JIN3" s="536"/>
      <c r="JIO3" s="536"/>
      <c r="JIP3" s="536"/>
      <c r="JIQ3" s="536"/>
      <c r="JIR3" s="536"/>
      <c r="JIS3" s="536"/>
      <c r="JIT3" s="536"/>
      <c r="JIU3" s="536"/>
      <c r="JIV3" s="536"/>
      <c r="JIW3" s="536"/>
      <c r="JIX3" s="536"/>
      <c r="JIY3" s="536"/>
      <c r="JIZ3" s="536"/>
      <c r="JJA3" s="536"/>
      <c r="JJB3" s="536"/>
      <c r="JJC3" s="536"/>
      <c r="JJD3" s="536"/>
      <c r="JJE3" s="536"/>
      <c r="JJF3" s="536"/>
      <c r="JJG3" s="536"/>
      <c r="JJH3" s="536"/>
      <c r="JJI3" s="536"/>
      <c r="JJJ3" s="536"/>
      <c r="JJK3" s="536"/>
      <c r="JJL3" s="536"/>
      <c r="JJM3" s="536"/>
      <c r="JJN3" s="536"/>
      <c r="JJO3" s="536"/>
      <c r="JJP3" s="536"/>
      <c r="JJQ3" s="536"/>
      <c r="JJR3" s="536"/>
      <c r="JJS3" s="536"/>
      <c r="JJT3" s="536"/>
      <c r="JJU3" s="536"/>
      <c r="JJV3" s="536"/>
      <c r="JJW3" s="536"/>
      <c r="JJX3" s="536"/>
      <c r="JJY3" s="536"/>
      <c r="JJZ3" s="536"/>
      <c r="JKA3" s="536"/>
      <c r="JKB3" s="536"/>
      <c r="JKC3" s="536"/>
      <c r="JKD3" s="536"/>
      <c r="JKE3" s="536"/>
      <c r="JKF3" s="536"/>
      <c r="JKG3" s="536"/>
      <c r="JKH3" s="536"/>
      <c r="JKI3" s="536"/>
      <c r="JKJ3" s="536"/>
      <c r="JKK3" s="536"/>
      <c r="JKL3" s="536"/>
      <c r="JKM3" s="536"/>
      <c r="JKN3" s="536"/>
      <c r="JKO3" s="536"/>
      <c r="JKP3" s="536"/>
      <c r="JKQ3" s="536"/>
      <c r="JKR3" s="536"/>
      <c r="JKS3" s="536"/>
      <c r="JKT3" s="536"/>
      <c r="JKU3" s="536"/>
      <c r="JKV3" s="536"/>
      <c r="JKW3" s="536"/>
      <c r="JKX3" s="536"/>
      <c r="JKY3" s="536"/>
      <c r="JKZ3" s="536"/>
      <c r="JLA3" s="536"/>
      <c r="JLB3" s="536"/>
      <c r="JLC3" s="536"/>
      <c r="JLD3" s="536"/>
      <c r="JLE3" s="536"/>
      <c r="JLF3" s="536"/>
      <c r="JLG3" s="536"/>
      <c r="JLH3" s="536"/>
      <c r="JLI3" s="536"/>
      <c r="JLJ3" s="536"/>
      <c r="JLK3" s="536"/>
      <c r="JLL3" s="536"/>
      <c r="JLM3" s="536"/>
      <c r="JLN3" s="536"/>
      <c r="JLO3" s="536"/>
      <c r="JLP3" s="536"/>
      <c r="JLQ3" s="536"/>
      <c r="JLR3" s="536"/>
      <c r="JLS3" s="536"/>
      <c r="JLT3" s="536"/>
      <c r="JLU3" s="536"/>
      <c r="JLV3" s="536"/>
      <c r="JLW3" s="536"/>
      <c r="JLX3" s="536"/>
      <c r="JLY3" s="536"/>
      <c r="JLZ3" s="536"/>
      <c r="JMA3" s="536"/>
      <c r="JMB3" s="536"/>
      <c r="JMC3" s="536"/>
      <c r="JMD3" s="536"/>
      <c r="JME3" s="536"/>
      <c r="JMF3" s="536"/>
      <c r="JMG3" s="536"/>
      <c r="JMH3" s="536"/>
      <c r="JMI3" s="536"/>
      <c r="JMJ3" s="536"/>
      <c r="JMK3" s="536"/>
      <c r="JML3" s="536"/>
      <c r="JMM3" s="536"/>
      <c r="JMN3" s="536"/>
      <c r="JMO3" s="536"/>
      <c r="JMP3" s="536"/>
      <c r="JMQ3" s="536"/>
      <c r="JMR3" s="536"/>
      <c r="JMS3" s="536"/>
      <c r="JMT3" s="536"/>
      <c r="JMU3" s="536"/>
      <c r="JMV3" s="536"/>
      <c r="JMW3" s="536"/>
      <c r="JMX3" s="536"/>
      <c r="JMY3" s="536"/>
      <c r="JMZ3" s="536"/>
      <c r="JNA3" s="536"/>
      <c r="JNB3" s="536"/>
      <c r="JNC3" s="536"/>
      <c r="JND3" s="536"/>
      <c r="JNE3" s="536"/>
      <c r="JNF3" s="536"/>
      <c r="JNG3" s="536"/>
      <c r="JNH3" s="536"/>
      <c r="JNI3" s="536"/>
      <c r="JNJ3" s="536"/>
      <c r="JNK3" s="536"/>
      <c r="JNL3" s="536"/>
      <c r="JNM3" s="536"/>
      <c r="JNN3" s="536"/>
      <c r="JNO3" s="536"/>
      <c r="JNP3" s="536"/>
      <c r="JNQ3" s="536"/>
      <c r="JNR3" s="536"/>
      <c r="JNS3" s="536"/>
      <c r="JNT3" s="536"/>
      <c r="JNU3" s="536"/>
      <c r="JNV3" s="536"/>
      <c r="JNW3" s="536"/>
      <c r="JNX3" s="536"/>
      <c r="JNY3" s="536"/>
      <c r="JNZ3" s="536"/>
      <c r="JOA3" s="536"/>
      <c r="JOB3" s="536"/>
      <c r="JOC3" s="536"/>
      <c r="JOD3" s="536"/>
      <c r="JOE3" s="536"/>
      <c r="JOF3" s="536"/>
      <c r="JOG3" s="536"/>
      <c r="JOH3" s="536"/>
      <c r="JOI3" s="536"/>
      <c r="JOJ3" s="536"/>
      <c r="JOK3" s="536"/>
      <c r="JOL3" s="536"/>
      <c r="JOM3" s="536"/>
      <c r="JON3" s="536"/>
      <c r="JOO3" s="536"/>
      <c r="JOP3" s="536"/>
      <c r="JOQ3" s="536"/>
      <c r="JOR3" s="536"/>
      <c r="JOS3" s="536"/>
      <c r="JOT3" s="536"/>
      <c r="JOU3" s="536"/>
      <c r="JOV3" s="536"/>
      <c r="JOW3" s="536"/>
      <c r="JOX3" s="536"/>
      <c r="JOY3" s="536"/>
      <c r="JOZ3" s="536"/>
      <c r="JPA3" s="536"/>
      <c r="JPB3" s="536"/>
      <c r="JPC3" s="536"/>
      <c r="JPD3" s="536"/>
      <c r="JPE3" s="536"/>
      <c r="JPF3" s="536"/>
      <c r="JPG3" s="536"/>
      <c r="JPH3" s="536"/>
      <c r="JPI3" s="536"/>
      <c r="JPJ3" s="536"/>
      <c r="JPK3" s="536"/>
      <c r="JPL3" s="536"/>
      <c r="JPM3" s="536"/>
      <c r="JPN3" s="536"/>
      <c r="JPO3" s="536"/>
      <c r="JPP3" s="536"/>
      <c r="JPQ3" s="536"/>
      <c r="JPR3" s="536"/>
      <c r="JPS3" s="536"/>
      <c r="JPT3" s="536"/>
      <c r="JPU3" s="536"/>
      <c r="JPV3" s="536"/>
      <c r="JPW3" s="536"/>
      <c r="JPX3" s="536"/>
      <c r="JPY3" s="536"/>
      <c r="JPZ3" s="536"/>
      <c r="JQA3" s="536"/>
      <c r="JQB3" s="536"/>
      <c r="JQC3" s="536"/>
      <c r="JQD3" s="536"/>
      <c r="JQE3" s="536"/>
      <c r="JQF3" s="536"/>
      <c r="JQG3" s="536"/>
      <c r="JQH3" s="536"/>
      <c r="JQI3" s="536"/>
      <c r="JQJ3" s="536"/>
      <c r="JQK3" s="536"/>
      <c r="JQL3" s="536"/>
      <c r="JQM3" s="536"/>
      <c r="JQN3" s="536"/>
      <c r="JQO3" s="536"/>
      <c r="JQP3" s="536"/>
      <c r="JQQ3" s="536"/>
      <c r="JQR3" s="536"/>
      <c r="JQS3" s="536"/>
      <c r="JQT3" s="536"/>
      <c r="JQU3" s="536"/>
      <c r="JQV3" s="536"/>
      <c r="JQW3" s="536"/>
      <c r="JQX3" s="536"/>
      <c r="JQY3" s="536"/>
      <c r="JQZ3" s="536"/>
      <c r="JRA3" s="536"/>
      <c r="JRB3" s="536"/>
      <c r="JRC3" s="536"/>
      <c r="JRD3" s="536"/>
      <c r="JRE3" s="536"/>
      <c r="JRF3" s="536"/>
      <c r="JRG3" s="536"/>
      <c r="JRH3" s="536"/>
      <c r="JRI3" s="536"/>
      <c r="JRJ3" s="536"/>
      <c r="JRK3" s="536"/>
      <c r="JRL3" s="536"/>
      <c r="JRM3" s="536"/>
      <c r="JRN3" s="536"/>
      <c r="JRO3" s="536"/>
      <c r="JRP3" s="536"/>
      <c r="JRQ3" s="536"/>
      <c r="JRR3" s="536"/>
      <c r="JRS3" s="536"/>
      <c r="JRT3" s="536"/>
      <c r="JRU3" s="536"/>
      <c r="JRV3" s="536"/>
      <c r="JRW3" s="536"/>
      <c r="JRX3" s="536"/>
      <c r="JRY3" s="536"/>
      <c r="JRZ3" s="536"/>
      <c r="JSA3" s="536"/>
      <c r="JSB3" s="536"/>
      <c r="JSC3" s="536"/>
      <c r="JSD3" s="536"/>
      <c r="JSE3" s="536"/>
      <c r="JSF3" s="536"/>
      <c r="JSG3" s="536"/>
      <c r="JSH3" s="536"/>
      <c r="JSI3" s="536"/>
      <c r="JSJ3" s="536"/>
      <c r="JSK3" s="536"/>
      <c r="JSL3" s="536"/>
      <c r="JSM3" s="536"/>
      <c r="JSN3" s="536"/>
      <c r="JSO3" s="536"/>
      <c r="JSP3" s="536"/>
      <c r="JSQ3" s="536"/>
      <c r="JSR3" s="536"/>
      <c r="JSS3" s="536"/>
      <c r="JST3" s="536"/>
      <c r="JSU3" s="536"/>
      <c r="JSV3" s="536"/>
      <c r="JSW3" s="536"/>
      <c r="JSX3" s="536"/>
      <c r="JSY3" s="536"/>
      <c r="JSZ3" s="536"/>
      <c r="JTA3" s="536"/>
      <c r="JTB3" s="536"/>
      <c r="JTC3" s="536"/>
      <c r="JTD3" s="536"/>
      <c r="JTE3" s="536"/>
      <c r="JTF3" s="536"/>
      <c r="JTG3" s="536"/>
      <c r="JTH3" s="536"/>
      <c r="JTI3" s="536"/>
      <c r="JTJ3" s="536"/>
      <c r="JTK3" s="536"/>
      <c r="JTL3" s="536"/>
      <c r="JTM3" s="536"/>
      <c r="JTN3" s="536"/>
      <c r="JTO3" s="536"/>
      <c r="JTP3" s="536"/>
      <c r="JTQ3" s="536"/>
      <c r="JTR3" s="536"/>
      <c r="JTS3" s="536"/>
      <c r="JTT3" s="536"/>
      <c r="JTU3" s="536"/>
      <c r="JTV3" s="536"/>
      <c r="JTW3" s="536"/>
      <c r="JTX3" s="536"/>
      <c r="JTY3" s="536"/>
      <c r="JTZ3" s="536"/>
      <c r="JUA3" s="536"/>
      <c r="JUB3" s="536"/>
      <c r="JUC3" s="536"/>
      <c r="JUD3" s="536"/>
      <c r="JUE3" s="536"/>
      <c r="JUF3" s="536"/>
      <c r="JUG3" s="536"/>
      <c r="JUH3" s="536"/>
      <c r="JUI3" s="536"/>
      <c r="JUJ3" s="536"/>
      <c r="JUK3" s="536"/>
      <c r="JUL3" s="536"/>
      <c r="JUM3" s="536"/>
      <c r="JUN3" s="536"/>
      <c r="JUO3" s="536"/>
      <c r="JUP3" s="536"/>
      <c r="JUQ3" s="536"/>
      <c r="JUR3" s="536"/>
      <c r="JUS3" s="536"/>
      <c r="JUT3" s="536"/>
      <c r="JUU3" s="536"/>
      <c r="JUV3" s="536"/>
      <c r="JUW3" s="536"/>
      <c r="JUX3" s="536"/>
      <c r="JUY3" s="536"/>
      <c r="JUZ3" s="536"/>
      <c r="JVA3" s="536"/>
      <c r="JVB3" s="536"/>
      <c r="JVC3" s="536"/>
      <c r="JVD3" s="536"/>
      <c r="JVE3" s="536"/>
      <c r="JVF3" s="536"/>
      <c r="JVG3" s="536"/>
      <c r="JVH3" s="536"/>
      <c r="JVI3" s="536"/>
      <c r="JVJ3" s="536"/>
      <c r="JVK3" s="536"/>
      <c r="JVL3" s="536"/>
      <c r="JVM3" s="536"/>
      <c r="JVN3" s="536"/>
      <c r="JVO3" s="536"/>
      <c r="JVP3" s="536"/>
      <c r="JVQ3" s="536"/>
      <c r="JVR3" s="536"/>
      <c r="JVS3" s="536"/>
      <c r="JVT3" s="536"/>
      <c r="JVU3" s="536"/>
      <c r="JVV3" s="536"/>
      <c r="JVW3" s="536"/>
      <c r="JVX3" s="536"/>
      <c r="JVY3" s="536"/>
      <c r="JVZ3" s="536"/>
      <c r="JWA3" s="536"/>
      <c r="JWB3" s="536"/>
      <c r="JWC3" s="536"/>
      <c r="JWD3" s="536"/>
      <c r="JWE3" s="536"/>
      <c r="JWF3" s="536"/>
      <c r="JWG3" s="536"/>
      <c r="JWH3" s="536"/>
      <c r="JWI3" s="536"/>
      <c r="JWJ3" s="536"/>
      <c r="JWK3" s="536"/>
      <c r="JWL3" s="536"/>
      <c r="JWM3" s="536"/>
      <c r="JWN3" s="536"/>
      <c r="JWO3" s="536"/>
      <c r="JWP3" s="536"/>
      <c r="JWQ3" s="536"/>
      <c r="JWR3" s="536"/>
      <c r="JWS3" s="536"/>
      <c r="JWT3" s="536"/>
      <c r="JWU3" s="536"/>
      <c r="JWV3" s="536"/>
      <c r="JWW3" s="536"/>
      <c r="JWX3" s="536"/>
      <c r="JWY3" s="536"/>
      <c r="JWZ3" s="536"/>
      <c r="JXA3" s="536"/>
      <c r="JXB3" s="536"/>
      <c r="JXC3" s="536"/>
      <c r="JXD3" s="536"/>
      <c r="JXE3" s="536"/>
      <c r="JXF3" s="536"/>
      <c r="JXG3" s="536"/>
      <c r="JXH3" s="536"/>
      <c r="JXI3" s="536"/>
      <c r="JXJ3" s="536"/>
      <c r="JXK3" s="536"/>
      <c r="JXL3" s="536"/>
      <c r="JXM3" s="536"/>
      <c r="JXN3" s="536"/>
      <c r="JXO3" s="536"/>
      <c r="JXP3" s="536"/>
      <c r="JXQ3" s="536"/>
      <c r="JXR3" s="536"/>
      <c r="JXS3" s="536"/>
      <c r="JXT3" s="536"/>
      <c r="JXU3" s="536"/>
      <c r="JXV3" s="536"/>
      <c r="JXW3" s="536"/>
      <c r="JXX3" s="536"/>
      <c r="JXY3" s="536"/>
      <c r="JXZ3" s="536"/>
      <c r="JYA3" s="536"/>
      <c r="JYB3" s="536"/>
      <c r="JYC3" s="536"/>
      <c r="JYD3" s="536"/>
      <c r="JYE3" s="536"/>
      <c r="JYF3" s="536"/>
      <c r="JYG3" s="536"/>
      <c r="JYH3" s="536"/>
      <c r="JYI3" s="536"/>
      <c r="JYJ3" s="536"/>
      <c r="JYK3" s="536"/>
      <c r="JYL3" s="536"/>
      <c r="JYM3" s="536"/>
      <c r="JYN3" s="536"/>
      <c r="JYO3" s="536"/>
      <c r="JYP3" s="536"/>
      <c r="JYQ3" s="536"/>
      <c r="JYR3" s="536"/>
      <c r="JYS3" s="536"/>
      <c r="JYT3" s="536"/>
      <c r="JYU3" s="536"/>
      <c r="JYV3" s="536"/>
      <c r="JYW3" s="536"/>
      <c r="JYX3" s="536"/>
      <c r="JYY3" s="536"/>
      <c r="JYZ3" s="536"/>
      <c r="JZA3" s="536"/>
      <c r="JZB3" s="536"/>
      <c r="JZC3" s="536"/>
      <c r="JZD3" s="536"/>
      <c r="JZE3" s="536"/>
      <c r="JZF3" s="536"/>
      <c r="JZG3" s="536"/>
      <c r="JZH3" s="536"/>
      <c r="JZI3" s="536"/>
      <c r="JZJ3" s="536"/>
      <c r="JZK3" s="536"/>
      <c r="JZL3" s="536"/>
      <c r="JZM3" s="536"/>
      <c r="JZN3" s="536"/>
      <c r="JZO3" s="536"/>
      <c r="JZP3" s="536"/>
      <c r="JZQ3" s="536"/>
      <c r="JZR3" s="536"/>
      <c r="JZS3" s="536"/>
      <c r="JZT3" s="536"/>
      <c r="JZU3" s="536"/>
      <c r="JZV3" s="536"/>
      <c r="JZW3" s="536"/>
      <c r="JZX3" s="536"/>
      <c r="JZY3" s="536"/>
      <c r="JZZ3" s="536"/>
      <c r="KAA3" s="536"/>
      <c r="KAB3" s="536"/>
      <c r="KAC3" s="536"/>
      <c r="KAD3" s="536"/>
      <c r="KAE3" s="536"/>
      <c r="KAF3" s="536"/>
      <c r="KAG3" s="536"/>
      <c r="KAH3" s="536"/>
      <c r="KAI3" s="536"/>
      <c r="KAJ3" s="536"/>
      <c r="KAK3" s="536"/>
      <c r="KAL3" s="536"/>
      <c r="KAM3" s="536"/>
      <c r="KAN3" s="536"/>
      <c r="KAO3" s="536"/>
      <c r="KAP3" s="536"/>
      <c r="KAQ3" s="536"/>
      <c r="KAR3" s="536"/>
      <c r="KAS3" s="536"/>
      <c r="KAT3" s="536"/>
      <c r="KAU3" s="536"/>
      <c r="KAV3" s="536"/>
      <c r="KAW3" s="536"/>
      <c r="KAX3" s="536"/>
      <c r="KAY3" s="536"/>
      <c r="KAZ3" s="536"/>
      <c r="KBA3" s="536"/>
      <c r="KBB3" s="536"/>
      <c r="KBC3" s="536"/>
      <c r="KBD3" s="536"/>
      <c r="KBE3" s="536"/>
      <c r="KBF3" s="536"/>
      <c r="KBG3" s="536"/>
      <c r="KBH3" s="536"/>
      <c r="KBI3" s="536"/>
      <c r="KBJ3" s="536"/>
      <c r="KBK3" s="536"/>
      <c r="KBL3" s="536"/>
      <c r="KBM3" s="536"/>
      <c r="KBN3" s="536"/>
      <c r="KBO3" s="536"/>
      <c r="KBP3" s="536"/>
      <c r="KBQ3" s="536"/>
      <c r="KBR3" s="536"/>
      <c r="KBS3" s="536"/>
      <c r="KBT3" s="536"/>
      <c r="KBU3" s="536"/>
      <c r="KBV3" s="536"/>
      <c r="KBW3" s="536"/>
      <c r="KBX3" s="536"/>
      <c r="KBY3" s="536"/>
      <c r="KBZ3" s="536"/>
      <c r="KCA3" s="536"/>
      <c r="KCB3" s="536"/>
      <c r="KCC3" s="536"/>
      <c r="KCD3" s="536"/>
      <c r="KCE3" s="536"/>
      <c r="KCF3" s="536"/>
      <c r="KCG3" s="536"/>
      <c r="KCH3" s="536"/>
      <c r="KCI3" s="536"/>
      <c r="KCJ3" s="536"/>
      <c r="KCK3" s="536"/>
      <c r="KCL3" s="536"/>
      <c r="KCM3" s="536"/>
      <c r="KCN3" s="536"/>
      <c r="KCO3" s="536"/>
      <c r="KCP3" s="536"/>
      <c r="KCQ3" s="536"/>
      <c r="KCR3" s="536"/>
      <c r="KCS3" s="536"/>
      <c r="KCT3" s="536"/>
      <c r="KCU3" s="536"/>
      <c r="KCV3" s="536"/>
      <c r="KCW3" s="536"/>
      <c r="KCX3" s="536"/>
      <c r="KCY3" s="536"/>
      <c r="KCZ3" s="536"/>
      <c r="KDA3" s="536"/>
      <c r="KDB3" s="536"/>
      <c r="KDC3" s="536"/>
      <c r="KDD3" s="536"/>
      <c r="KDE3" s="536"/>
      <c r="KDF3" s="536"/>
      <c r="KDG3" s="536"/>
      <c r="KDH3" s="536"/>
      <c r="KDI3" s="536"/>
      <c r="KDJ3" s="536"/>
      <c r="KDK3" s="536"/>
      <c r="KDL3" s="536"/>
      <c r="KDM3" s="536"/>
      <c r="KDN3" s="536"/>
      <c r="KDO3" s="536"/>
      <c r="KDP3" s="536"/>
      <c r="KDQ3" s="536"/>
      <c r="KDR3" s="536"/>
      <c r="KDS3" s="536"/>
      <c r="KDT3" s="536"/>
      <c r="KDU3" s="536"/>
      <c r="KDV3" s="536"/>
      <c r="KDW3" s="536"/>
      <c r="KDX3" s="536"/>
      <c r="KDY3" s="536"/>
      <c r="KDZ3" s="536"/>
      <c r="KEA3" s="536"/>
      <c r="KEB3" s="536"/>
      <c r="KEC3" s="536"/>
      <c r="KED3" s="536"/>
      <c r="KEE3" s="536"/>
      <c r="KEF3" s="536"/>
      <c r="KEG3" s="536"/>
      <c r="KEH3" s="536"/>
      <c r="KEI3" s="536"/>
      <c r="KEJ3" s="536"/>
      <c r="KEK3" s="536"/>
      <c r="KEL3" s="536"/>
      <c r="KEM3" s="536"/>
      <c r="KEN3" s="536"/>
      <c r="KEO3" s="536"/>
      <c r="KEP3" s="536"/>
      <c r="KEQ3" s="536"/>
      <c r="KER3" s="536"/>
      <c r="KES3" s="536"/>
      <c r="KET3" s="536"/>
      <c r="KEU3" s="536"/>
      <c r="KEV3" s="536"/>
      <c r="KEW3" s="536"/>
      <c r="KEX3" s="536"/>
      <c r="KEY3" s="536"/>
      <c r="KEZ3" s="536"/>
      <c r="KFA3" s="536"/>
      <c r="KFB3" s="536"/>
      <c r="KFC3" s="536"/>
      <c r="KFD3" s="536"/>
      <c r="KFE3" s="536"/>
      <c r="KFF3" s="536"/>
      <c r="KFG3" s="536"/>
      <c r="KFH3" s="536"/>
      <c r="KFI3" s="536"/>
      <c r="KFJ3" s="536"/>
      <c r="KFK3" s="536"/>
      <c r="KFL3" s="536"/>
      <c r="KFM3" s="536"/>
      <c r="KFN3" s="536"/>
      <c r="KFO3" s="536"/>
      <c r="KFP3" s="536"/>
      <c r="KFQ3" s="536"/>
      <c r="KFR3" s="536"/>
      <c r="KFS3" s="536"/>
      <c r="KFT3" s="536"/>
      <c r="KFU3" s="536"/>
      <c r="KFV3" s="536"/>
      <c r="KFW3" s="536"/>
      <c r="KFX3" s="536"/>
      <c r="KFY3" s="536"/>
      <c r="KFZ3" s="536"/>
      <c r="KGA3" s="536"/>
      <c r="KGB3" s="536"/>
      <c r="KGC3" s="536"/>
      <c r="KGD3" s="536"/>
      <c r="KGE3" s="536"/>
      <c r="KGF3" s="536"/>
      <c r="KGG3" s="536"/>
      <c r="KGH3" s="536"/>
      <c r="KGI3" s="536"/>
      <c r="KGJ3" s="536"/>
      <c r="KGK3" s="536"/>
      <c r="KGL3" s="536"/>
      <c r="KGM3" s="536"/>
      <c r="KGN3" s="536"/>
      <c r="KGO3" s="536"/>
      <c r="KGP3" s="536"/>
      <c r="KGQ3" s="536"/>
      <c r="KGR3" s="536"/>
      <c r="KGS3" s="536"/>
      <c r="KGT3" s="536"/>
      <c r="KGU3" s="536"/>
      <c r="KGV3" s="536"/>
      <c r="KGW3" s="536"/>
      <c r="KGX3" s="536"/>
      <c r="KGY3" s="536"/>
      <c r="KGZ3" s="536"/>
      <c r="KHA3" s="536"/>
      <c r="KHB3" s="536"/>
      <c r="KHC3" s="536"/>
      <c r="KHD3" s="536"/>
      <c r="KHE3" s="536"/>
      <c r="KHF3" s="536"/>
      <c r="KHG3" s="536"/>
      <c r="KHH3" s="536"/>
      <c r="KHI3" s="536"/>
      <c r="KHJ3" s="536"/>
      <c r="KHK3" s="536"/>
      <c r="KHL3" s="536"/>
      <c r="KHM3" s="536"/>
      <c r="KHN3" s="536"/>
      <c r="KHO3" s="536"/>
      <c r="KHP3" s="536"/>
      <c r="KHQ3" s="536"/>
      <c r="KHR3" s="536"/>
      <c r="KHS3" s="536"/>
      <c r="KHT3" s="536"/>
      <c r="KHU3" s="536"/>
      <c r="KHV3" s="536"/>
      <c r="KHW3" s="536"/>
      <c r="KHX3" s="536"/>
      <c r="KHY3" s="536"/>
      <c r="KHZ3" s="536"/>
      <c r="KIA3" s="536"/>
      <c r="KIB3" s="536"/>
      <c r="KIC3" s="536"/>
      <c r="KID3" s="536"/>
      <c r="KIE3" s="536"/>
      <c r="KIF3" s="536"/>
      <c r="KIG3" s="536"/>
      <c r="KIH3" s="536"/>
      <c r="KII3" s="536"/>
      <c r="KIJ3" s="536"/>
      <c r="KIK3" s="536"/>
      <c r="KIL3" s="536"/>
      <c r="KIM3" s="536"/>
      <c r="KIN3" s="536"/>
      <c r="KIO3" s="536"/>
      <c r="KIP3" s="536"/>
      <c r="KIQ3" s="536"/>
      <c r="KIR3" s="536"/>
      <c r="KIS3" s="536"/>
      <c r="KIT3" s="536"/>
      <c r="KIU3" s="536"/>
      <c r="KIV3" s="536"/>
      <c r="KIW3" s="536"/>
      <c r="KIX3" s="536"/>
      <c r="KIY3" s="536"/>
      <c r="KIZ3" s="536"/>
      <c r="KJA3" s="536"/>
      <c r="KJB3" s="536"/>
      <c r="KJC3" s="536"/>
      <c r="KJD3" s="536"/>
      <c r="KJE3" s="536"/>
      <c r="KJF3" s="536"/>
      <c r="KJG3" s="536"/>
      <c r="KJH3" s="536"/>
      <c r="KJI3" s="536"/>
      <c r="KJJ3" s="536"/>
      <c r="KJK3" s="536"/>
      <c r="KJL3" s="536"/>
      <c r="KJM3" s="536"/>
      <c r="KJN3" s="536"/>
      <c r="KJO3" s="536"/>
      <c r="KJP3" s="536"/>
      <c r="KJQ3" s="536"/>
      <c r="KJR3" s="536"/>
      <c r="KJS3" s="536"/>
      <c r="KJT3" s="536"/>
      <c r="KJU3" s="536"/>
      <c r="KJV3" s="536"/>
      <c r="KJW3" s="536"/>
      <c r="KJX3" s="536"/>
      <c r="KJY3" s="536"/>
      <c r="KJZ3" s="536"/>
      <c r="KKA3" s="536"/>
      <c r="KKB3" s="536"/>
      <c r="KKC3" s="536"/>
      <c r="KKD3" s="536"/>
      <c r="KKE3" s="536"/>
      <c r="KKF3" s="536"/>
      <c r="KKG3" s="536"/>
      <c r="KKH3" s="536"/>
      <c r="KKI3" s="536"/>
      <c r="KKJ3" s="536"/>
      <c r="KKK3" s="536"/>
      <c r="KKL3" s="536"/>
      <c r="KKM3" s="536"/>
      <c r="KKN3" s="536"/>
      <c r="KKO3" s="536"/>
      <c r="KKP3" s="536"/>
      <c r="KKQ3" s="536"/>
      <c r="KKR3" s="536"/>
      <c r="KKS3" s="536"/>
      <c r="KKT3" s="536"/>
      <c r="KKU3" s="536"/>
      <c r="KKV3" s="536"/>
      <c r="KKW3" s="536"/>
      <c r="KKX3" s="536"/>
      <c r="KKY3" s="536"/>
      <c r="KKZ3" s="536"/>
      <c r="KLA3" s="536"/>
      <c r="KLB3" s="536"/>
      <c r="KLC3" s="536"/>
      <c r="KLD3" s="536"/>
      <c r="KLE3" s="536"/>
      <c r="KLF3" s="536"/>
      <c r="KLG3" s="536"/>
      <c r="KLH3" s="536"/>
      <c r="KLI3" s="536"/>
      <c r="KLJ3" s="536"/>
      <c r="KLK3" s="536"/>
      <c r="KLL3" s="536"/>
      <c r="KLM3" s="536"/>
      <c r="KLN3" s="536"/>
      <c r="KLO3" s="536"/>
      <c r="KLP3" s="536"/>
      <c r="KLQ3" s="536"/>
      <c r="KLR3" s="536"/>
      <c r="KLS3" s="536"/>
      <c r="KLT3" s="536"/>
      <c r="KLU3" s="536"/>
      <c r="KLV3" s="536"/>
      <c r="KLW3" s="536"/>
      <c r="KLX3" s="536"/>
      <c r="KLY3" s="536"/>
      <c r="KLZ3" s="536"/>
      <c r="KMA3" s="536"/>
      <c r="KMB3" s="536"/>
      <c r="KMC3" s="536"/>
      <c r="KMD3" s="536"/>
      <c r="KME3" s="536"/>
      <c r="KMF3" s="536"/>
      <c r="KMG3" s="536"/>
      <c r="KMH3" s="536"/>
      <c r="KMI3" s="536"/>
      <c r="KMJ3" s="536"/>
      <c r="KMK3" s="536"/>
      <c r="KML3" s="536"/>
      <c r="KMM3" s="536"/>
      <c r="KMN3" s="536"/>
      <c r="KMO3" s="536"/>
      <c r="KMP3" s="536"/>
      <c r="KMQ3" s="536"/>
      <c r="KMR3" s="536"/>
      <c r="KMS3" s="536"/>
      <c r="KMT3" s="536"/>
      <c r="KMU3" s="536"/>
      <c r="KMV3" s="536"/>
      <c r="KMW3" s="536"/>
      <c r="KMX3" s="536"/>
      <c r="KMY3" s="536"/>
      <c r="KMZ3" s="536"/>
      <c r="KNA3" s="536"/>
      <c r="KNB3" s="536"/>
      <c r="KNC3" s="536"/>
      <c r="KND3" s="536"/>
      <c r="KNE3" s="536"/>
      <c r="KNF3" s="536"/>
      <c r="KNG3" s="536"/>
      <c r="KNH3" s="536"/>
      <c r="KNI3" s="536"/>
      <c r="KNJ3" s="536"/>
      <c r="KNK3" s="536"/>
      <c r="KNL3" s="536"/>
      <c r="KNM3" s="536"/>
      <c r="KNN3" s="536"/>
      <c r="KNO3" s="536"/>
      <c r="KNP3" s="536"/>
      <c r="KNQ3" s="536"/>
      <c r="KNR3" s="536"/>
      <c r="KNS3" s="536"/>
      <c r="KNT3" s="536"/>
      <c r="KNU3" s="536"/>
      <c r="KNV3" s="536"/>
      <c r="KNW3" s="536"/>
      <c r="KNX3" s="536"/>
      <c r="KNY3" s="536"/>
      <c r="KNZ3" s="536"/>
      <c r="KOA3" s="536"/>
      <c r="KOB3" s="536"/>
      <c r="KOC3" s="536"/>
      <c r="KOD3" s="536"/>
      <c r="KOE3" s="536"/>
      <c r="KOF3" s="536"/>
      <c r="KOG3" s="536"/>
      <c r="KOH3" s="536"/>
      <c r="KOI3" s="536"/>
      <c r="KOJ3" s="536"/>
      <c r="KOK3" s="536"/>
      <c r="KOL3" s="536"/>
      <c r="KOM3" s="536"/>
      <c r="KON3" s="536"/>
      <c r="KOO3" s="536"/>
      <c r="KOP3" s="536"/>
      <c r="KOQ3" s="536"/>
      <c r="KOR3" s="536"/>
      <c r="KOS3" s="536"/>
      <c r="KOT3" s="536"/>
      <c r="KOU3" s="536"/>
      <c r="KOV3" s="536"/>
      <c r="KOW3" s="536"/>
      <c r="KOX3" s="536"/>
      <c r="KOY3" s="536"/>
      <c r="KOZ3" s="536"/>
      <c r="KPA3" s="536"/>
      <c r="KPB3" s="536"/>
      <c r="KPC3" s="536"/>
      <c r="KPD3" s="536"/>
      <c r="KPE3" s="536"/>
      <c r="KPF3" s="536"/>
      <c r="KPG3" s="536"/>
      <c r="KPH3" s="536"/>
      <c r="KPI3" s="536"/>
      <c r="KPJ3" s="536"/>
      <c r="KPK3" s="536"/>
      <c r="KPL3" s="536"/>
      <c r="KPM3" s="536"/>
      <c r="KPN3" s="536"/>
      <c r="KPO3" s="536"/>
      <c r="KPP3" s="536"/>
      <c r="KPQ3" s="536"/>
      <c r="KPR3" s="536"/>
      <c r="KPS3" s="536"/>
      <c r="KPT3" s="536"/>
      <c r="KPU3" s="536"/>
      <c r="KPV3" s="536"/>
      <c r="KPW3" s="536"/>
      <c r="KPX3" s="536"/>
      <c r="KPY3" s="536"/>
      <c r="KPZ3" s="536"/>
      <c r="KQA3" s="536"/>
      <c r="KQB3" s="536"/>
      <c r="KQC3" s="536"/>
      <c r="KQD3" s="536"/>
      <c r="KQE3" s="536"/>
      <c r="KQF3" s="536"/>
      <c r="KQG3" s="536"/>
      <c r="KQH3" s="536"/>
      <c r="KQI3" s="536"/>
      <c r="KQJ3" s="536"/>
      <c r="KQK3" s="536"/>
      <c r="KQL3" s="536"/>
      <c r="KQM3" s="536"/>
      <c r="KQN3" s="536"/>
      <c r="KQO3" s="536"/>
      <c r="KQP3" s="536"/>
      <c r="KQQ3" s="536"/>
      <c r="KQR3" s="536"/>
      <c r="KQS3" s="536"/>
      <c r="KQT3" s="536"/>
      <c r="KQU3" s="536"/>
      <c r="KQV3" s="536"/>
      <c r="KQW3" s="536"/>
      <c r="KQX3" s="536"/>
      <c r="KQY3" s="536"/>
      <c r="KQZ3" s="536"/>
      <c r="KRA3" s="536"/>
      <c r="KRB3" s="536"/>
      <c r="KRC3" s="536"/>
      <c r="KRD3" s="536"/>
      <c r="KRE3" s="536"/>
      <c r="KRF3" s="536"/>
      <c r="KRG3" s="536"/>
      <c r="KRH3" s="536"/>
      <c r="KRI3" s="536"/>
      <c r="KRJ3" s="536"/>
      <c r="KRK3" s="536"/>
      <c r="KRL3" s="536"/>
      <c r="KRM3" s="536"/>
      <c r="KRN3" s="536"/>
      <c r="KRO3" s="536"/>
      <c r="KRP3" s="536"/>
      <c r="KRQ3" s="536"/>
      <c r="KRR3" s="536"/>
      <c r="KRS3" s="536"/>
      <c r="KRT3" s="536"/>
      <c r="KRU3" s="536"/>
      <c r="KRV3" s="536"/>
      <c r="KRW3" s="536"/>
      <c r="KRX3" s="536"/>
      <c r="KRY3" s="536"/>
      <c r="KRZ3" s="536"/>
      <c r="KSA3" s="536"/>
      <c r="KSB3" s="536"/>
      <c r="KSC3" s="536"/>
      <c r="KSD3" s="536"/>
      <c r="KSE3" s="536"/>
      <c r="KSF3" s="536"/>
      <c r="KSG3" s="536"/>
      <c r="KSH3" s="536"/>
      <c r="KSI3" s="536"/>
      <c r="KSJ3" s="536"/>
      <c r="KSK3" s="536"/>
      <c r="KSL3" s="536"/>
      <c r="KSM3" s="536"/>
      <c r="KSN3" s="536"/>
      <c r="KSO3" s="536"/>
      <c r="KSP3" s="536"/>
      <c r="KSQ3" s="536"/>
      <c r="KSR3" s="536"/>
      <c r="KSS3" s="536"/>
      <c r="KST3" s="536"/>
      <c r="KSU3" s="536"/>
      <c r="KSV3" s="536"/>
      <c r="KSW3" s="536"/>
      <c r="KSX3" s="536"/>
      <c r="KSY3" s="536"/>
      <c r="KSZ3" s="536"/>
      <c r="KTA3" s="536"/>
      <c r="KTB3" s="536"/>
      <c r="KTC3" s="536"/>
      <c r="KTD3" s="536"/>
      <c r="KTE3" s="536"/>
      <c r="KTF3" s="536"/>
      <c r="KTG3" s="536"/>
      <c r="KTH3" s="536"/>
      <c r="KTI3" s="536"/>
      <c r="KTJ3" s="536"/>
      <c r="KTK3" s="536"/>
      <c r="KTL3" s="536"/>
      <c r="KTM3" s="536"/>
      <c r="KTN3" s="536"/>
      <c r="KTO3" s="536"/>
      <c r="KTP3" s="536"/>
      <c r="KTQ3" s="536"/>
      <c r="KTR3" s="536"/>
      <c r="KTS3" s="536"/>
      <c r="KTT3" s="536"/>
      <c r="KTU3" s="536"/>
      <c r="KTV3" s="536"/>
      <c r="KTW3" s="536"/>
      <c r="KTX3" s="536"/>
      <c r="KTY3" s="536"/>
      <c r="KTZ3" s="536"/>
      <c r="KUA3" s="536"/>
      <c r="KUB3" s="536"/>
      <c r="KUC3" s="536"/>
      <c r="KUD3" s="536"/>
      <c r="KUE3" s="536"/>
      <c r="KUF3" s="536"/>
      <c r="KUG3" s="536"/>
      <c r="KUH3" s="536"/>
      <c r="KUI3" s="536"/>
      <c r="KUJ3" s="536"/>
      <c r="KUK3" s="536"/>
      <c r="KUL3" s="536"/>
      <c r="KUM3" s="536"/>
      <c r="KUN3" s="536"/>
      <c r="KUO3" s="536"/>
      <c r="KUP3" s="536"/>
      <c r="KUQ3" s="536"/>
      <c r="KUR3" s="536"/>
      <c r="KUS3" s="536"/>
      <c r="KUT3" s="536"/>
      <c r="KUU3" s="536"/>
      <c r="KUV3" s="536"/>
      <c r="KUW3" s="536"/>
      <c r="KUX3" s="536"/>
      <c r="KUY3" s="536"/>
      <c r="KUZ3" s="536"/>
      <c r="KVA3" s="536"/>
      <c r="KVB3" s="536"/>
      <c r="KVC3" s="536"/>
      <c r="KVD3" s="536"/>
      <c r="KVE3" s="536"/>
      <c r="KVF3" s="536"/>
      <c r="KVG3" s="536"/>
      <c r="KVH3" s="536"/>
      <c r="KVI3" s="536"/>
      <c r="KVJ3" s="536"/>
      <c r="KVK3" s="536"/>
      <c r="KVL3" s="536"/>
      <c r="KVM3" s="536"/>
      <c r="KVN3" s="536"/>
      <c r="KVO3" s="536"/>
      <c r="KVP3" s="536"/>
      <c r="KVQ3" s="536"/>
      <c r="KVR3" s="536"/>
      <c r="KVS3" s="536"/>
      <c r="KVT3" s="536"/>
      <c r="KVU3" s="536"/>
      <c r="KVV3" s="536"/>
      <c r="KVW3" s="536"/>
      <c r="KVX3" s="536"/>
      <c r="KVY3" s="536"/>
      <c r="KVZ3" s="536"/>
      <c r="KWA3" s="536"/>
      <c r="KWB3" s="536"/>
      <c r="KWC3" s="536"/>
      <c r="KWD3" s="536"/>
      <c r="KWE3" s="536"/>
      <c r="KWF3" s="536"/>
      <c r="KWG3" s="536"/>
      <c r="KWH3" s="536"/>
      <c r="KWI3" s="536"/>
      <c r="KWJ3" s="536"/>
      <c r="KWK3" s="536"/>
      <c r="KWL3" s="536"/>
      <c r="KWM3" s="536"/>
      <c r="KWN3" s="536"/>
      <c r="KWO3" s="536"/>
      <c r="KWP3" s="536"/>
      <c r="KWQ3" s="536"/>
      <c r="KWR3" s="536"/>
      <c r="KWS3" s="536"/>
      <c r="KWT3" s="536"/>
      <c r="KWU3" s="536"/>
      <c r="KWV3" s="536"/>
      <c r="KWW3" s="536"/>
      <c r="KWX3" s="536"/>
      <c r="KWY3" s="536"/>
      <c r="KWZ3" s="536"/>
      <c r="KXA3" s="536"/>
      <c r="KXB3" s="536"/>
      <c r="KXC3" s="536"/>
      <c r="KXD3" s="536"/>
      <c r="KXE3" s="536"/>
      <c r="KXF3" s="536"/>
      <c r="KXG3" s="536"/>
      <c r="KXH3" s="536"/>
      <c r="KXI3" s="536"/>
      <c r="KXJ3" s="536"/>
      <c r="KXK3" s="536"/>
      <c r="KXL3" s="536"/>
      <c r="KXM3" s="536"/>
      <c r="KXN3" s="536"/>
      <c r="KXO3" s="536"/>
      <c r="KXP3" s="536"/>
      <c r="KXQ3" s="536"/>
      <c r="KXR3" s="536"/>
      <c r="KXS3" s="536"/>
      <c r="KXT3" s="536"/>
      <c r="KXU3" s="536"/>
      <c r="KXV3" s="536"/>
      <c r="KXW3" s="536"/>
      <c r="KXX3" s="536"/>
      <c r="KXY3" s="536"/>
      <c r="KXZ3" s="536"/>
      <c r="KYA3" s="536"/>
      <c r="KYB3" s="536"/>
      <c r="KYC3" s="536"/>
      <c r="KYD3" s="536"/>
      <c r="KYE3" s="536"/>
      <c r="KYF3" s="536"/>
      <c r="KYG3" s="536"/>
      <c r="KYH3" s="536"/>
      <c r="KYI3" s="536"/>
      <c r="KYJ3" s="536"/>
      <c r="KYK3" s="536"/>
      <c r="KYL3" s="536"/>
      <c r="KYM3" s="536"/>
      <c r="KYN3" s="536"/>
      <c r="KYO3" s="536"/>
      <c r="KYP3" s="536"/>
      <c r="KYQ3" s="536"/>
      <c r="KYR3" s="536"/>
      <c r="KYS3" s="536"/>
      <c r="KYT3" s="536"/>
      <c r="KYU3" s="536"/>
      <c r="KYV3" s="536"/>
      <c r="KYW3" s="536"/>
      <c r="KYX3" s="536"/>
      <c r="KYY3" s="536"/>
      <c r="KYZ3" s="536"/>
      <c r="KZA3" s="536"/>
      <c r="KZB3" s="536"/>
      <c r="KZC3" s="536"/>
      <c r="KZD3" s="536"/>
      <c r="KZE3" s="536"/>
      <c r="KZF3" s="536"/>
      <c r="KZG3" s="536"/>
      <c r="KZH3" s="536"/>
      <c r="KZI3" s="536"/>
      <c r="KZJ3" s="536"/>
      <c r="KZK3" s="536"/>
      <c r="KZL3" s="536"/>
      <c r="KZM3" s="536"/>
      <c r="KZN3" s="536"/>
      <c r="KZO3" s="536"/>
      <c r="KZP3" s="536"/>
      <c r="KZQ3" s="536"/>
      <c r="KZR3" s="536"/>
      <c r="KZS3" s="536"/>
      <c r="KZT3" s="536"/>
      <c r="KZU3" s="536"/>
      <c r="KZV3" s="536"/>
      <c r="KZW3" s="536"/>
      <c r="KZX3" s="536"/>
      <c r="KZY3" s="536"/>
      <c r="KZZ3" s="536"/>
      <c r="LAA3" s="536"/>
      <c r="LAB3" s="536"/>
      <c r="LAC3" s="536"/>
      <c r="LAD3" s="536"/>
      <c r="LAE3" s="536"/>
      <c r="LAF3" s="536"/>
      <c r="LAG3" s="536"/>
      <c r="LAH3" s="536"/>
      <c r="LAI3" s="536"/>
      <c r="LAJ3" s="536"/>
      <c r="LAK3" s="536"/>
      <c r="LAL3" s="536"/>
      <c r="LAM3" s="536"/>
      <c r="LAN3" s="536"/>
      <c r="LAO3" s="536"/>
      <c r="LAP3" s="536"/>
      <c r="LAQ3" s="536"/>
      <c r="LAR3" s="536"/>
      <c r="LAS3" s="536"/>
      <c r="LAT3" s="536"/>
      <c r="LAU3" s="536"/>
      <c r="LAV3" s="536"/>
      <c r="LAW3" s="536"/>
      <c r="LAX3" s="536"/>
      <c r="LAY3" s="536"/>
      <c r="LAZ3" s="536"/>
      <c r="LBA3" s="536"/>
      <c r="LBB3" s="536"/>
      <c r="LBC3" s="536"/>
      <c r="LBD3" s="536"/>
      <c r="LBE3" s="536"/>
      <c r="LBF3" s="536"/>
      <c r="LBG3" s="536"/>
      <c r="LBH3" s="536"/>
      <c r="LBI3" s="536"/>
      <c r="LBJ3" s="536"/>
      <c r="LBK3" s="536"/>
      <c r="LBL3" s="536"/>
      <c r="LBM3" s="536"/>
      <c r="LBN3" s="536"/>
      <c r="LBO3" s="536"/>
      <c r="LBP3" s="536"/>
      <c r="LBQ3" s="536"/>
      <c r="LBR3" s="536"/>
      <c r="LBS3" s="536"/>
      <c r="LBT3" s="536"/>
      <c r="LBU3" s="536"/>
      <c r="LBV3" s="536"/>
      <c r="LBW3" s="536"/>
      <c r="LBX3" s="536"/>
      <c r="LBY3" s="536"/>
      <c r="LBZ3" s="536"/>
      <c r="LCA3" s="536"/>
      <c r="LCB3" s="536"/>
      <c r="LCC3" s="536"/>
      <c r="LCD3" s="536"/>
      <c r="LCE3" s="536"/>
      <c r="LCF3" s="536"/>
      <c r="LCG3" s="536"/>
      <c r="LCH3" s="536"/>
      <c r="LCI3" s="536"/>
      <c r="LCJ3" s="536"/>
      <c r="LCK3" s="536"/>
      <c r="LCL3" s="536"/>
      <c r="LCM3" s="536"/>
      <c r="LCN3" s="536"/>
      <c r="LCO3" s="536"/>
      <c r="LCP3" s="536"/>
      <c r="LCQ3" s="536"/>
      <c r="LCR3" s="536"/>
      <c r="LCS3" s="536"/>
      <c r="LCT3" s="536"/>
      <c r="LCU3" s="536"/>
      <c r="LCV3" s="536"/>
      <c r="LCW3" s="536"/>
      <c r="LCX3" s="536"/>
      <c r="LCY3" s="536"/>
      <c r="LCZ3" s="536"/>
      <c r="LDA3" s="536"/>
      <c r="LDB3" s="536"/>
      <c r="LDC3" s="536"/>
      <c r="LDD3" s="536"/>
      <c r="LDE3" s="536"/>
      <c r="LDF3" s="536"/>
      <c r="LDG3" s="536"/>
      <c r="LDH3" s="536"/>
      <c r="LDI3" s="536"/>
      <c r="LDJ3" s="536"/>
      <c r="LDK3" s="536"/>
      <c r="LDL3" s="536"/>
      <c r="LDM3" s="536"/>
      <c r="LDN3" s="536"/>
      <c r="LDO3" s="536"/>
      <c r="LDP3" s="536"/>
      <c r="LDQ3" s="536"/>
      <c r="LDR3" s="536"/>
      <c r="LDS3" s="536"/>
      <c r="LDT3" s="536"/>
      <c r="LDU3" s="536"/>
      <c r="LDV3" s="536"/>
      <c r="LDW3" s="536"/>
      <c r="LDX3" s="536"/>
      <c r="LDY3" s="536"/>
      <c r="LDZ3" s="536"/>
      <c r="LEA3" s="536"/>
      <c r="LEB3" s="536"/>
      <c r="LEC3" s="536"/>
      <c r="LED3" s="536"/>
      <c r="LEE3" s="536"/>
      <c r="LEF3" s="536"/>
      <c r="LEG3" s="536"/>
      <c r="LEH3" s="536"/>
      <c r="LEI3" s="536"/>
      <c r="LEJ3" s="536"/>
      <c r="LEK3" s="536"/>
      <c r="LEL3" s="536"/>
      <c r="LEM3" s="536"/>
      <c r="LEN3" s="536"/>
      <c r="LEO3" s="536"/>
      <c r="LEP3" s="536"/>
      <c r="LEQ3" s="536"/>
      <c r="LER3" s="536"/>
      <c r="LES3" s="536"/>
      <c r="LET3" s="536"/>
      <c r="LEU3" s="536"/>
      <c r="LEV3" s="536"/>
      <c r="LEW3" s="536"/>
      <c r="LEX3" s="536"/>
      <c r="LEY3" s="536"/>
      <c r="LEZ3" s="536"/>
      <c r="LFA3" s="536"/>
      <c r="LFB3" s="536"/>
      <c r="LFC3" s="536"/>
      <c r="LFD3" s="536"/>
      <c r="LFE3" s="536"/>
      <c r="LFF3" s="536"/>
      <c r="LFG3" s="536"/>
      <c r="LFH3" s="536"/>
      <c r="LFI3" s="536"/>
      <c r="LFJ3" s="536"/>
      <c r="LFK3" s="536"/>
      <c r="LFL3" s="536"/>
      <c r="LFM3" s="536"/>
      <c r="LFN3" s="536"/>
      <c r="LFO3" s="536"/>
      <c r="LFP3" s="536"/>
      <c r="LFQ3" s="536"/>
      <c r="LFR3" s="536"/>
      <c r="LFS3" s="536"/>
      <c r="LFT3" s="536"/>
      <c r="LFU3" s="536"/>
      <c r="LFV3" s="536"/>
      <c r="LFW3" s="536"/>
      <c r="LFX3" s="536"/>
      <c r="LFY3" s="536"/>
      <c r="LFZ3" s="536"/>
      <c r="LGA3" s="536"/>
      <c r="LGB3" s="536"/>
      <c r="LGC3" s="536"/>
      <c r="LGD3" s="536"/>
      <c r="LGE3" s="536"/>
      <c r="LGF3" s="536"/>
      <c r="LGG3" s="536"/>
      <c r="LGH3" s="536"/>
      <c r="LGI3" s="536"/>
      <c r="LGJ3" s="536"/>
      <c r="LGK3" s="536"/>
      <c r="LGL3" s="536"/>
      <c r="LGM3" s="536"/>
      <c r="LGN3" s="536"/>
      <c r="LGO3" s="536"/>
      <c r="LGP3" s="536"/>
      <c r="LGQ3" s="536"/>
      <c r="LGR3" s="536"/>
      <c r="LGS3" s="536"/>
      <c r="LGT3" s="536"/>
      <c r="LGU3" s="536"/>
      <c r="LGV3" s="536"/>
      <c r="LGW3" s="536"/>
      <c r="LGX3" s="536"/>
      <c r="LGY3" s="536"/>
      <c r="LGZ3" s="536"/>
      <c r="LHA3" s="536"/>
      <c r="LHB3" s="536"/>
      <c r="LHC3" s="536"/>
      <c r="LHD3" s="536"/>
      <c r="LHE3" s="536"/>
      <c r="LHF3" s="536"/>
      <c r="LHG3" s="536"/>
      <c r="LHH3" s="536"/>
      <c r="LHI3" s="536"/>
      <c r="LHJ3" s="536"/>
      <c r="LHK3" s="536"/>
      <c r="LHL3" s="536"/>
      <c r="LHM3" s="536"/>
      <c r="LHN3" s="536"/>
      <c r="LHO3" s="536"/>
      <c r="LHP3" s="536"/>
      <c r="LHQ3" s="536"/>
      <c r="LHR3" s="536"/>
      <c r="LHS3" s="536"/>
      <c r="LHT3" s="536"/>
      <c r="LHU3" s="536"/>
      <c r="LHV3" s="536"/>
      <c r="LHW3" s="536"/>
      <c r="LHX3" s="536"/>
      <c r="LHY3" s="536"/>
      <c r="LHZ3" s="536"/>
      <c r="LIA3" s="536"/>
      <c r="LIB3" s="536"/>
      <c r="LIC3" s="536"/>
      <c r="LID3" s="536"/>
      <c r="LIE3" s="536"/>
      <c r="LIF3" s="536"/>
      <c r="LIG3" s="536"/>
      <c r="LIH3" s="536"/>
      <c r="LII3" s="536"/>
      <c r="LIJ3" s="536"/>
      <c r="LIK3" s="536"/>
      <c r="LIL3" s="536"/>
      <c r="LIM3" s="536"/>
      <c r="LIN3" s="536"/>
      <c r="LIO3" s="536"/>
      <c r="LIP3" s="536"/>
      <c r="LIQ3" s="536"/>
      <c r="LIR3" s="536"/>
      <c r="LIS3" s="536"/>
      <c r="LIT3" s="536"/>
      <c r="LIU3" s="536"/>
      <c r="LIV3" s="536"/>
      <c r="LIW3" s="536"/>
      <c r="LIX3" s="536"/>
      <c r="LIY3" s="536"/>
      <c r="LIZ3" s="536"/>
      <c r="LJA3" s="536"/>
      <c r="LJB3" s="536"/>
      <c r="LJC3" s="536"/>
      <c r="LJD3" s="536"/>
      <c r="LJE3" s="536"/>
      <c r="LJF3" s="536"/>
      <c r="LJG3" s="536"/>
      <c r="LJH3" s="536"/>
      <c r="LJI3" s="536"/>
      <c r="LJJ3" s="536"/>
      <c r="LJK3" s="536"/>
      <c r="LJL3" s="536"/>
      <c r="LJM3" s="536"/>
      <c r="LJN3" s="536"/>
      <c r="LJO3" s="536"/>
      <c r="LJP3" s="536"/>
      <c r="LJQ3" s="536"/>
      <c r="LJR3" s="536"/>
      <c r="LJS3" s="536"/>
      <c r="LJT3" s="536"/>
      <c r="LJU3" s="536"/>
      <c r="LJV3" s="536"/>
      <c r="LJW3" s="536"/>
      <c r="LJX3" s="536"/>
      <c r="LJY3" s="536"/>
      <c r="LJZ3" s="536"/>
      <c r="LKA3" s="536"/>
      <c r="LKB3" s="536"/>
      <c r="LKC3" s="536"/>
      <c r="LKD3" s="536"/>
      <c r="LKE3" s="536"/>
      <c r="LKF3" s="536"/>
      <c r="LKG3" s="536"/>
      <c r="LKH3" s="536"/>
      <c r="LKI3" s="536"/>
      <c r="LKJ3" s="536"/>
      <c r="LKK3" s="536"/>
      <c r="LKL3" s="536"/>
      <c r="LKM3" s="536"/>
      <c r="LKN3" s="536"/>
      <c r="LKO3" s="536"/>
      <c r="LKP3" s="536"/>
      <c r="LKQ3" s="536"/>
      <c r="LKR3" s="536"/>
      <c r="LKS3" s="536"/>
      <c r="LKT3" s="536"/>
      <c r="LKU3" s="536"/>
      <c r="LKV3" s="536"/>
      <c r="LKW3" s="536"/>
      <c r="LKX3" s="536"/>
      <c r="LKY3" s="536"/>
      <c r="LKZ3" s="536"/>
      <c r="LLA3" s="536"/>
      <c r="LLB3" s="536"/>
      <c r="LLC3" s="536"/>
      <c r="LLD3" s="536"/>
      <c r="LLE3" s="536"/>
      <c r="LLF3" s="536"/>
      <c r="LLG3" s="536"/>
      <c r="LLH3" s="536"/>
      <c r="LLI3" s="536"/>
      <c r="LLJ3" s="536"/>
      <c r="LLK3" s="536"/>
      <c r="LLL3" s="536"/>
      <c r="LLM3" s="536"/>
      <c r="LLN3" s="536"/>
      <c r="LLO3" s="536"/>
      <c r="LLP3" s="536"/>
      <c r="LLQ3" s="536"/>
      <c r="LLR3" s="536"/>
      <c r="LLS3" s="536"/>
      <c r="LLT3" s="536"/>
      <c r="LLU3" s="536"/>
      <c r="LLV3" s="536"/>
      <c r="LLW3" s="536"/>
      <c r="LLX3" s="536"/>
      <c r="LLY3" s="536"/>
      <c r="LLZ3" s="536"/>
      <c r="LMA3" s="536"/>
      <c r="LMB3" s="536"/>
      <c r="LMC3" s="536"/>
      <c r="LMD3" s="536"/>
      <c r="LME3" s="536"/>
      <c r="LMF3" s="536"/>
      <c r="LMG3" s="536"/>
      <c r="LMH3" s="536"/>
      <c r="LMI3" s="536"/>
      <c r="LMJ3" s="536"/>
      <c r="LMK3" s="536"/>
      <c r="LML3" s="536"/>
      <c r="LMM3" s="536"/>
      <c r="LMN3" s="536"/>
      <c r="LMO3" s="536"/>
      <c r="LMP3" s="536"/>
      <c r="LMQ3" s="536"/>
      <c r="LMR3" s="536"/>
      <c r="LMS3" s="536"/>
      <c r="LMT3" s="536"/>
      <c r="LMU3" s="536"/>
      <c r="LMV3" s="536"/>
      <c r="LMW3" s="536"/>
      <c r="LMX3" s="536"/>
      <c r="LMY3" s="536"/>
      <c r="LMZ3" s="536"/>
      <c r="LNA3" s="536"/>
      <c r="LNB3" s="536"/>
      <c r="LNC3" s="536"/>
      <c r="LND3" s="536"/>
      <c r="LNE3" s="536"/>
      <c r="LNF3" s="536"/>
      <c r="LNG3" s="536"/>
      <c r="LNH3" s="536"/>
      <c r="LNI3" s="536"/>
      <c r="LNJ3" s="536"/>
      <c r="LNK3" s="536"/>
      <c r="LNL3" s="536"/>
      <c r="LNM3" s="536"/>
      <c r="LNN3" s="536"/>
      <c r="LNO3" s="536"/>
      <c r="LNP3" s="536"/>
      <c r="LNQ3" s="536"/>
      <c r="LNR3" s="536"/>
      <c r="LNS3" s="536"/>
      <c r="LNT3" s="536"/>
      <c r="LNU3" s="536"/>
      <c r="LNV3" s="536"/>
      <c r="LNW3" s="536"/>
      <c r="LNX3" s="536"/>
      <c r="LNY3" s="536"/>
      <c r="LNZ3" s="536"/>
      <c r="LOA3" s="536"/>
      <c r="LOB3" s="536"/>
      <c r="LOC3" s="536"/>
      <c r="LOD3" s="536"/>
      <c r="LOE3" s="536"/>
      <c r="LOF3" s="536"/>
      <c r="LOG3" s="536"/>
      <c r="LOH3" s="536"/>
      <c r="LOI3" s="536"/>
      <c r="LOJ3" s="536"/>
      <c r="LOK3" s="536"/>
      <c r="LOL3" s="536"/>
      <c r="LOM3" s="536"/>
      <c r="LON3" s="536"/>
      <c r="LOO3" s="536"/>
      <c r="LOP3" s="536"/>
      <c r="LOQ3" s="536"/>
      <c r="LOR3" s="536"/>
      <c r="LOS3" s="536"/>
      <c r="LOT3" s="536"/>
      <c r="LOU3" s="536"/>
      <c r="LOV3" s="536"/>
      <c r="LOW3" s="536"/>
      <c r="LOX3" s="536"/>
      <c r="LOY3" s="536"/>
      <c r="LOZ3" s="536"/>
      <c r="LPA3" s="536"/>
      <c r="LPB3" s="536"/>
      <c r="LPC3" s="536"/>
      <c r="LPD3" s="536"/>
      <c r="LPE3" s="536"/>
      <c r="LPF3" s="536"/>
      <c r="LPG3" s="536"/>
      <c r="LPH3" s="536"/>
      <c r="LPI3" s="536"/>
      <c r="LPJ3" s="536"/>
      <c r="LPK3" s="536"/>
      <c r="LPL3" s="536"/>
      <c r="LPM3" s="536"/>
      <c r="LPN3" s="536"/>
      <c r="LPO3" s="536"/>
      <c r="LPP3" s="536"/>
      <c r="LPQ3" s="536"/>
      <c r="LPR3" s="536"/>
      <c r="LPS3" s="536"/>
      <c r="LPT3" s="536"/>
      <c r="LPU3" s="536"/>
      <c r="LPV3" s="536"/>
      <c r="LPW3" s="536"/>
      <c r="LPX3" s="536"/>
      <c r="LPY3" s="536"/>
      <c r="LPZ3" s="536"/>
      <c r="LQA3" s="536"/>
      <c r="LQB3" s="536"/>
      <c r="LQC3" s="536"/>
      <c r="LQD3" s="536"/>
      <c r="LQE3" s="536"/>
      <c r="LQF3" s="536"/>
      <c r="LQG3" s="536"/>
      <c r="LQH3" s="536"/>
      <c r="LQI3" s="536"/>
      <c r="LQJ3" s="536"/>
      <c r="LQK3" s="536"/>
      <c r="LQL3" s="536"/>
      <c r="LQM3" s="536"/>
      <c r="LQN3" s="536"/>
      <c r="LQO3" s="536"/>
      <c r="LQP3" s="536"/>
      <c r="LQQ3" s="536"/>
      <c r="LQR3" s="536"/>
      <c r="LQS3" s="536"/>
      <c r="LQT3" s="536"/>
      <c r="LQU3" s="536"/>
      <c r="LQV3" s="536"/>
      <c r="LQW3" s="536"/>
      <c r="LQX3" s="536"/>
      <c r="LQY3" s="536"/>
      <c r="LQZ3" s="536"/>
      <c r="LRA3" s="536"/>
      <c r="LRB3" s="536"/>
      <c r="LRC3" s="536"/>
      <c r="LRD3" s="536"/>
      <c r="LRE3" s="536"/>
      <c r="LRF3" s="536"/>
      <c r="LRG3" s="536"/>
      <c r="LRH3" s="536"/>
      <c r="LRI3" s="536"/>
      <c r="LRJ3" s="536"/>
      <c r="LRK3" s="536"/>
      <c r="LRL3" s="536"/>
      <c r="LRM3" s="536"/>
      <c r="LRN3" s="536"/>
      <c r="LRO3" s="536"/>
      <c r="LRP3" s="536"/>
      <c r="LRQ3" s="536"/>
      <c r="LRR3" s="536"/>
      <c r="LRS3" s="536"/>
      <c r="LRT3" s="536"/>
      <c r="LRU3" s="536"/>
      <c r="LRV3" s="536"/>
      <c r="LRW3" s="536"/>
      <c r="LRX3" s="536"/>
      <c r="LRY3" s="536"/>
      <c r="LRZ3" s="536"/>
      <c r="LSA3" s="536"/>
      <c r="LSB3" s="536"/>
      <c r="LSC3" s="536"/>
      <c r="LSD3" s="536"/>
      <c r="LSE3" s="536"/>
      <c r="LSF3" s="536"/>
      <c r="LSG3" s="536"/>
      <c r="LSH3" s="536"/>
      <c r="LSI3" s="536"/>
      <c r="LSJ3" s="536"/>
      <c r="LSK3" s="536"/>
      <c r="LSL3" s="536"/>
      <c r="LSM3" s="536"/>
      <c r="LSN3" s="536"/>
      <c r="LSO3" s="536"/>
      <c r="LSP3" s="536"/>
      <c r="LSQ3" s="536"/>
      <c r="LSR3" s="536"/>
      <c r="LSS3" s="536"/>
      <c r="LST3" s="536"/>
      <c r="LSU3" s="536"/>
      <c r="LSV3" s="536"/>
      <c r="LSW3" s="536"/>
      <c r="LSX3" s="536"/>
      <c r="LSY3" s="536"/>
      <c r="LSZ3" s="536"/>
      <c r="LTA3" s="536"/>
      <c r="LTB3" s="536"/>
      <c r="LTC3" s="536"/>
      <c r="LTD3" s="536"/>
      <c r="LTE3" s="536"/>
      <c r="LTF3" s="536"/>
      <c r="LTG3" s="536"/>
      <c r="LTH3" s="536"/>
      <c r="LTI3" s="536"/>
      <c r="LTJ3" s="536"/>
      <c r="LTK3" s="536"/>
      <c r="LTL3" s="536"/>
      <c r="LTM3" s="536"/>
      <c r="LTN3" s="536"/>
      <c r="LTO3" s="536"/>
      <c r="LTP3" s="536"/>
      <c r="LTQ3" s="536"/>
      <c r="LTR3" s="536"/>
      <c r="LTS3" s="536"/>
      <c r="LTT3" s="536"/>
      <c r="LTU3" s="536"/>
      <c r="LTV3" s="536"/>
      <c r="LTW3" s="536"/>
      <c r="LTX3" s="536"/>
      <c r="LTY3" s="536"/>
      <c r="LTZ3" s="536"/>
      <c r="LUA3" s="536"/>
      <c r="LUB3" s="536"/>
      <c r="LUC3" s="536"/>
      <c r="LUD3" s="536"/>
      <c r="LUE3" s="536"/>
      <c r="LUF3" s="536"/>
      <c r="LUG3" s="536"/>
      <c r="LUH3" s="536"/>
      <c r="LUI3" s="536"/>
      <c r="LUJ3" s="536"/>
      <c r="LUK3" s="536"/>
      <c r="LUL3" s="536"/>
      <c r="LUM3" s="536"/>
      <c r="LUN3" s="536"/>
      <c r="LUO3" s="536"/>
      <c r="LUP3" s="536"/>
      <c r="LUQ3" s="536"/>
      <c r="LUR3" s="536"/>
      <c r="LUS3" s="536"/>
      <c r="LUT3" s="536"/>
      <c r="LUU3" s="536"/>
      <c r="LUV3" s="536"/>
      <c r="LUW3" s="536"/>
      <c r="LUX3" s="536"/>
      <c r="LUY3" s="536"/>
      <c r="LUZ3" s="536"/>
      <c r="LVA3" s="536"/>
      <c r="LVB3" s="536"/>
      <c r="LVC3" s="536"/>
      <c r="LVD3" s="536"/>
      <c r="LVE3" s="536"/>
      <c r="LVF3" s="536"/>
      <c r="LVG3" s="536"/>
      <c r="LVH3" s="536"/>
      <c r="LVI3" s="536"/>
      <c r="LVJ3" s="536"/>
      <c r="LVK3" s="536"/>
      <c r="LVL3" s="536"/>
      <c r="LVM3" s="536"/>
      <c r="LVN3" s="536"/>
      <c r="LVO3" s="536"/>
      <c r="LVP3" s="536"/>
      <c r="LVQ3" s="536"/>
      <c r="LVR3" s="536"/>
      <c r="LVS3" s="536"/>
      <c r="LVT3" s="536"/>
      <c r="LVU3" s="536"/>
      <c r="LVV3" s="536"/>
      <c r="LVW3" s="536"/>
      <c r="LVX3" s="536"/>
      <c r="LVY3" s="536"/>
      <c r="LVZ3" s="536"/>
      <c r="LWA3" s="536"/>
      <c r="LWB3" s="536"/>
      <c r="LWC3" s="536"/>
      <c r="LWD3" s="536"/>
      <c r="LWE3" s="536"/>
      <c r="LWF3" s="536"/>
      <c r="LWG3" s="536"/>
      <c r="LWH3" s="536"/>
      <c r="LWI3" s="536"/>
      <c r="LWJ3" s="536"/>
      <c r="LWK3" s="536"/>
      <c r="LWL3" s="536"/>
      <c r="LWM3" s="536"/>
      <c r="LWN3" s="536"/>
      <c r="LWO3" s="536"/>
      <c r="LWP3" s="536"/>
      <c r="LWQ3" s="536"/>
      <c r="LWR3" s="536"/>
      <c r="LWS3" s="536"/>
      <c r="LWT3" s="536"/>
      <c r="LWU3" s="536"/>
      <c r="LWV3" s="536"/>
      <c r="LWW3" s="536"/>
      <c r="LWX3" s="536"/>
      <c r="LWY3" s="536"/>
      <c r="LWZ3" s="536"/>
      <c r="LXA3" s="536"/>
      <c r="LXB3" s="536"/>
      <c r="LXC3" s="536"/>
      <c r="LXD3" s="536"/>
      <c r="LXE3" s="536"/>
      <c r="LXF3" s="536"/>
      <c r="LXG3" s="536"/>
      <c r="LXH3" s="536"/>
      <c r="LXI3" s="536"/>
      <c r="LXJ3" s="536"/>
      <c r="LXK3" s="536"/>
      <c r="LXL3" s="536"/>
      <c r="LXM3" s="536"/>
      <c r="LXN3" s="536"/>
      <c r="LXO3" s="536"/>
      <c r="LXP3" s="536"/>
      <c r="LXQ3" s="536"/>
      <c r="LXR3" s="536"/>
      <c r="LXS3" s="536"/>
      <c r="LXT3" s="536"/>
      <c r="LXU3" s="536"/>
      <c r="LXV3" s="536"/>
      <c r="LXW3" s="536"/>
      <c r="LXX3" s="536"/>
      <c r="LXY3" s="536"/>
      <c r="LXZ3" s="536"/>
      <c r="LYA3" s="536"/>
      <c r="LYB3" s="536"/>
      <c r="LYC3" s="536"/>
      <c r="LYD3" s="536"/>
      <c r="LYE3" s="536"/>
      <c r="LYF3" s="536"/>
      <c r="LYG3" s="536"/>
      <c r="LYH3" s="536"/>
      <c r="LYI3" s="536"/>
      <c r="LYJ3" s="536"/>
      <c r="LYK3" s="536"/>
      <c r="LYL3" s="536"/>
      <c r="LYM3" s="536"/>
      <c r="LYN3" s="536"/>
      <c r="LYO3" s="536"/>
      <c r="LYP3" s="536"/>
      <c r="LYQ3" s="536"/>
      <c r="LYR3" s="536"/>
      <c r="LYS3" s="536"/>
      <c r="LYT3" s="536"/>
      <c r="LYU3" s="536"/>
      <c r="LYV3" s="536"/>
      <c r="LYW3" s="536"/>
      <c r="LYX3" s="536"/>
      <c r="LYY3" s="536"/>
      <c r="LYZ3" s="536"/>
      <c r="LZA3" s="536"/>
      <c r="LZB3" s="536"/>
      <c r="LZC3" s="536"/>
      <c r="LZD3" s="536"/>
      <c r="LZE3" s="536"/>
      <c r="LZF3" s="536"/>
      <c r="LZG3" s="536"/>
      <c r="LZH3" s="536"/>
      <c r="LZI3" s="536"/>
      <c r="LZJ3" s="536"/>
      <c r="LZK3" s="536"/>
      <c r="LZL3" s="536"/>
      <c r="LZM3" s="536"/>
      <c r="LZN3" s="536"/>
      <c r="LZO3" s="536"/>
      <c r="LZP3" s="536"/>
      <c r="LZQ3" s="536"/>
      <c r="LZR3" s="536"/>
      <c r="LZS3" s="536"/>
      <c r="LZT3" s="536"/>
      <c r="LZU3" s="536"/>
      <c r="LZV3" s="536"/>
      <c r="LZW3" s="536"/>
      <c r="LZX3" s="536"/>
      <c r="LZY3" s="536"/>
      <c r="LZZ3" s="536"/>
      <c r="MAA3" s="536"/>
      <c r="MAB3" s="536"/>
      <c r="MAC3" s="536"/>
      <c r="MAD3" s="536"/>
      <c r="MAE3" s="536"/>
      <c r="MAF3" s="536"/>
      <c r="MAG3" s="536"/>
      <c r="MAH3" s="536"/>
      <c r="MAI3" s="536"/>
      <c r="MAJ3" s="536"/>
      <c r="MAK3" s="536"/>
      <c r="MAL3" s="536"/>
      <c r="MAM3" s="536"/>
      <c r="MAN3" s="536"/>
      <c r="MAO3" s="536"/>
      <c r="MAP3" s="536"/>
      <c r="MAQ3" s="536"/>
      <c r="MAR3" s="536"/>
      <c r="MAS3" s="536"/>
      <c r="MAT3" s="536"/>
      <c r="MAU3" s="536"/>
      <c r="MAV3" s="536"/>
      <c r="MAW3" s="536"/>
      <c r="MAX3" s="536"/>
      <c r="MAY3" s="536"/>
      <c r="MAZ3" s="536"/>
      <c r="MBA3" s="536"/>
      <c r="MBB3" s="536"/>
      <c r="MBC3" s="536"/>
      <c r="MBD3" s="536"/>
      <c r="MBE3" s="536"/>
      <c r="MBF3" s="536"/>
      <c r="MBG3" s="536"/>
      <c r="MBH3" s="536"/>
      <c r="MBI3" s="536"/>
      <c r="MBJ3" s="536"/>
      <c r="MBK3" s="536"/>
      <c r="MBL3" s="536"/>
      <c r="MBM3" s="536"/>
      <c r="MBN3" s="536"/>
      <c r="MBO3" s="536"/>
      <c r="MBP3" s="536"/>
      <c r="MBQ3" s="536"/>
      <c r="MBR3" s="536"/>
      <c r="MBS3" s="536"/>
      <c r="MBT3" s="536"/>
      <c r="MBU3" s="536"/>
      <c r="MBV3" s="536"/>
      <c r="MBW3" s="536"/>
      <c r="MBX3" s="536"/>
      <c r="MBY3" s="536"/>
      <c r="MBZ3" s="536"/>
      <c r="MCA3" s="536"/>
      <c r="MCB3" s="536"/>
      <c r="MCC3" s="536"/>
      <c r="MCD3" s="536"/>
      <c r="MCE3" s="536"/>
      <c r="MCF3" s="536"/>
      <c r="MCG3" s="536"/>
      <c r="MCH3" s="536"/>
      <c r="MCI3" s="536"/>
      <c r="MCJ3" s="536"/>
      <c r="MCK3" s="536"/>
      <c r="MCL3" s="536"/>
      <c r="MCM3" s="536"/>
      <c r="MCN3" s="536"/>
      <c r="MCO3" s="536"/>
      <c r="MCP3" s="536"/>
      <c r="MCQ3" s="536"/>
      <c r="MCR3" s="536"/>
      <c r="MCS3" s="536"/>
      <c r="MCT3" s="536"/>
      <c r="MCU3" s="536"/>
      <c r="MCV3" s="536"/>
      <c r="MCW3" s="536"/>
      <c r="MCX3" s="536"/>
      <c r="MCY3" s="536"/>
      <c r="MCZ3" s="536"/>
      <c r="MDA3" s="536"/>
      <c r="MDB3" s="536"/>
      <c r="MDC3" s="536"/>
      <c r="MDD3" s="536"/>
      <c r="MDE3" s="536"/>
      <c r="MDF3" s="536"/>
      <c r="MDG3" s="536"/>
      <c r="MDH3" s="536"/>
      <c r="MDI3" s="536"/>
      <c r="MDJ3" s="536"/>
      <c r="MDK3" s="536"/>
      <c r="MDL3" s="536"/>
      <c r="MDM3" s="536"/>
      <c r="MDN3" s="536"/>
      <c r="MDO3" s="536"/>
      <c r="MDP3" s="536"/>
      <c r="MDQ3" s="536"/>
      <c r="MDR3" s="536"/>
      <c r="MDS3" s="536"/>
      <c r="MDT3" s="536"/>
      <c r="MDU3" s="536"/>
      <c r="MDV3" s="536"/>
      <c r="MDW3" s="536"/>
      <c r="MDX3" s="536"/>
      <c r="MDY3" s="536"/>
      <c r="MDZ3" s="536"/>
      <c r="MEA3" s="536"/>
      <c r="MEB3" s="536"/>
      <c r="MEC3" s="536"/>
      <c r="MED3" s="536"/>
      <c r="MEE3" s="536"/>
      <c r="MEF3" s="536"/>
      <c r="MEG3" s="536"/>
      <c r="MEH3" s="536"/>
      <c r="MEI3" s="536"/>
      <c r="MEJ3" s="536"/>
      <c r="MEK3" s="536"/>
      <c r="MEL3" s="536"/>
      <c r="MEM3" s="536"/>
      <c r="MEN3" s="536"/>
      <c r="MEO3" s="536"/>
      <c r="MEP3" s="536"/>
      <c r="MEQ3" s="536"/>
      <c r="MER3" s="536"/>
      <c r="MES3" s="536"/>
      <c r="MET3" s="536"/>
      <c r="MEU3" s="536"/>
      <c r="MEV3" s="536"/>
      <c r="MEW3" s="536"/>
      <c r="MEX3" s="536"/>
      <c r="MEY3" s="536"/>
      <c r="MEZ3" s="536"/>
      <c r="MFA3" s="536"/>
      <c r="MFB3" s="536"/>
      <c r="MFC3" s="536"/>
      <c r="MFD3" s="536"/>
      <c r="MFE3" s="536"/>
      <c r="MFF3" s="536"/>
      <c r="MFG3" s="536"/>
      <c r="MFH3" s="536"/>
      <c r="MFI3" s="536"/>
      <c r="MFJ3" s="536"/>
      <c r="MFK3" s="536"/>
      <c r="MFL3" s="536"/>
      <c r="MFM3" s="536"/>
      <c r="MFN3" s="536"/>
      <c r="MFO3" s="536"/>
      <c r="MFP3" s="536"/>
      <c r="MFQ3" s="536"/>
      <c r="MFR3" s="536"/>
      <c r="MFS3" s="536"/>
      <c r="MFT3" s="536"/>
      <c r="MFU3" s="536"/>
      <c r="MFV3" s="536"/>
      <c r="MFW3" s="536"/>
      <c r="MFX3" s="536"/>
      <c r="MFY3" s="536"/>
      <c r="MFZ3" s="536"/>
      <c r="MGA3" s="536"/>
      <c r="MGB3" s="536"/>
      <c r="MGC3" s="536"/>
      <c r="MGD3" s="536"/>
      <c r="MGE3" s="536"/>
      <c r="MGF3" s="536"/>
      <c r="MGG3" s="536"/>
      <c r="MGH3" s="536"/>
      <c r="MGI3" s="536"/>
      <c r="MGJ3" s="536"/>
      <c r="MGK3" s="536"/>
      <c r="MGL3" s="536"/>
      <c r="MGM3" s="536"/>
      <c r="MGN3" s="536"/>
      <c r="MGO3" s="536"/>
      <c r="MGP3" s="536"/>
      <c r="MGQ3" s="536"/>
      <c r="MGR3" s="536"/>
      <c r="MGS3" s="536"/>
      <c r="MGT3" s="536"/>
      <c r="MGU3" s="536"/>
      <c r="MGV3" s="536"/>
      <c r="MGW3" s="536"/>
      <c r="MGX3" s="536"/>
      <c r="MGY3" s="536"/>
      <c r="MGZ3" s="536"/>
      <c r="MHA3" s="536"/>
      <c r="MHB3" s="536"/>
      <c r="MHC3" s="536"/>
      <c r="MHD3" s="536"/>
      <c r="MHE3" s="536"/>
      <c r="MHF3" s="536"/>
      <c r="MHG3" s="536"/>
      <c r="MHH3" s="536"/>
      <c r="MHI3" s="536"/>
      <c r="MHJ3" s="536"/>
      <c r="MHK3" s="536"/>
      <c r="MHL3" s="536"/>
      <c r="MHM3" s="536"/>
      <c r="MHN3" s="536"/>
      <c r="MHO3" s="536"/>
      <c r="MHP3" s="536"/>
      <c r="MHQ3" s="536"/>
      <c r="MHR3" s="536"/>
      <c r="MHS3" s="536"/>
      <c r="MHT3" s="536"/>
      <c r="MHU3" s="536"/>
      <c r="MHV3" s="536"/>
      <c r="MHW3" s="536"/>
      <c r="MHX3" s="536"/>
      <c r="MHY3" s="536"/>
      <c r="MHZ3" s="536"/>
      <c r="MIA3" s="536"/>
      <c r="MIB3" s="536"/>
      <c r="MIC3" s="536"/>
      <c r="MID3" s="536"/>
      <c r="MIE3" s="536"/>
      <c r="MIF3" s="536"/>
      <c r="MIG3" s="536"/>
      <c r="MIH3" s="536"/>
      <c r="MII3" s="536"/>
      <c r="MIJ3" s="536"/>
      <c r="MIK3" s="536"/>
      <c r="MIL3" s="536"/>
      <c r="MIM3" s="536"/>
      <c r="MIN3" s="536"/>
      <c r="MIO3" s="536"/>
      <c r="MIP3" s="536"/>
      <c r="MIQ3" s="536"/>
      <c r="MIR3" s="536"/>
      <c r="MIS3" s="536"/>
      <c r="MIT3" s="536"/>
      <c r="MIU3" s="536"/>
      <c r="MIV3" s="536"/>
      <c r="MIW3" s="536"/>
      <c r="MIX3" s="536"/>
      <c r="MIY3" s="536"/>
      <c r="MIZ3" s="536"/>
      <c r="MJA3" s="536"/>
      <c r="MJB3" s="536"/>
      <c r="MJC3" s="536"/>
      <c r="MJD3" s="536"/>
      <c r="MJE3" s="536"/>
      <c r="MJF3" s="536"/>
      <c r="MJG3" s="536"/>
      <c r="MJH3" s="536"/>
      <c r="MJI3" s="536"/>
      <c r="MJJ3" s="536"/>
      <c r="MJK3" s="536"/>
      <c r="MJL3" s="536"/>
      <c r="MJM3" s="536"/>
      <c r="MJN3" s="536"/>
      <c r="MJO3" s="536"/>
      <c r="MJP3" s="536"/>
      <c r="MJQ3" s="536"/>
      <c r="MJR3" s="536"/>
      <c r="MJS3" s="536"/>
      <c r="MJT3" s="536"/>
      <c r="MJU3" s="536"/>
      <c r="MJV3" s="536"/>
      <c r="MJW3" s="536"/>
      <c r="MJX3" s="536"/>
      <c r="MJY3" s="536"/>
      <c r="MJZ3" s="536"/>
      <c r="MKA3" s="536"/>
      <c r="MKB3" s="536"/>
      <c r="MKC3" s="536"/>
      <c r="MKD3" s="536"/>
      <c r="MKE3" s="536"/>
      <c r="MKF3" s="536"/>
      <c r="MKG3" s="536"/>
      <c r="MKH3" s="536"/>
      <c r="MKI3" s="536"/>
      <c r="MKJ3" s="536"/>
      <c r="MKK3" s="536"/>
      <c r="MKL3" s="536"/>
      <c r="MKM3" s="536"/>
      <c r="MKN3" s="536"/>
      <c r="MKO3" s="536"/>
      <c r="MKP3" s="536"/>
      <c r="MKQ3" s="536"/>
      <c r="MKR3" s="536"/>
      <c r="MKS3" s="536"/>
      <c r="MKT3" s="536"/>
      <c r="MKU3" s="536"/>
      <c r="MKV3" s="536"/>
      <c r="MKW3" s="536"/>
      <c r="MKX3" s="536"/>
      <c r="MKY3" s="536"/>
      <c r="MKZ3" s="536"/>
      <c r="MLA3" s="536"/>
      <c r="MLB3" s="536"/>
      <c r="MLC3" s="536"/>
      <c r="MLD3" s="536"/>
      <c r="MLE3" s="536"/>
      <c r="MLF3" s="536"/>
      <c r="MLG3" s="536"/>
      <c r="MLH3" s="536"/>
      <c r="MLI3" s="536"/>
      <c r="MLJ3" s="536"/>
      <c r="MLK3" s="536"/>
      <c r="MLL3" s="536"/>
      <c r="MLM3" s="536"/>
      <c r="MLN3" s="536"/>
      <c r="MLO3" s="536"/>
      <c r="MLP3" s="536"/>
      <c r="MLQ3" s="536"/>
      <c r="MLR3" s="536"/>
      <c r="MLS3" s="536"/>
      <c r="MLT3" s="536"/>
      <c r="MLU3" s="536"/>
      <c r="MLV3" s="536"/>
      <c r="MLW3" s="536"/>
      <c r="MLX3" s="536"/>
      <c r="MLY3" s="536"/>
      <c r="MLZ3" s="536"/>
      <c r="MMA3" s="536"/>
      <c r="MMB3" s="536"/>
      <c r="MMC3" s="536"/>
      <c r="MMD3" s="536"/>
      <c r="MME3" s="536"/>
      <c r="MMF3" s="536"/>
      <c r="MMG3" s="536"/>
      <c r="MMH3" s="536"/>
      <c r="MMI3" s="536"/>
      <c r="MMJ3" s="536"/>
      <c r="MMK3" s="536"/>
      <c r="MML3" s="536"/>
      <c r="MMM3" s="536"/>
      <c r="MMN3" s="536"/>
      <c r="MMO3" s="536"/>
      <c r="MMP3" s="536"/>
      <c r="MMQ3" s="536"/>
      <c r="MMR3" s="536"/>
      <c r="MMS3" s="536"/>
      <c r="MMT3" s="536"/>
      <c r="MMU3" s="536"/>
      <c r="MMV3" s="536"/>
      <c r="MMW3" s="536"/>
      <c r="MMX3" s="536"/>
      <c r="MMY3" s="536"/>
      <c r="MMZ3" s="536"/>
      <c r="MNA3" s="536"/>
      <c r="MNB3" s="536"/>
      <c r="MNC3" s="536"/>
      <c r="MND3" s="536"/>
      <c r="MNE3" s="536"/>
      <c r="MNF3" s="536"/>
      <c r="MNG3" s="536"/>
      <c r="MNH3" s="536"/>
      <c r="MNI3" s="536"/>
      <c r="MNJ3" s="536"/>
      <c r="MNK3" s="536"/>
      <c r="MNL3" s="536"/>
      <c r="MNM3" s="536"/>
      <c r="MNN3" s="536"/>
      <c r="MNO3" s="536"/>
      <c r="MNP3" s="536"/>
      <c r="MNQ3" s="536"/>
      <c r="MNR3" s="536"/>
      <c r="MNS3" s="536"/>
      <c r="MNT3" s="536"/>
      <c r="MNU3" s="536"/>
      <c r="MNV3" s="536"/>
      <c r="MNW3" s="536"/>
      <c r="MNX3" s="536"/>
      <c r="MNY3" s="536"/>
      <c r="MNZ3" s="536"/>
      <c r="MOA3" s="536"/>
      <c r="MOB3" s="536"/>
      <c r="MOC3" s="536"/>
      <c r="MOD3" s="536"/>
      <c r="MOE3" s="536"/>
      <c r="MOF3" s="536"/>
      <c r="MOG3" s="536"/>
      <c r="MOH3" s="536"/>
      <c r="MOI3" s="536"/>
      <c r="MOJ3" s="536"/>
      <c r="MOK3" s="536"/>
      <c r="MOL3" s="536"/>
      <c r="MOM3" s="536"/>
      <c r="MON3" s="536"/>
      <c r="MOO3" s="536"/>
      <c r="MOP3" s="536"/>
      <c r="MOQ3" s="536"/>
      <c r="MOR3" s="536"/>
      <c r="MOS3" s="536"/>
      <c r="MOT3" s="536"/>
      <c r="MOU3" s="536"/>
      <c r="MOV3" s="536"/>
      <c r="MOW3" s="536"/>
      <c r="MOX3" s="536"/>
      <c r="MOY3" s="536"/>
      <c r="MOZ3" s="536"/>
      <c r="MPA3" s="536"/>
      <c r="MPB3" s="536"/>
      <c r="MPC3" s="536"/>
      <c r="MPD3" s="536"/>
      <c r="MPE3" s="536"/>
      <c r="MPF3" s="536"/>
      <c r="MPG3" s="536"/>
      <c r="MPH3" s="536"/>
      <c r="MPI3" s="536"/>
      <c r="MPJ3" s="536"/>
      <c r="MPK3" s="536"/>
      <c r="MPL3" s="536"/>
      <c r="MPM3" s="536"/>
      <c r="MPN3" s="536"/>
      <c r="MPO3" s="536"/>
      <c r="MPP3" s="536"/>
      <c r="MPQ3" s="536"/>
      <c r="MPR3" s="536"/>
      <c r="MPS3" s="536"/>
      <c r="MPT3" s="536"/>
      <c r="MPU3" s="536"/>
      <c r="MPV3" s="536"/>
      <c r="MPW3" s="536"/>
      <c r="MPX3" s="536"/>
      <c r="MPY3" s="536"/>
      <c r="MPZ3" s="536"/>
      <c r="MQA3" s="536"/>
      <c r="MQB3" s="536"/>
      <c r="MQC3" s="536"/>
      <c r="MQD3" s="536"/>
      <c r="MQE3" s="536"/>
      <c r="MQF3" s="536"/>
      <c r="MQG3" s="536"/>
      <c r="MQH3" s="536"/>
      <c r="MQI3" s="536"/>
      <c r="MQJ3" s="536"/>
      <c r="MQK3" s="536"/>
      <c r="MQL3" s="536"/>
      <c r="MQM3" s="536"/>
      <c r="MQN3" s="536"/>
      <c r="MQO3" s="536"/>
      <c r="MQP3" s="536"/>
      <c r="MQQ3" s="536"/>
      <c r="MQR3" s="536"/>
      <c r="MQS3" s="536"/>
      <c r="MQT3" s="536"/>
      <c r="MQU3" s="536"/>
      <c r="MQV3" s="536"/>
      <c r="MQW3" s="536"/>
      <c r="MQX3" s="536"/>
      <c r="MQY3" s="536"/>
      <c r="MQZ3" s="536"/>
      <c r="MRA3" s="536"/>
      <c r="MRB3" s="536"/>
      <c r="MRC3" s="536"/>
      <c r="MRD3" s="536"/>
      <c r="MRE3" s="536"/>
      <c r="MRF3" s="536"/>
      <c r="MRG3" s="536"/>
      <c r="MRH3" s="536"/>
      <c r="MRI3" s="536"/>
      <c r="MRJ3" s="536"/>
      <c r="MRK3" s="536"/>
      <c r="MRL3" s="536"/>
      <c r="MRM3" s="536"/>
      <c r="MRN3" s="536"/>
      <c r="MRO3" s="536"/>
      <c r="MRP3" s="536"/>
      <c r="MRQ3" s="536"/>
      <c r="MRR3" s="536"/>
      <c r="MRS3" s="536"/>
      <c r="MRT3" s="536"/>
      <c r="MRU3" s="536"/>
      <c r="MRV3" s="536"/>
      <c r="MRW3" s="536"/>
      <c r="MRX3" s="536"/>
      <c r="MRY3" s="536"/>
      <c r="MRZ3" s="536"/>
      <c r="MSA3" s="536"/>
      <c r="MSB3" s="536"/>
      <c r="MSC3" s="536"/>
      <c r="MSD3" s="536"/>
      <c r="MSE3" s="536"/>
      <c r="MSF3" s="536"/>
      <c r="MSG3" s="536"/>
      <c r="MSH3" s="536"/>
      <c r="MSI3" s="536"/>
      <c r="MSJ3" s="536"/>
      <c r="MSK3" s="536"/>
      <c r="MSL3" s="536"/>
      <c r="MSM3" s="536"/>
      <c r="MSN3" s="536"/>
      <c r="MSO3" s="536"/>
      <c r="MSP3" s="536"/>
      <c r="MSQ3" s="536"/>
      <c r="MSR3" s="536"/>
      <c r="MSS3" s="536"/>
      <c r="MST3" s="536"/>
      <c r="MSU3" s="536"/>
      <c r="MSV3" s="536"/>
      <c r="MSW3" s="536"/>
      <c r="MSX3" s="536"/>
      <c r="MSY3" s="536"/>
      <c r="MSZ3" s="536"/>
      <c r="MTA3" s="536"/>
      <c r="MTB3" s="536"/>
      <c r="MTC3" s="536"/>
      <c r="MTD3" s="536"/>
      <c r="MTE3" s="536"/>
      <c r="MTF3" s="536"/>
      <c r="MTG3" s="536"/>
      <c r="MTH3" s="536"/>
      <c r="MTI3" s="536"/>
      <c r="MTJ3" s="536"/>
      <c r="MTK3" s="536"/>
      <c r="MTL3" s="536"/>
      <c r="MTM3" s="536"/>
      <c r="MTN3" s="536"/>
      <c r="MTO3" s="536"/>
      <c r="MTP3" s="536"/>
      <c r="MTQ3" s="536"/>
      <c r="MTR3" s="536"/>
      <c r="MTS3" s="536"/>
      <c r="MTT3" s="536"/>
      <c r="MTU3" s="536"/>
      <c r="MTV3" s="536"/>
      <c r="MTW3" s="536"/>
      <c r="MTX3" s="536"/>
      <c r="MTY3" s="536"/>
      <c r="MTZ3" s="536"/>
      <c r="MUA3" s="536"/>
      <c r="MUB3" s="536"/>
      <c r="MUC3" s="536"/>
      <c r="MUD3" s="536"/>
      <c r="MUE3" s="536"/>
      <c r="MUF3" s="536"/>
      <c r="MUG3" s="536"/>
      <c r="MUH3" s="536"/>
      <c r="MUI3" s="536"/>
      <c r="MUJ3" s="536"/>
      <c r="MUK3" s="536"/>
      <c r="MUL3" s="536"/>
      <c r="MUM3" s="536"/>
      <c r="MUN3" s="536"/>
      <c r="MUO3" s="536"/>
      <c r="MUP3" s="536"/>
      <c r="MUQ3" s="536"/>
      <c r="MUR3" s="536"/>
      <c r="MUS3" s="536"/>
      <c r="MUT3" s="536"/>
      <c r="MUU3" s="536"/>
      <c r="MUV3" s="536"/>
      <c r="MUW3" s="536"/>
      <c r="MUX3" s="536"/>
      <c r="MUY3" s="536"/>
      <c r="MUZ3" s="536"/>
      <c r="MVA3" s="536"/>
      <c r="MVB3" s="536"/>
      <c r="MVC3" s="536"/>
      <c r="MVD3" s="536"/>
      <c r="MVE3" s="536"/>
      <c r="MVF3" s="536"/>
      <c r="MVG3" s="536"/>
      <c r="MVH3" s="536"/>
      <c r="MVI3" s="536"/>
      <c r="MVJ3" s="536"/>
      <c r="MVK3" s="536"/>
      <c r="MVL3" s="536"/>
      <c r="MVM3" s="536"/>
      <c r="MVN3" s="536"/>
      <c r="MVO3" s="536"/>
      <c r="MVP3" s="536"/>
      <c r="MVQ3" s="536"/>
      <c r="MVR3" s="536"/>
      <c r="MVS3" s="536"/>
      <c r="MVT3" s="536"/>
      <c r="MVU3" s="536"/>
      <c r="MVV3" s="536"/>
      <c r="MVW3" s="536"/>
      <c r="MVX3" s="536"/>
      <c r="MVY3" s="536"/>
      <c r="MVZ3" s="536"/>
      <c r="MWA3" s="536"/>
      <c r="MWB3" s="536"/>
      <c r="MWC3" s="536"/>
      <c r="MWD3" s="536"/>
      <c r="MWE3" s="536"/>
      <c r="MWF3" s="536"/>
      <c r="MWG3" s="536"/>
      <c r="MWH3" s="536"/>
      <c r="MWI3" s="536"/>
      <c r="MWJ3" s="536"/>
      <c r="MWK3" s="536"/>
      <c r="MWL3" s="536"/>
      <c r="MWM3" s="536"/>
      <c r="MWN3" s="536"/>
      <c r="MWO3" s="536"/>
      <c r="MWP3" s="536"/>
      <c r="MWQ3" s="536"/>
      <c r="MWR3" s="536"/>
      <c r="MWS3" s="536"/>
      <c r="MWT3" s="536"/>
      <c r="MWU3" s="536"/>
      <c r="MWV3" s="536"/>
      <c r="MWW3" s="536"/>
      <c r="MWX3" s="536"/>
      <c r="MWY3" s="536"/>
      <c r="MWZ3" s="536"/>
      <c r="MXA3" s="536"/>
      <c r="MXB3" s="536"/>
      <c r="MXC3" s="536"/>
      <c r="MXD3" s="536"/>
      <c r="MXE3" s="536"/>
      <c r="MXF3" s="536"/>
      <c r="MXG3" s="536"/>
      <c r="MXH3" s="536"/>
      <c r="MXI3" s="536"/>
      <c r="MXJ3" s="536"/>
      <c r="MXK3" s="536"/>
      <c r="MXL3" s="536"/>
      <c r="MXM3" s="536"/>
      <c r="MXN3" s="536"/>
      <c r="MXO3" s="536"/>
      <c r="MXP3" s="536"/>
      <c r="MXQ3" s="536"/>
      <c r="MXR3" s="536"/>
      <c r="MXS3" s="536"/>
      <c r="MXT3" s="536"/>
      <c r="MXU3" s="536"/>
      <c r="MXV3" s="536"/>
      <c r="MXW3" s="536"/>
      <c r="MXX3" s="536"/>
      <c r="MXY3" s="536"/>
      <c r="MXZ3" s="536"/>
      <c r="MYA3" s="536"/>
      <c r="MYB3" s="536"/>
      <c r="MYC3" s="536"/>
      <c r="MYD3" s="536"/>
      <c r="MYE3" s="536"/>
      <c r="MYF3" s="536"/>
      <c r="MYG3" s="536"/>
      <c r="MYH3" s="536"/>
      <c r="MYI3" s="536"/>
      <c r="MYJ3" s="536"/>
      <c r="MYK3" s="536"/>
      <c r="MYL3" s="536"/>
      <c r="MYM3" s="536"/>
      <c r="MYN3" s="536"/>
      <c r="MYO3" s="536"/>
      <c r="MYP3" s="536"/>
      <c r="MYQ3" s="536"/>
      <c r="MYR3" s="536"/>
      <c r="MYS3" s="536"/>
      <c r="MYT3" s="536"/>
      <c r="MYU3" s="536"/>
      <c r="MYV3" s="536"/>
      <c r="MYW3" s="536"/>
      <c r="MYX3" s="536"/>
      <c r="MYY3" s="536"/>
      <c r="MYZ3" s="536"/>
      <c r="MZA3" s="536"/>
      <c r="MZB3" s="536"/>
      <c r="MZC3" s="536"/>
      <c r="MZD3" s="536"/>
      <c r="MZE3" s="536"/>
      <c r="MZF3" s="536"/>
      <c r="MZG3" s="536"/>
      <c r="MZH3" s="536"/>
      <c r="MZI3" s="536"/>
      <c r="MZJ3" s="536"/>
      <c r="MZK3" s="536"/>
      <c r="MZL3" s="536"/>
      <c r="MZM3" s="536"/>
      <c r="MZN3" s="536"/>
      <c r="MZO3" s="536"/>
      <c r="MZP3" s="536"/>
      <c r="MZQ3" s="536"/>
      <c r="MZR3" s="536"/>
      <c r="MZS3" s="536"/>
      <c r="MZT3" s="536"/>
      <c r="MZU3" s="536"/>
      <c r="MZV3" s="536"/>
      <c r="MZW3" s="536"/>
      <c r="MZX3" s="536"/>
      <c r="MZY3" s="536"/>
      <c r="MZZ3" s="536"/>
      <c r="NAA3" s="536"/>
      <c r="NAB3" s="536"/>
      <c r="NAC3" s="536"/>
      <c r="NAD3" s="536"/>
      <c r="NAE3" s="536"/>
      <c r="NAF3" s="536"/>
      <c r="NAG3" s="536"/>
      <c r="NAH3" s="536"/>
      <c r="NAI3" s="536"/>
      <c r="NAJ3" s="536"/>
      <c r="NAK3" s="536"/>
      <c r="NAL3" s="536"/>
      <c r="NAM3" s="536"/>
      <c r="NAN3" s="536"/>
      <c r="NAO3" s="536"/>
      <c r="NAP3" s="536"/>
      <c r="NAQ3" s="536"/>
      <c r="NAR3" s="536"/>
      <c r="NAS3" s="536"/>
      <c r="NAT3" s="536"/>
      <c r="NAU3" s="536"/>
      <c r="NAV3" s="536"/>
      <c r="NAW3" s="536"/>
      <c r="NAX3" s="536"/>
      <c r="NAY3" s="536"/>
      <c r="NAZ3" s="536"/>
      <c r="NBA3" s="536"/>
      <c r="NBB3" s="536"/>
      <c r="NBC3" s="536"/>
      <c r="NBD3" s="536"/>
      <c r="NBE3" s="536"/>
      <c r="NBF3" s="536"/>
      <c r="NBG3" s="536"/>
      <c r="NBH3" s="536"/>
      <c r="NBI3" s="536"/>
      <c r="NBJ3" s="536"/>
      <c r="NBK3" s="536"/>
      <c r="NBL3" s="536"/>
      <c r="NBM3" s="536"/>
      <c r="NBN3" s="536"/>
      <c r="NBO3" s="536"/>
      <c r="NBP3" s="536"/>
      <c r="NBQ3" s="536"/>
      <c r="NBR3" s="536"/>
      <c r="NBS3" s="536"/>
      <c r="NBT3" s="536"/>
      <c r="NBU3" s="536"/>
      <c r="NBV3" s="536"/>
      <c r="NBW3" s="536"/>
      <c r="NBX3" s="536"/>
      <c r="NBY3" s="536"/>
      <c r="NBZ3" s="536"/>
      <c r="NCA3" s="536"/>
      <c r="NCB3" s="536"/>
      <c r="NCC3" s="536"/>
      <c r="NCD3" s="536"/>
      <c r="NCE3" s="536"/>
      <c r="NCF3" s="536"/>
      <c r="NCG3" s="536"/>
      <c r="NCH3" s="536"/>
      <c r="NCI3" s="536"/>
      <c r="NCJ3" s="536"/>
      <c r="NCK3" s="536"/>
      <c r="NCL3" s="536"/>
      <c r="NCM3" s="536"/>
      <c r="NCN3" s="536"/>
      <c r="NCO3" s="536"/>
      <c r="NCP3" s="536"/>
      <c r="NCQ3" s="536"/>
      <c r="NCR3" s="536"/>
      <c r="NCS3" s="536"/>
      <c r="NCT3" s="536"/>
      <c r="NCU3" s="536"/>
      <c r="NCV3" s="536"/>
      <c r="NCW3" s="536"/>
      <c r="NCX3" s="536"/>
      <c r="NCY3" s="536"/>
      <c r="NCZ3" s="536"/>
      <c r="NDA3" s="536"/>
      <c r="NDB3" s="536"/>
      <c r="NDC3" s="536"/>
      <c r="NDD3" s="536"/>
      <c r="NDE3" s="536"/>
      <c r="NDF3" s="536"/>
      <c r="NDG3" s="536"/>
      <c r="NDH3" s="536"/>
      <c r="NDI3" s="536"/>
      <c r="NDJ3" s="536"/>
      <c r="NDK3" s="536"/>
      <c r="NDL3" s="536"/>
      <c r="NDM3" s="536"/>
      <c r="NDN3" s="536"/>
      <c r="NDO3" s="536"/>
      <c r="NDP3" s="536"/>
      <c r="NDQ3" s="536"/>
      <c r="NDR3" s="536"/>
      <c r="NDS3" s="536"/>
      <c r="NDT3" s="536"/>
      <c r="NDU3" s="536"/>
      <c r="NDV3" s="536"/>
      <c r="NDW3" s="536"/>
      <c r="NDX3" s="536"/>
      <c r="NDY3" s="536"/>
      <c r="NDZ3" s="536"/>
      <c r="NEA3" s="536"/>
      <c r="NEB3" s="536"/>
      <c r="NEC3" s="536"/>
      <c r="NED3" s="536"/>
      <c r="NEE3" s="536"/>
      <c r="NEF3" s="536"/>
      <c r="NEG3" s="536"/>
      <c r="NEH3" s="536"/>
      <c r="NEI3" s="536"/>
      <c r="NEJ3" s="536"/>
      <c r="NEK3" s="536"/>
      <c r="NEL3" s="536"/>
      <c r="NEM3" s="536"/>
      <c r="NEN3" s="536"/>
      <c r="NEO3" s="536"/>
      <c r="NEP3" s="536"/>
      <c r="NEQ3" s="536"/>
      <c r="NER3" s="536"/>
      <c r="NES3" s="536"/>
      <c r="NET3" s="536"/>
      <c r="NEU3" s="536"/>
      <c r="NEV3" s="536"/>
      <c r="NEW3" s="536"/>
      <c r="NEX3" s="536"/>
      <c r="NEY3" s="536"/>
      <c r="NEZ3" s="536"/>
      <c r="NFA3" s="536"/>
      <c r="NFB3" s="536"/>
      <c r="NFC3" s="536"/>
      <c r="NFD3" s="536"/>
      <c r="NFE3" s="536"/>
      <c r="NFF3" s="536"/>
      <c r="NFG3" s="536"/>
      <c r="NFH3" s="536"/>
      <c r="NFI3" s="536"/>
      <c r="NFJ3" s="536"/>
      <c r="NFK3" s="536"/>
      <c r="NFL3" s="536"/>
      <c r="NFM3" s="536"/>
      <c r="NFN3" s="536"/>
      <c r="NFO3" s="536"/>
      <c r="NFP3" s="536"/>
      <c r="NFQ3" s="536"/>
      <c r="NFR3" s="536"/>
      <c r="NFS3" s="536"/>
      <c r="NFT3" s="536"/>
      <c r="NFU3" s="536"/>
      <c r="NFV3" s="536"/>
      <c r="NFW3" s="536"/>
      <c r="NFX3" s="536"/>
      <c r="NFY3" s="536"/>
      <c r="NFZ3" s="536"/>
      <c r="NGA3" s="536"/>
      <c r="NGB3" s="536"/>
      <c r="NGC3" s="536"/>
      <c r="NGD3" s="536"/>
      <c r="NGE3" s="536"/>
      <c r="NGF3" s="536"/>
      <c r="NGG3" s="536"/>
      <c r="NGH3" s="536"/>
      <c r="NGI3" s="536"/>
      <c r="NGJ3" s="536"/>
      <c r="NGK3" s="536"/>
      <c r="NGL3" s="536"/>
      <c r="NGM3" s="536"/>
      <c r="NGN3" s="536"/>
      <c r="NGO3" s="536"/>
      <c r="NGP3" s="536"/>
      <c r="NGQ3" s="536"/>
      <c r="NGR3" s="536"/>
      <c r="NGS3" s="536"/>
      <c r="NGT3" s="536"/>
      <c r="NGU3" s="536"/>
      <c r="NGV3" s="536"/>
      <c r="NGW3" s="536"/>
      <c r="NGX3" s="536"/>
      <c r="NGY3" s="536"/>
      <c r="NGZ3" s="536"/>
      <c r="NHA3" s="536"/>
      <c r="NHB3" s="536"/>
      <c r="NHC3" s="536"/>
      <c r="NHD3" s="536"/>
      <c r="NHE3" s="536"/>
      <c r="NHF3" s="536"/>
      <c r="NHG3" s="536"/>
      <c r="NHH3" s="536"/>
      <c r="NHI3" s="536"/>
      <c r="NHJ3" s="536"/>
      <c r="NHK3" s="536"/>
      <c r="NHL3" s="536"/>
      <c r="NHM3" s="536"/>
      <c r="NHN3" s="536"/>
      <c r="NHO3" s="536"/>
      <c r="NHP3" s="536"/>
      <c r="NHQ3" s="536"/>
      <c r="NHR3" s="536"/>
      <c r="NHS3" s="536"/>
      <c r="NHT3" s="536"/>
      <c r="NHU3" s="536"/>
      <c r="NHV3" s="536"/>
      <c r="NHW3" s="536"/>
      <c r="NHX3" s="536"/>
      <c r="NHY3" s="536"/>
      <c r="NHZ3" s="536"/>
      <c r="NIA3" s="536"/>
      <c r="NIB3" s="536"/>
      <c r="NIC3" s="536"/>
      <c r="NID3" s="536"/>
      <c r="NIE3" s="536"/>
      <c r="NIF3" s="536"/>
      <c r="NIG3" s="536"/>
      <c r="NIH3" s="536"/>
      <c r="NII3" s="536"/>
      <c r="NIJ3" s="536"/>
      <c r="NIK3" s="536"/>
      <c r="NIL3" s="536"/>
      <c r="NIM3" s="536"/>
      <c r="NIN3" s="536"/>
      <c r="NIO3" s="536"/>
      <c r="NIP3" s="536"/>
      <c r="NIQ3" s="536"/>
      <c r="NIR3" s="536"/>
      <c r="NIS3" s="536"/>
      <c r="NIT3" s="536"/>
      <c r="NIU3" s="536"/>
      <c r="NIV3" s="536"/>
      <c r="NIW3" s="536"/>
      <c r="NIX3" s="536"/>
      <c r="NIY3" s="536"/>
      <c r="NIZ3" s="536"/>
      <c r="NJA3" s="536"/>
      <c r="NJB3" s="536"/>
      <c r="NJC3" s="536"/>
      <c r="NJD3" s="536"/>
      <c r="NJE3" s="536"/>
      <c r="NJF3" s="536"/>
      <c r="NJG3" s="536"/>
      <c r="NJH3" s="536"/>
      <c r="NJI3" s="536"/>
      <c r="NJJ3" s="536"/>
      <c r="NJK3" s="536"/>
      <c r="NJL3" s="536"/>
      <c r="NJM3" s="536"/>
      <c r="NJN3" s="536"/>
      <c r="NJO3" s="536"/>
      <c r="NJP3" s="536"/>
      <c r="NJQ3" s="536"/>
      <c r="NJR3" s="536"/>
      <c r="NJS3" s="536"/>
      <c r="NJT3" s="536"/>
      <c r="NJU3" s="536"/>
      <c r="NJV3" s="536"/>
      <c r="NJW3" s="536"/>
      <c r="NJX3" s="536"/>
      <c r="NJY3" s="536"/>
      <c r="NJZ3" s="536"/>
      <c r="NKA3" s="536"/>
      <c r="NKB3" s="536"/>
      <c r="NKC3" s="536"/>
      <c r="NKD3" s="536"/>
      <c r="NKE3" s="536"/>
      <c r="NKF3" s="536"/>
      <c r="NKG3" s="536"/>
      <c r="NKH3" s="536"/>
      <c r="NKI3" s="536"/>
      <c r="NKJ3" s="536"/>
      <c r="NKK3" s="536"/>
      <c r="NKL3" s="536"/>
      <c r="NKM3" s="536"/>
      <c r="NKN3" s="536"/>
      <c r="NKO3" s="536"/>
      <c r="NKP3" s="536"/>
      <c r="NKQ3" s="536"/>
      <c r="NKR3" s="536"/>
      <c r="NKS3" s="536"/>
      <c r="NKT3" s="536"/>
      <c r="NKU3" s="536"/>
      <c r="NKV3" s="536"/>
      <c r="NKW3" s="536"/>
      <c r="NKX3" s="536"/>
      <c r="NKY3" s="536"/>
      <c r="NKZ3" s="536"/>
      <c r="NLA3" s="536"/>
      <c r="NLB3" s="536"/>
      <c r="NLC3" s="536"/>
      <c r="NLD3" s="536"/>
      <c r="NLE3" s="536"/>
      <c r="NLF3" s="536"/>
      <c r="NLG3" s="536"/>
      <c r="NLH3" s="536"/>
      <c r="NLI3" s="536"/>
      <c r="NLJ3" s="536"/>
      <c r="NLK3" s="536"/>
      <c r="NLL3" s="536"/>
      <c r="NLM3" s="536"/>
      <c r="NLN3" s="536"/>
      <c r="NLO3" s="536"/>
      <c r="NLP3" s="536"/>
      <c r="NLQ3" s="536"/>
      <c r="NLR3" s="536"/>
      <c r="NLS3" s="536"/>
      <c r="NLT3" s="536"/>
      <c r="NLU3" s="536"/>
      <c r="NLV3" s="536"/>
      <c r="NLW3" s="536"/>
      <c r="NLX3" s="536"/>
      <c r="NLY3" s="536"/>
      <c r="NLZ3" s="536"/>
      <c r="NMA3" s="536"/>
      <c r="NMB3" s="536"/>
      <c r="NMC3" s="536"/>
      <c r="NMD3" s="536"/>
      <c r="NME3" s="536"/>
      <c r="NMF3" s="536"/>
      <c r="NMG3" s="536"/>
      <c r="NMH3" s="536"/>
      <c r="NMI3" s="536"/>
      <c r="NMJ3" s="536"/>
      <c r="NMK3" s="536"/>
      <c r="NML3" s="536"/>
      <c r="NMM3" s="536"/>
      <c r="NMN3" s="536"/>
      <c r="NMO3" s="536"/>
      <c r="NMP3" s="536"/>
      <c r="NMQ3" s="536"/>
      <c r="NMR3" s="536"/>
      <c r="NMS3" s="536"/>
      <c r="NMT3" s="536"/>
      <c r="NMU3" s="536"/>
      <c r="NMV3" s="536"/>
      <c r="NMW3" s="536"/>
      <c r="NMX3" s="536"/>
      <c r="NMY3" s="536"/>
      <c r="NMZ3" s="536"/>
      <c r="NNA3" s="536"/>
      <c r="NNB3" s="536"/>
      <c r="NNC3" s="536"/>
      <c r="NND3" s="536"/>
      <c r="NNE3" s="536"/>
      <c r="NNF3" s="536"/>
      <c r="NNG3" s="536"/>
      <c r="NNH3" s="536"/>
      <c r="NNI3" s="536"/>
      <c r="NNJ3" s="536"/>
      <c r="NNK3" s="536"/>
      <c r="NNL3" s="536"/>
      <c r="NNM3" s="536"/>
      <c r="NNN3" s="536"/>
      <c r="NNO3" s="536"/>
      <c r="NNP3" s="536"/>
      <c r="NNQ3" s="536"/>
      <c r="NNR3" s="536"/>
      <c r="NNS3" s="536"/>
      <c r="NNT3" s="536"/>
      <c r="NNU3" s="536"/>
      <c r="NNV3" s="536"/>
      <c r="NNW3" s="536"/>
      <c r="NNX3" s="536"/>
      <c r="NNY3" s="536"/>
      <c r="NNZ3" s="536"/>
      <c r="NOA3" s="536"/>
      <c r="NOB3" s="536"/>
      <c r="NOC3" s="536"/>
      <c r="NOD3" s="536"/>
      <c r="NOE3" s="536"/>
      <c r="NOF3" s="536"/>
      <c r="NOG3" s="536"/>
      <c r="NOH3" s="536"/>
      <c r="NOI3" s="536"/>
      <c r="NOJ3" s="536"/>
      <c r="NOK3" s="536"/>
      <c r="NOL3" s="536"/>
      <c r="NOM3" s="536"/>
      <c r="NON3" s="536"/>
      <c r="NOO3" s="536"/>
      <c r="NOP3" s="536"/>
      <c r="NOQ3" s="536"/>
      <c r="NOR3" s="536"/>
      <c r="NOS3" s="536"/>
      <c r="NOT3" s="536"/>
      <c r="NOU3" s="536"/>
      <c r="NOV3" s="536"/>
      <c r="NOW3" s="536"/>
      <c r="NOX3" s="536"/>
      <c r="NOY3" s="536"/>
      <c r="NOZ3" s="536"/>
      <c r="NPA3" s="536"/>
      <c r="NPB3" s="536"/>
      <c r="NPC3" s="536"/>
      <c r="NPD3" s="536"/>
      <c r="NPE3" s="536"/>
      <c r="NPF3" s="536"/>
      <c r="NPG3" s="536"/>
      <c r="NPH3" s="536"/>
      <c r="NPI3" s="536"/>
      <c r="NPJ3" s="536"/>
      <c r="NPK3" s="536"/>
      <c r="NPL3" s="536"/>
      <c r="NPM3" s="536"/>
      <c r="NPN3" s="536"/>
      <c r="NPO3" s="536"/>
      <c r="NPP3" s="536"/>
      <c r="NPQ3" s="536"/>
      <c r="NPR3" s="536"/>
      <c r="NPS3" s="536"/>
      <c r="NPT3" s="536"/>
      <c r="NPU3" s="536"/>
      <c r="NPV3" s="536"/>
      <c r="NPW3" s="536"/>
      <c r="NPX3" s="536"/>
      <c r="NPY3" s="536"/>
      <c r="NPZ3" s="536"/>
      <c r="NQA3" s="536"/>
      <c r="NQB3" s="536"/>
      <c r="NQC3" s="536"/>
      <c r="NQD3" s="536"/>
      <c r="NQE3" s="536"/>
      <c r="NQF3" s="536"/>
      <c r="NQG3" s="536"/>
      <c r="NQH3" s="536"/>
      <c r="NQI3" s="536"/>
      <c r="NQJ3" s="536"/>
      <c r="NQK3" s="536"/>
      <c r="NQL3" s="536"/>
      <c r="NQM3" s="536"/>
      <c r="NQN3" s="536"/>
      <c r="NQO3" s="536"/>
      <c r="NQP3" s="536"/>
      <c r="NQQ3" s="536"/>
      <c r="NQR3" s="536"/>
      <c r="NQS3" s="536"/>
      <c r="NQT3" s="536"/>
      <c r="NQU3" s="536"/>
      <c r="NQV3" s="536"/>
      <c r="NQW3" s="536"/>
      <c r="NQX3" s="536"/>
      <c r="NQY3" s="536"/>
      <c r="NQZ3" s="536"/>
      <c r="NRA3" s="536"/>
      <c r="NRB3" s="536"/>
      <c r="NRC3" s="536"/>
      <c r="NRD3" s="536"/>
      <c r="NRE3" s="536"/>
      <c r="NRF3" s="536"/>
      <c r="NRG3" s="536"/>
      <c r="NRH3" s="536"/>
      <c r="NRI3" s="536"/>
      <c r="NRJ3" s="536"/>
      <c r="NRK3" s="536"/>
      <c r="NRL3" s="536"/>
      <c r="NRM3" s="536"/>
      <c r="NRN3" s="536"/>
      <c r="NRO3" s="536"/>
      <c r="NRP3" s="536"/>
      <c r="NRQ3" s="536"/>
      <c r="NRR3" s="536"/>
      <c r="NRS3" s="536"/>
      <c r="NRT3" s="536"/>
      <c r="NRU3" s="536"/>
      <c r="NRV3" s="536"/>
      <c r="NRW3" s="536"/>
      <c r="NRX3" s="536"/>
      <c r="NRY3" s="536"/>
      <c r="NRZ3" s="536"/>
      <c r="NSA3" s="536"/>
      <c r="NSB3" s="536"/>
      <c r="NSC3" s="536"/>
      <c r="NSD3" s="536"/>
      <c r="NSE3" s="536"/>
      <c r="NSF3" s="536"/>
      <c r="NSG3" s="536"/>
      <c r="NSH3" s="536"/>
      <c r="NSI3" s="536"/>
      <c r="NSJ3" s="536"/>
      <c r="NSK3" s="536"/>
      <c r="NSL3" s="536"/>
      <c r="NSM3" s="536"/>
      <c r="NSN3" s="536"/>
      <c r="NSO3" s="536"/>
      <c r="NSP3" s="536"/>
      <c r="NSQ3" s="536"/>
      <c r="NSR3" s="536"/>
      <c r="NSS3" s="536"/>
      <c r="NST3" s="536"/>
      <c r="NSU3" s="536"/>
      <c r="NSV3" s="536"/>
      <c r="NSW3" s="536"/>
      <c r="NSX3" s="536"/>
      <c r="NSY3" s="536"/>
      <c r="NSZ3" s="536"/>
      <c r="NTA3" s="536"/>
      <c r="NTB3" s="536"/>
      <c r="NTC3" s="536"/>
      <c r="NTD3" s="536"/>
      <c r="NTE3" s="536"/>
      <c r="NTF3" s="536"/>
      <c r="NTG3" s="536"/>
      <c r="NTH3" s="536"/>
      <c r="NTI3" s="536"/>
      <c r="NTJ3" s="536"/>
      <c r="NTK3" s="536"/>
      <c r="NTL3" s="536"/>
      <c r="NTM3" s="536"/>
      <c r="NTN3" s="536"/>
      <c r="NTO3" s="536"/>
      <c r="NTP3" s="536"/>
      <c r="NTQ3" s="536"/>
      <c r="NTR3" s="536"/>
      <c r="NTS3" s="536"/>
      <c r="NTT3" s="536"/>
      <c r="NTU3" s="536"/>
      <c r="NTV3" s="536"/>
      <c r="NTW3" s="536"/>
      <c r="NTX3" s="536"/>
      <c r="NTY3" s="536"/>
      <c r="NTZ3" s="536"/>
      <c r="NUA3" s="536"/>
      <c r="NUB3" s="536"/>
      <c r="NUC3" s="536"/>
      <c r="NUD3" s="536"/>
      <c r="NUE3" s="536"/>
      <c r="NUF3" s="536"/>
      <c r="NUG3" s="536"/>
      <c r="NUH3" s="536"/>
      <c r="NUI3" s="536"/>
      <c r="NUJ3" s="536"/>
      <c r="NUK3" s="536"/>
      <c r="NUL3" s="536"/>
      <c r="NUM3" s="536"/>
      <c r="NUN3" s="536"/>
      <c r="NUO3" s="536"/>
      <c r="NUP3" s="536"/>
      <c r="NUQ3" s="536"/>
      <c r="NUR3" s="536"/>
      <c r="NUS3" s="536"/>
      <c r="NUT3" s="536"/>
      <c r="NUU3" s="536"/>
      <c r="NUV3" s="536"/>
      <c r="NUW3" s="536"/>
      <c r="NUX3" s="536"/>
      <c r="NUY3" s="536"/>
      <c r="NUZ3" s="536"/>
      <c r="NVA3" s="536"/>
      <c r="NVB3" s="536"/>
      <c r="NVC3" s="536"/>
      <c r="NVD3" s="536"/>
      <c r="NVE3" s="536"/>
      <c r="NVF3" s="536"/>
      <c r="NVG3" s="536"/>
      <c r="NVH3" s="536"/>
      <c r="NVI3" s="536"/>
      <c r="NVJ3" s="536"/>
      <c r="NVK3" s="536"/>
      <c r="NVL3" s="536"/>
      <c r="NVM3" s="536"/>
      <c r="NVN3" s="536"/>
      <c r="NVO3" s="536"/>
      <c r="NVP3" s="536"/>
      <c r="NVQ3" s="536"/>
      <c r="NVR3" s="536"/>
      <c r="NVS3" s="536"/>
      <c r="NVT3" s="536"/>
      <c r="NVU3" s="536"/>
      <c r="NVV3" s="536"/>
      <c r="NVW3" s="536"/>
      <c r="NVX3" s="536"/>
      <c r="NVY3" s="536"/>
      <c r="NVZ3" s="536"/>
      <c r="NWA3" s="536"/>
      <c r="NWB3" s="536"/>
      <c r="NWC3" s="536"/>
      <c r="NWD3" s="536"/>
      <c r="NWE3" s="536"/>
      <c r="NWF3" s="536"/>
      <c r="NWG3" s="536"/>
      <c r="NWH3" s="536"/>
      <c r="NWI3" s="536"/>
      <c r="NWJ3" s="536"/>
      <c r="NWK3" s="536"/>
      <c r="NWL3" s="536"/>
      <c r="NWM3" s="536"/>
      <c r="NWN3" s="536"/>
      <c r="NWO3" s="536"/>
      <c r="NWP3" s="536"/>
      <c r="NWQ3" s="536"/>
      <c r="NWR3" s="536"/>
      <c r="NWS3" s="536"/>
      <c r="NWT3" s="536"/>
      <c r="NWU3" s="536"/>
      <c r="NWV3" s="536"/>
      <c r="NWW3" s="536"/>
      <c r="NWX3" s="536"/>
      <c r="NWY3" s="536"/>
      <c r="NWZ3" s="536"/>
      <c r="NXA3" s="536"/>
      <c r="NXB3" s="536"/>
      <c r="NXC3" s="536"/>
      <c r="NXD3" s="536"/>
      <c r="NXE3" s="536"/>
      <c r="NXF3" s="536"/>
      <c r="NXG3" s="536"/>
      <c r="NXH3" s="536"/>
      <c r="NXI3" s="536"/>
      <c r="NXJ3" s="536"/>
      <c r="NXK3" s="536"/>
      <c r="NXL3" s="536"/>
      <c r="NXM3" s="536"/>
      <c r="NXN3" s="536"/>
      <c r="NXO3" s="536"/>
      <c r="NXP3" s="536"/>
      <c r="NXQ3" s="536"/>
      <c r="NXR3" s="536"/>
      <c r="NXS3" s="536"/>
      <c r="NXT3" s="536"/>
      <c r="NXU3" s="536"/>
      <c r="NXV3" s="536"/>
      <c r="NXW3" s="536"/>
      <c r="NXX3" s="536"/>
      <c r="NXY3" s="536"/>
      <c r="NXZ3" s="536"/>
      <c r="NYA3" s="536"/>
      <c r="NYB3" s="536"/>
      <c r="NYC3" s="536"/>
      <c r="NYD3" s="536"/>
      <c r="NYE3" s="536"/>
      <c r="NYF3" s="536"/>
      <c r="NYG3" s="536"/>
      <c r="NYH3" s="536"/>
      <c r="NYI3" s="536"/>
      <c r="NYJ3" s="536"/>
      <c r="NYK3" s="536"/>
      <c r="NYL3" s="536"/>
      <c r="NYM3" s="536"/>
      <c r="NYN3" s="536"/>
      <c r="NYO3" s="536"/>
      <c r="NYP3" s="536"/>
      <c r="NYQ3" s="536"/>
      <c r="NYR3" s="536"/>
      <c r="NYS3" s="536"/>
      <c r="NYT3" s="536"/>
      <c r="NYU3" s="536"/>
      <c r="NYV3" s="536"/>
      <c r="NYW3" s="536"/>
      <c r="NYX3" s="536"/>
      <c r="NYY3" s="536"/>
      <c r="NYZ3" s="536"/>
      <c r="NZA3" s="536"/>
      <c r="NZB3" s="536"/>
      <c r="NZC3" s="536"/>
      <c r="NZD3" s="536"/>
      <c r="NZE3" s="536"/>
      <c r="NZF3" s="536"/>
      <c r="NZG3" s="536"/>
      <c r="NZH3" s="536"/>
      <c r="NZI3" s="536"/>
      <c r="NZJ3" s="536"/>
      <c r="NZK3" s="536"/>
      <c r="NZL3" s="536"/>
      <c r="NZM3" s="536"/>
      <c r="NZN3" s="536"/>
      <c r="NZO3" s="536"/>
      <c r="NZP3" s="536"/>
      <c r="NZQ3" s="536"/>
      <c r="NZR3" s="536"/>
      <c r="NZS3" s="536"/>
      <c r="NZT3" s="536"/>
      <c r="NZU3" s="536"/>
      <c r="NZV3" s="536"/>
      <c r="NZW3" s="536"/>
      <c r="NZX3" s="536"/>
      <c r="NZY3" s="536"/>
      <c r="NZZ3" s="536"/>
      <c r="OAA3" s="536"/>
      <c r="OAB3" s="536"/>
      <c r="OAC3" s="536"/>
      <c r="OAD3" s="536"/>
      <c r="OAE3" s="536"/>
      <c r="OAF3" s="536"/>
      <c r="OAG3" s="536"/>
      <c r="OAH3" s="536"/>
      <c r="OAI3" s="536"/>
      <c r="OAJ3" s="536"/>
      <c r="OAK3" s="536"/>
      <c r="OAL3" s="536"/>
      <c r="OAM3" s="536"/>
      <c r="OAN3" s="536"/>
      <c r="OAO3" s="536"/>
      <c r="OAP3" s="536"/>
      <c r="OAQ3" s="536"/>
      <c r="OAR3" s="536"/>
      <c r="OAS3" s="536"/>
      <c r="OAT3" s="536"/>
      <c r="OAU3" s="536"/>
      <c r="OAV3" s="536"/>
      <c r="OAW3" s="536"/>
      <c r="OAX3" s="536"/>
      <c r="OAY3" s="536"/>
      <c r="OAZ3" s="536"/>
      <c r="OBA3" s="536"/>
      <c r="OBB3" s="536"/>
      <c r="OBC3" s="536"/>
      <c r="OBD3" s="536"/>
      <c r="OBE3" s="536"/>
      <c r="OBF3" s="536"/>
      <c r="OBG3" s="536"/>
      <c r="OBH3" s="536"/>
      <c r="OBI3" s="536"/>
      <c r="OBJ3" s="536"/>
      <c r="OBK3" s="536"/>
      <c r="OBL3" s="536"/>
      <c r="OBM3" s="536"/>
      <c r="OBN3" s="536"/>
      <c r="OBO3" s="536"/>
      <c r="OBP3" s="536"/>
      <c r="OBQ3" s="536"/>
      <c r="OBR3" s="536"/>
      <c r="OBS3" s="536"/>
      <c r="OBT3" s="536"/>
      <c r="OBU3" s="536"/>
      <c r="OBV3" s="536"/>
      <c r="OBW3" s="536"/>
      <c r="OBX3" s="536"/>
      <c r="OBY3" s="536"/>
      <c r="OBZ3" s="536"/>
      <c r="OCA3" s="536"/>
      <c r="OCB3" s="536"/>
      <c r="OCC3" s="536"/>
      <c r="OCD3" s="536"/>
      <c r="OCE3" s="536"/>
      <c r="OCF3" s="536"/>
      <c r="OCG3" s="536"/>
      <c r="OCH3" s="536"/>
      <c r="OCI3" s="536"/>
      <c r="OCJ3" s="536"/>
      <c r="OCK3" s="536"/>
      <c r="OCL3" s="536"/>
      <c r="OCM3" s="536"/>
      <c r="OCN3" s="536"/>
      <c r="OCO3" s="536"/>
      <c r="OCP3" s="536"/>
      <c r="OCQ3" s="536"/>
      <c r="OCR3" s="536"/>
      <c r="OCS3" s="536"/>
      <c r="OCT3" s="536"/>
      <c r="OCU3" s="536"/>
      <c r="OCV3" s="536"/>
      <c r="OCW3" s="536"/>
      <c r="OCX3" s="536"/>
      <c r="OCY3" s="536"/>
      <c r="OCZ3" s="536"/>
      <c r="ODA3" s="536"/>
      <c r="ODB3" s="536"/>
      <c r="ODC3" s="536"/>
      <c r="ODD3" s="536"/>
      <c r="ODE3" s="536"/>
      <c r="ODF3" s="536"/>
      <c r="ODG3" s="536"/>
      <c r="ODH3" s="536"/>
      <c r="ODI3" s="536"/>
      <c r="ODJ3" s="536"/>
      <c r="ODK3" s="536"/>
      <c r="ODL3" s="536"/>
      <c r="ODM3" s="536"/>
      <c r="ODN3" s="536"/>
      <c r="ODO3" s="536"/>
      <c r="ODP3" s="536"/>
      <c r="ODQ3" s="536"/>
      <c r="ODR3" s="536"/>
      <c r="ODS3" s="536"/>
      <c r="ODT3" s="536"/>
      <c r="ODU3" s="536"/>
      <c r="ODV3" s="536"/>
      <c r="ODW3" s="536"/>
      <c r="ODX3" s="536"/>
      <c r="ODY3" s="536"/>
      <c r="ODZ3" s="536"/>
      <c r="OEA3" s="536"/>
      <c r="OEB3" s="536"/>
      <c r="OEC3" s="536"/>
      <c r="OED3" s="536"/>
      <c r="OEE3" s="536"/>
      <c r="OEF3" s="536"/>
      <c r="OEG3" s="536"/>
      <c r="OEH3" s="536"/>
      <c r="OEI3" s="536"/>
      <c r="OEJ3" s="536"/>
      <c r="OEK3" s="536"/>
      <c r="OEL3" s="536"/>
      <c r="OEM3" s="536"/>
      <c r="OEN3" s="536"/>
      <c r="OEO3" s="536"/>
      <c r="OEP3" s="536"/>
      <c r="OEQ3" s="536"/>
      <c r="OER3" s="536"/>
      <c r="OES3" s="536"/>
      <c r="OET3" s="536"/>
      <c r="OEU3" s="536"/>
      <c r="OEV3" s="536"/>
      <c r="OEW3" s="536"/>
      <c r="OEX3" s="536"/>
      <c r="OEY3" s="536"/>
      <c r="OEZ3" s="536"/>
      <c r="OFA3" s="536"/>
      <c r="OFB3" s="536"/>
      <c r="OFC3" s="536"/>
      <c r="OFD3" s="536"/>
      <c r="OFE3" s="536"/>
      <c r="OFF3" s="536"/>
      <c r="OFG3" s="536"/>
      <c r="OFH3" s="536"/>
      <c r="OFI3" s="536"/>
      <c r="OFJ3" s="536"/>
      <c r="OFK3" s="536"/>
      <c r="OFL3" s="536"/>
      <c r="OFM3" s="536"/>
      <c r="OFN3" s="536"/>
      <c r="OFO3" s="536"/>
      <c r="OFP3" s="536"/>
      <c r="OFQ3" s="536"/>
      <c r="OFR3" s="536"/>
      <c r="OFS3" s="536"/>
      <c r="OFT3" s="536"/>
      <c r="OFU3" s="536"/>
      <c r="OFV3" s="536"/>
      <c r="OFW3" s="536"/>
      <c r="OFX3" s="536"/>
      <c r="OFY3" s="536"/>
      <c r="OFZ3" s="536"/>
      <c r="OGA3" s="536"/>
      <c r="OGB3" s="536"/>
      <c r="OGC3" s="536"/>
      <c r="OGD3" s="536"/>
      <c r="OGE3" s="536"/>
      <c r="OGF3" s="536"/>
      <c r="OGG3" s="536"/>
      <c r="OGH3" s="536"/>
      <c r="OGI3" s="536"/>
      <c r="OGJ3" s="536"/>
      <c r="OGK3" s="536"/>
      <c r="OGL3" s="536"/>
      <c r="OGM3" s="536"/>
      <c r="OGN3" s="536"/>
      <c r="OGO3" s="536"/>
      <c r="OGP3" s="536"/>
      <c r="OGQ3" s="536"/>
      <c r="OGR3" s="536"/>
      <c r="OGS3" s="536"/>
      <c r="OGT3" s="536"/>
      <c r="OGU3" s="536"/>
      <c r="OGV3" s="536"/>
      <c r="OGW3" s="536"/>
      <c r="OGX3" s="536"/>
      <c r="OGY3" s="536"/>
      <c r="OGZ3" s="536"/>
      <c r="OHA3" s="536"/>
      <c r="OHB3" s="536"/>
      <c r="OHC3" s="536"/>
      <c r="OHD3" s="536"/>
      <c r="OHE3" s="536"/>
      <c r="OHF3" s="536"/>
      <c r="OHG3" s="536"/>
      <c r="OHH3" s="536"/>
      <c r="OHI3" s="536"/>
      <c r="OHJ3" s="536"/>
      <c r="OHK3" s="536"/>
      <c r="OHL3" s="536"/>
      <c r="OHM3" s="536"/>
      <c r="OHN3" s="536"/>
      <c r="OHO3" s="536"/>
      <c r="OHP3" s="536"/>
      <c r="OHQ3" s="536"/>
      <c r="OHR3" s="536"/>
      <c r="OHS3" s="536"/>
      <c r="OHT3" s="536"/>
      <c r="OHU3" s="536"/>
      <c r="OHV3" s="536"/>
      <c r="OHW3" s="536"/>
      <c r="OHX3" s="536"/>
      <c r="OHY3" s="536"/>
      <c r="OHZ3" s="536"/>
      <c r="OIA3" s="536"/>
      <c r="OIB3" s="536"/>
      <c r="OIC3" s="536"/>
      <c r="OID3" s="536"/>
      <c r="OIE3" s="536"/>
      <c r="OIF3" s="536"/>
      <c r="OIG3" s="536"/>
      <c r="OIH3" s="536"/>
      <c r="OII3" s="536"/>
      <c r="OIJ3" s="536"/>
      <c r="OIK3" s="536"/>
      <c r="OIL3" s="536"/>
      <c r="OIM3" s="536"/>
      <c r="OIN3" s="536"/>
      <c r="OIO3" s="536"/>
      <c r="OIP3" s="536"/>
      <c r="OIQ3" s="536"/>
      <c r="OIR3" s="536"/>
      <c r="OIS3" s="536"/>
      <c r="OIT3" s="536"/>
      <c r="OIU3" s="536"/>
      <c r="OIV3" s="536"/>
      <c r="OIW3" s="536"/>
      <c r="OIX3" s="536"/>
      <c r="OIY3" s="536"/>
      <c r="OIZ3" s="536"/>
      <c r="OJA3" s="536"/>
      <c r="OJB3" s="536"/>
      <c r="OJC3" s="536"/>
      <c r="OJD3" s="536"/>
      <c r="OJE3" s="536"/>
      <c r="OJF3" s="536"/>
      <c r="OJG3" s="536"/>
      <c r="OJH3" s="536"/>
      <c r="OJI3" s="536"/>
      <c r="OJJ3" s="536"/>
      <c r="OJK3" s="536"/>
      <c r="OJL3" s="536"/>
      <c r="OJM3" s="536"/>
      <c r="OJN3" s="536"/>
      <c r="OJO3" s="536"/>
      <c r="OJP3" s="536"/>
      <c r="OJQ3" s="536"/>
      <c r="OJR3" s="536"/>
      <c r="OJS3" s="536"/>
      <c r="OJT3" s="536"/>
      <c r="OJU3" s="536"/>
      <c r="OJV3" s="536"/>
      <c r="OJW3" s="536"/>
      <c r="OJX3" s="536"/>
      <c r="OJY3" s="536"/>
      <c r="OJZ3" s="536"/>
      <c r="OKA3" s="536"/>
      <c r="OKB3" s="536"/>
      <c r="OKC3" s="536"/>
      <c r="OKD3" s="536"/>
      <c r="OKE3" s="536"/>
      <c r="OKF3" s="536"/>
      <c r="OKG3" s="536"/>
      <c r="OKH3" s="536"/>
      <c r="OKI3" s="536"/>
      <c r="OKJ3" s="536"/>
      <c r="OKK3" s="536"/>
      <c r="OKL3" s="536"/>
      <c r="OKM3" s="536"/>
      <c r="OKN3" s="536"/>
      <c r="OKO3" s="536"/>
      <c r="OKP3" s="536"/>
      <c r="OKQ3" s="536"/>
      <c r="OKR3" s="536"/>
      <c r="OKS3" s="536"/>
      <c r="OKT3" s="536"/>
      <c r="OKU3" s="536"/>
      <c r="OKV3" s="536"/>
      <c r="OKW3" s="536"/>
      <c r="OKX3" s="536"/>
      <c r="OKY3" s="536"/>
      <c r="OKZ3" s="536"/>
      <c r="OLA3" s="536"/>
      <c r="OLB3" s="536"/>
      <c r="OLC3" s="536"/>
      <c r="OLD3" s="536"/>
      <c r="OLE3" s="536"/>
      <c r="OLF3" s="536"/>
      <c r="OLG3" s="536"/>
      <c r="OLH3" s="536"/>
      <c r="OLI3" s="536"/>
      <c r="OLJ3" s="536"/>
      <c r="OLK3" s="536"/>
      <c r="OLL3" s="536"/>
      <c r="OLM3" s="536"/>
      <c r="OLN3" s="536"/>
      <c r="OLO3" s="536"/>
      <c r="OLP3" s="536"/>
      <c r="OLQ3" s="536"/>
      <c r="OLR3" s="536"/>
      <c r="OLS3" s="536"/>
      <c r="OLT3" s="536"/>
      <c r="OLU3" s="536"/>
      <c r="OLV3" s="536"/>
      <c r="OLW3" s="536"/>
      <c r="OLX3" s="536"/>
      <c r="OLY3" s="536"/>
      <c r="OLZ3" s="536"/>
      <c r="OMA3" s="536"/>
      <c r="OMB3" s="536"/>
      <c r="OMC3" s="536"/>
      <c r="OMD3" s="536"/>
      <c r="OME3" s="536"/>
      <c r="OMF3" s="536"/>
      <c r="OMG3" s="536"/>
      <c r="OMH3" s="536"/>
      <c r="OMI3" s="536"/>
      <c r="OMJ3" s="536"/>
      <c r="OMK3" s="536"/>
      <c r="OML3" s="536"/>
      <c r="OMM3" s="536"/>
      <c r="OMN3" s="536"/>
      <c r="OMO3" s="536"/>
      <c r="OMP3" s="536"/>
      <c r="OMQ3" s="536"/>
      <c r="OMR3" s="536"/>
      <c r="OMS3" s="536"/>
      <c r="OMT3" s="536"/>
      <c r="OMU3" s="536"/>
      <c r="OMV3" s="536"/>
      <c r="OMW3" s="536"/>
      <c r="OMX3" s="536"/>
      <c r="OMY3" s="536"/>
      <c r="OMZ3" s="536"/>
      <c r="ONA3" s="536"/>
      <c r="ONB3" s="536"/>
      <c r="ONC3" s="536"/>
      <c r="OND3" s="536"/>
      <c r="ONE3" s="536"/>
      <c r="ONF3" s="536"/>
      <c r="ONG3" s="536"/>
      <c r="ONH3" s="536"/>
      <c r="ONI3" s="536"/>
      <c r="ONJ3" s="536"/>
      <c r="ONK3" s="536"/>
      <c r="ONL3" s="536"/>
      <c r="ONM3" s="536"/>
      <c r="ONN3" s="536"/>
      <c r="ONO3" s="536"/>
      <c r="ONP3" s="536"/>
      <c r="ONQ3" s="536"/>
      <c r="ONR3" s="536"/>
      <c r="ONS3" s="536"/>
      <c r="ONT3" s="536"/>
      <c r="ONU3" s="536"/>
      <c r="ONV3" s="536"/>
      <c r="ONW3" s="536"/>
      <c r="ONX3" s="536"/>
      <c r="ONY3" s="536"/>
      <c r="ONZ3" s="536"/>
      <c r="OOA3" s="536"/>
      <c r="OOB3" s="536"/>
      <c r="OOC3" s="536"/>
      <c r="OOD3" s="536"/>
      <c r="OOE3" s="536"/>
      <c r="OOF3" s="536"/>
      <c r="OOG3" s="536"/>
      <c r="OOH3" s="536"/>
      <c r="OOI3" s="536"/>
      <c r="OOJ3" s="536"/>
      <c r="OOK3" s="536"/>
      <c r="OOL3" s="536"/>
      <c r="OOM3" s="536"/>
      <c r="OON3" s="536"/>
      <c r="OOO3" s="536"/>
      <c r="OOP3" s="536"/>
      <c r="OOQ3" s="536"/>
      <c r="OOR3" s="536"/>
      <c r="OOS3" s="536"/>
      <c r="OOT3" s="536"/>
      <c r="OOU3" s="536"/>
      <c r="OOV3" s="536"/>
      <c r="OOW3" s="536"/>
      <c r="OOX3" s="536"/>
      <c r="OOY3" s="536"/>
      <c r="OOZ3" s="536"/>
      <c r="OPA3" s="536"/>
      <c r="OPB3" s="536"/>
      <c r="OPC3" s="536"/>
      <c r="OPD3" s="536"/>
      <c r="OPE3" s="536"/>
      <c r="OPF3" s="536"/>
      <c r="OPG3" s="536"/>
      <c r="OPH3" s="536"/>
      <c r="OPI3" s="536"/>
      <c r="OPJ3" s="536"/>
      <c r="OPK3" s="536"/>
      <c r="OPL3" s="536"/>
      <c r="OPM3" s="536"/>
      <c r="OPN3" s="536"/>
      <c r="OPO3" s="536"/>
      <c r="OPP3" s="536"/>
      <c r="OPQ3" s="536"/>
      <c r="OPR3" s="536"/>
      <c r="OPS3" s="536"/>
      <c r="OPT3" s="536"/>
      <c r="OPU3" s="536"/>
      <c r="OPV3" s="536"/>
      <c r="OPW3" s="536"/>
      <c r="OPX3" s="536"/>
      <c r="OPY3" s="536"/>
      <c r="OPZ3" s="536"/>
      <c r="OQA3" s="536"/>
      <c r="OQB3" s="536"/>
      <c r="OQC3" s="536"/>
      <c r="OQD3" s="536"/>
      <c r="OQE3" s="536"/>
      <c r="OQF3" s="536"/>
      <c r="OQG3" s="536"/>
      <c r="OQH3" s="536"/>
      <c r="OQI3" s="536"/>
      <c r="OQJ3" s="536"/>
      <c r="OQK3" s="536"/>
      <c r="OQL3" s="536"/>
      <c r="OQM3" s="536"/>
      <c r="OQN3" s="536"/>
      <c r="OQO3" s="536"/>
      <c r="OQP3" s="536"/>
      <c r="OQQ3" s="536"/>
      <c r="OQR3" s="536"/>
      <c r="OQS3" s="536"/>
      <c r="OQT3" s="536"/>
      <c r="OQU3" s="536"/>
      <c r="OQV3" s="536"/>
      <c r="OQW3" s="536"/>
      <c r="OQX3" s="536"/>
      <c r="OQY3" s="536"/>
      <c r="OQZ3" s="536"/>
      <c r="ORA3" s="536"/>
      <c r="ORB3" s="536"/>
      <c r="ORC3" s="536"/>
      <c r="ORD3" s="536"/>
      <c r="ORE3" s="536"/>
      <c r="ORF3" s="536"/>
      <c r="ORG3" s="536"/>
      <c r="ORH3" s="536"/>
      <c r="ORI3" s="536"/>
      <c r="ORJ3" s="536"/>
      <c r="ORK3" s="536"/>
      <c r="ORL3" s="536"/>
      <c r="ORM3" s="536"/>
      <c r="ORN3" s="536"/>
      <c r="ORO3" s="536"/>
      <c r="ORP3" s="536"/>
      <c r="ORQ3" s="536"/>
      <c r="ORR3" s="536"/>
      <c r="ORS3" s="536"/>
      <c r="ORT3" s="536"/>
      <c r="ORU3" s="536"/>
      <c r="ORV3" s="536"/>
      <c r="ORW3" s="536"/>
      <c r="ORX3" s="536"/>
      <c r="ORY3" s="536"/>
      <c r="ORZ3" s="536"/>
      <c r="OSA3" s="536"/>
      <c r="OSB3" s="536"/>
      <c r="OSC3" s="536"/>
      <c r="OSD3" s="536"/>
      <c r="OSE3" s="536"/>
      <c r="OSF3" s="536"/>
      <c r="OSG3" s="536"/>
      <c r="OSH3" s="536"/>
      <c r="OSI3" s="536"/>
      <c r="OSJ3" s="536"/>
      <c r="OSK3" s="536"/>
      <c r="OSL3" s="536"/>
      <c r="OSM3" s="536"/>
      <c r="OSN3" s="536"/>
      <c r="OSO3" s="536"/>
      <c r="OSP3" s="536"/>
      <c r="OSQ3" s="536"/>
      <c r="OSR3" s="536"/>
      <c r="OSS3" s="536"/>
      <c r="OST3" s="536"/>
      <c r="OSU3" s="536"/>
      <c r="OSV3" s="536"/>
      <c r="OSW3" s="536"/>
      <c r="OSX3" s="536"/>
      <c r="OSY3" s="536"/>
      <c r="OSZ3" s="536"/>
      <c r="OTA3" s="536"/>
      <c r="OTB3" s="536"/>
      <c r="OTC3" s="536"/>
      <c r="OTD3" s="536"/>
      <c r="OTE3" s="536"/>
      <c r="OTF3" s="536"/>
      <c r="OTG3" s="536"/>
      <c r="OTH3" s="536"/>
      <c r="OTI3" s="536"/>
      <c r="OTJ3" s="536"/>
      <c r="OTK3" s="536"/>
      <c r="OTL3" s="536"/>
      <c r="OTM3" s="536"/>
      <c r="OTN3" s="536"/>
      <c r="OTO3" s="536"/>
      <c r="OTP3" s="536"/>
      <c r="OTQ3" s="536"/>
      <c r="OTR3" s="536"/>
      <c r="OTS3" s="536"/>
      <c r="OTT3" s="536"/>
      <c r="OTU3" s="536"/>
      <c r="OTV3" s="536"/>
      <c r="OTW3" s="536"/>
      <c r="OTX3" s="536"/>
      <c r="OTY3" s="536"/>
      <c r="OTZ3" s="536"/>
      <c r="OUA3" s="536"/>
      <c r="OUB3" s="536"/>
      <c r="OUC3" s="536"/>
      <c r="OUD3" s="536"/>
      <c r="OUE3" s="536"/>
      <c r="OUF3" s="536"/>
      <c r="OUG3" s="536"/>
      <c r="OUH3" s="536"/>
      <c r="OUI3" s="536"/>
      <c r="OUJ3" s="536"/>
      <c r="OUK3" s="536"/>
      <c r="OUL3" s="536"/>
      <c r="OUM3" s="536"/>
      <c r="OUN3" s="536"/>
      <c r="OUO3" s="536"/>
      <c r="OUP3" s="536"/>
      <c r="OUQ3" s="536"/>
      <c r="OUR3" s="536"/>
      <c r="OUS3" s="536"/>
      <c r="OUT3" s="536"/>
      <c r="OUU3" s="536"/>
      <c r="OUV3" s="536"/>
      <c r="OUW3" s="536"/>
      <c r="OUX3" s="536"/>
      <c r="OUY3" s="536"/>
      <c r="OUZ3" s="536"/>
      <c r="OVA3" s="536"/>
      <c r="OVB3" s="536"/>
      <c r="OVC3" s="536"/>
      <c r="OVD3" s="536"/>
      <c r="OVE3" s="536"/>
      <c r="OVF3" s="536"/>
      <c r="OVG3" s="536"/>
      <c r="OVH3" s="536"/>
      <c r="OVI3" s="536"/>
      <c r="OVJ3" s="536"/>
      <c r="OVK3" s="536"/>
      <c r="OVL3" s="536"/>
      <c r="OVM3" s="536"/>
      <c r="OVN3" s="536"/>
      <c r="OVO3" s="536"/>
      <c r="OVP3" s="536"/>
      <c r="OVQ3" s="536"/>
      <c r="OVR3" s="536"/>
      <c r="OVS3" s="536"/>
      <c r="OVT3" s="536"/>
      <c r="OVU3" s="536"/>
      <c r="OVV3" s="536"/>
      <c r="OVW3" s="536"/>
      <c r="OVX3" s="536"/>
      <c r="OVY3" s="536"/>
      <c r="OVZ3" s="536"/>
      <c r="OWA3" s="536"/>
      <c r="OWB3" s="536"/>
      <c r="OWC3" s="536"/>
      <c r="OWD3" s="536"/>
      <c r="OWE3" s="536"/>
      <c r="OWF3" s="536"/>
      <c r="OWG3" s="536"/>
      <c r="OWH3" s="536"/>
      <c r="OWI3" s="536"/>
      <c r="OWJ3" s="536"/>
      <c r="OWK3" s="536"/>
      <c r="OWL3" s="536"/>
      <c r="OWM3" s="536"/>
      <c r="OWN3" s="536"/>
      <c r="OWO3" s="536"/>
      <c r="OWP3" s="536"/>
      <c r="OWQ3" s="536"/>
      <c r="OWR3" s="536"/>
      <c r="OWS3" s="536"/>
      <c r="OWT3" s="536"/>
      <c r="OWU3" s="536"/>
      <c r="OWV3" s="536"/>
      <c r="OWW3" s="536"/>
      <c r="OWX3" s="536"/>
      <c r="OWY3" s="536"/>
      <c r="OWZ3" s="536"/>
      <c r="OXA3" s="536"/>
      <c r="OXB3" s="536"/>
      <c r="OXC3" s="536"/>
      <c r="OXD3" s="536"/>
      <c r="OXE3" s="536"/>
      <c r="OXF3" s="536"/>
      <c r="OXG3" s="536"/>
      <c r="OXH3" s="536"/>
      <c r="OXI3" s="536"/>
      <c r="OXJ3" s="536"/>
      <c r="OXK3" s="536"/>
      <c r="OXL3" s="536"/>
      <c r="OXM3" s="536"/>
      <c r="OXN3" s="536"/>
      <c r="OXO3" s="536"/>
      <c r="OXP3" s="536"/>
      <c r="OXQ3" s="536"/>
      <c r="OXR3" s="536"/>
      <c r="OXS3" s="536"/>
      <c r="OXT3" s="536"/>
      <c r="OXU3" s="536"/>
      <c r="OXV3" s="536"/>
      <c r="OXW3" s="536"/>
      <c r="OXX3" s="536"/>
      <c r="OXY3" s="536"/>
      <c r="OXZ3" s="536"/>
      <c r="OYA3" s="536"/>
      <c r="OYB3" s="536"/>
      <c r="OYC3" s="536"/>
      <c r="OYD3" s="536"/>
      <c r="OYE3" s="536"/>
      <c r="OYF3" s="536"/>
      <c r="OYG3" s="536"/>
      <c r="OYH3" s="536"/>
      <c r="OYI3" s="536"/>
      <c r="OYJ3" s="536"/>
      <c r="OYK3" s="536"/>
      <c r="OYL3" s="536"/>
      <c r="OYM3" s="536"/>
      <c r="OYN3" s="536"/>
      <c r="OYO3" s="536"/>
      <c r="OYP3" s="536"/>
      <c r="OYQ3" s="536"/>
      <c r="OYR3" s="536"/>
      <c r="OYS3" s="536"/>
      <c r="OYT3" s="536"/>
      <c r="OYU3" s="536"/>
      <c r="OYV3" s="536"/>
      <c r="OYW3" s="536"/>
      <c r="OYX3" s="536"/>
      <c r="OYY3" s="536"/>
      <c r="OYZ3" s="536"/>
      <c r="OZA3" s="536"/>
      <c r="OZB3" s="536"/>
      <c r="OZC3" s="536"/>
      <c r="OZD3" s="536"/>
      <c r="OZE3" s="536"/>
      <c r="OZF3" s="536"/>
      <c r="OZG3" s="536"/>
      <c r="OZH3" s="536"/>
      <c r="OZI3" s="536"/>
      <c r="OZJ3" s="536"/>
      <c r="OZK3" s="536"/>
      <c r="OZL3" s="536"/>
      <c r="OZM3" s="536"/>
      <c r="OZN3" s="536"/>
      <c r="OZO3" s="536"/>
      <c r="OZP3" s="536"/>
      <c r="OZQ3" s="536"/>
      <c r="OZR3" s="536"/>
      <c r="OZS3" s="536"/>
      <c r="OZT3" s="536"/>
      <c r="OZU3" s="536"/>
      <c r="OZV3" s="536"/>
      <c r="OZW3" s="536"/>
      <c r="OZX3" s="536"/>
      <c r="OZY3" s="536"/>
      <c r="OZZ3" s="536"/>
      <c r="PAA3" s="536"/>
      <c r="PAB3" s="536"/>
      <c r="PAC3" s="536"/>
      <c r="PAD3" s="536"/>
      <c r="PAE3" s="536"/>
      <c r="PAF3" s="536"/>
      <c r="PAG3" s="536"/>
      <c r="PAH3" s="536"/>
      <c r="PAI3" s="536"/>
      <c r="PAJ3" s="536"/>
      <c r="PAK3" s="536"/>
      <c r="PAL3" s="536"/>
      <c r="PAM3" s="536"/>
      <c r="PAN3" s="536"/>
      <c r="PAO3" s="536"/>
      <c r="PAP3" s="536"/>
      <c r="PAQ3" s="536"/>
      <c r="PAR3" s="536"/>
      <c r="PAS3" s="536"/>
      <c r="PAT3" s="536"/>
      <c r="PAU3" s="536"/>
      <c r="PAV3" s="536"/>
      <c r="PAW3" s="536"/>
      <c r="PAX3" s="536"/>
      <c r="PAY3" s="536"/>
      <c r="PAZ3" s="536"/>
      <c r="PBA3" s="536"/>
      <c r="PBB3" s="536"/>
      <c r="PBC3" s="536"/>
      <c r="PBD3" s="536"/>
      <c r="PBE3" s="536"/>
      <c r="PBF3" s="536"/>
      <c r="PBG3" s="536"/>
      <c r="PBH3" s="536"/>
      <c r="PBI3" s="536"/>
      <c r="PBJ3" s="536"/>
      <c r="PBK3" s="536"/>
      <c r="PBL3" s="536"/>
      <c r="PBM3" s="536"/>
      <c r="PBN3" s="536"/>
      <c r="PBO3" s="536"/>
      <c r="PBP3" s="536"/>
      <c r="PBQ3" s="536"/>
      <c r="PBR3" s="536"/>
      <c r="PBS3" s="536"/>
      <c r="PBT3" s="536"/>
      <c r="PBU3" s="536"/>
      <c r="PBV3" s="536"/>
      <c r="PBW3" s="536"/>
      <c r="PBX3" s="536"/>
      <c r="PBY3" s="536"/>
      <c r="PBZ3" s="536"/>
      <c r="PCA3" s="536"/>
      <c r="PCB3" s="536"/>
      <c r="PCC3" s="536"/>
      <c r="PCD3" s="536"/>
      <c r="PCE3" s="536"/>
      <c r="PCF3" s="536"/>
      <c r="PCG3" s="536"/>
      <c r="PCH3" s="536"/>
      <c r="PCI3" s="536"/>
      <c r="PCJ3" s="536"/>
      <c r="PCK3" s="536"/>
      <c r="PCL3" s="536"/>
      <c r="PCM3" s="536"/>
      <c r="PCN3" s="536"/>
      <c r="PCO3" s="536"/>
      <c r="PCP3" s="536"/>
      <c r="PCQ3" s="536"/>
      <c r="PCR3" s="536"/>
      <c r="PCS3" s="536"/>
      <c r="PCT3" s="536"/>
      <c r="PCU3" s="536"/>
      <c r="PCV3" s="536"/>
      <c r="PCW3" s="536"/>
      <c r="PCX3" s="536"/>
      <c r="PCY3" s="536"/>
      <c r="PCZ3" s="536"/>
      <c r="PDA3" s="536"/>
      <c r="PDB3" s="536"/>
      <c r="PDC3" s="536"/>
      <c r="PDD3" s="536"/>
      <c r="PDE3" s="536"/>
      <c r="PDF3" s="536"/>
      <c r="PDG3" s="536"/>
      <c r="PDH3" s="536"/>
      <c r="PDI3" s="536"/>
      <c r="PDJ3" s="536"/>
      <c r="PDK3" s="536"/>
      <c r="PDL3" s="536"/>
      <c r="PDM3" s="536"/>
      <c r="PDN3" s="536"/>
      <c r="PDO3" s="536"/>
      <c r="PDP3" s="536"/>
      <c r="PDQ3" s="536"/>
      <c r="PDR3" s="536"/>
      <c r="PDS3" s="536"/>
      <c r="PDT3" s="536"/>
      <c r="PDU3" s="536"/>
      <c r="PDV3" s="536"/>
      <c r="PDW3" s="536"/>
      <c r="PDX3" s="536"/>
      <c r="PDY3" s="536"/>
      <c r="PDZ3" s="536"/>
      <c r="PEA3" s="536"/>
      <c r="PEB3" s="536"/>
      <c r="PEC3" s="536"/>
      <c r="PED3" s="536"/>
      <c r="PEE3" s="536"/>
      <c r="PEF3" s="536"/>
      <c r="PEG3" s="536"/>
      <c r="PEH3" s="536"/>
      <c r="PEI3" s="536"/>
      <c r="PEJ3" s="536"/>
      <c r="PEK3" s="536"/>
      <c r="PEL3" s="536"/>
      <c r="PEM3" s="536"/>
      <c r="PEN3" s="536"/>
      <c r="PEO3" s="536"/>
      <c r="PEP3" s="536"/>
      <c r="PEQ3" s="536"/>
      <c r="PER3" s="536"/>
      <c r="PES3" s="536"/>
      <c r="PET3" s="536"/>
      <c r="PEU3" s="536"/>
      <c r="PEV3" s="536"/>
      <c r="PEW3" s="536"/>
      <c r="PEX3" s="536"/>
      <c r="PEY3" s="536"/>
      <c r="PEZ3" s="536"/>
      <c r="PFA3" s="536"/>
      <c r="PFB3" s="536"/>
      <c r="PFC3" s="536"/>
      <c r="PFD3" s="536"/>
      <c r="PFE3" s="536"/>
      <c r="PFF3" s="536"/>
      <c r="PFG3" s="536"/>
      <c r="PFH3" s="536"/>
      <c r="PFI3" s="536"/>
      <c r="PFJ3" s="536"/>
      <c r="PFK3" s="536"/>
      <c r="PFL3" s="536"/>
      <c r="PFM3" s="536"/>
      <c r="PFN3" s="536"/>
      <c r="PFO3" s="536"/>
      <c r="PFP3" s="536"/>
      <c r="PFQ3" s="536"/>
      <c r="PFR3" s="536"/>
      <c r="PFS3" s="536"/>
      <c r="PFT3" s="536"/>
      <c r="PFU3" s="536"/>
      <c r="PFV3" s="536"/>
      <c r="PFW3" s="536"/>
      <c r="PFX3" s="536"/>
      <c r="PFY3" s="536"/>
      <c r="PFZ3" s="536"/>
      <c r="PGA3" s="536"/>
      <c r="PGB3" s="536"/>
      <c r="PGC3" s="536"/>
      <c r="PGD3" s="536"/>
      <c r="PGE3" s="536"/>
      <c r="PGF3" s="536"/>
      <c r="PGG3" s="536"/>
      <c r="PGH3" s="536"/>
      <c r="PGI3" s="536"/>
      <c r="PGJ3" s="536"/>
      <c r="PGK3" s="536"/>
      <c r="PGL3" s="536"/>
      <c r="PGM3" s="536"/>
      <c r="PGN3" s="536"/>
      <c r="PGO3" s="536"/>
      <c r="PGP3" s="536"/>
      <c r="PGQ3" s="536"/>
      <c r="PGR3" s="536"/>
      <c r="PGS3" s="536"/>
      <c r="PGT3" s="536"/>
      <c r="PGU3" s="536"/>
      <c r="PGV3" s="536"/>
      <c r="PGW3" s="536"/>
      <c r="PGX3" s="536"/>
      <c r="PGY3" s="536"/>
      <c r="PGZ3" s="536"/>
      <c r="PHA3" s="536"/>
      <c r="PHB3" s="536"/>
      <c r="PHC3" s="536"/>
      <c r="PHD3" s="536"/>
      <c r="PHE3" s="536"/>
      <c r="PHF3" s="536"/>
      <c r="PHG3" s="536"/>
      <c r="PHH3" s="536"/>
      <c r="PHI3" s="536"/>
      <c r="PHJ3" s="536"/>
      <c r="PHK3" s="536"/>
      <c r="PHL3" s="536"/>
      <c r="PHM3" s="536"/>
      <c r="PHN3" s="536"/>
      <c r="PHO3" s="536"/>
      <c r="PHP3" s="536"/>
      <c r="PHQ3" s="536"/>
      <c r="PHR3" s="536"/>
      <c r="PHS3" s="536"/>
      <c r="PHT3" s="536"/>
      <c r="PHU3" s="536"/>
      <c r="PHV3" s="536"/>
      <c r="PHW3" s="536"/>
      <c r="PHX3" s="536"/>
      <c r="PHY3" s="536"/>
      <c r="PHZ3" s="536"/>
      <c r="PIA3" s="536"/>
      <c r="PIB3" s="536"/>
      <c r="PIC3" s="536"/>
      <c r="PID3" s="536"/>
      <c r="PIE3" s="536"/>
      <c r="PIF3" s="536"/>
      <c r="PIG3" s="536"/>
      <c r="PIH3" s="536"/>
      <c r="PII3" s="536"/>
      <c r="PIJ3" s="536"/>
      <c r="PIK3" s="536"/>
      <c r="PIL3" s="536"/>
      <c r="PIM3" s="536"/>
      <c r="PIN3" s="536"/>
      <c r="PIO3" s="536"/>
      <c r="PIP3" s="536"/>
      <c r="PIQ3" s="536"/>
      <c r="PIR3" s="536"/>
      <c r="PIS3" s="536"/>
      <c r="PIT3" s="536"/>
      <c r="PIU3" s="536"/>
      <c r="PIV3" s="536"/>
      <c r="PIW3" s="536"/>
      <c r="PIX3" s="536"/>
      <c r="PIY3" s="536"/>
      <c r="PIZ3" s="536"/>
      <c r="PJA3" s="536"/>
      <c r="PJB3" s="536"/>
      <c r="PJC3" s="536"/>
      <c r="PJD3" s="536"/>
      <c r="PJE3" s="536"/>
      <c r="PJF3" s="536"/>
      <c r="PJG3" s="536"/>
      <c r="PJH3" s="536"/>
      <c r="PJI3" s="536"/>
      <c r="PJJ3" s="536"/>
      <c r="PJK3" s="536"/>
      <c r="PJL3" s="536"/>
      <c r="PJM3" s="536"/>
      <c r="PJN3" s="536"/>
      <c r="PJO3" s="536"/>
      <c r="PJP3" s="536"/>
      <c r="PJQ3" s="536"/>
      <c r="PJR3" s="536"/>
      <c r="PJS3" s="536"/>
      <c r="PJT3" s="536"/>
      <c r="PJU3" s="536"/>
      <c r="PJV3" s="536"/>
      <c r="PJW3" s="536"/>
      <c r="PJX3" s="536"/>
      <c r="PJY3" s="536"/>
      <c r="PJZ3" s="536"/>
      <c r="PKA3" s="536"/>
      <c r="PKB3" s="536"/>
      <c r="PKC3" s="536"/>
      <c r="PKD3" s="536"/>
      <c r="PKE3" s="536"/>
      <c r="PKF3" s="536"/>
      <c r="PKG3" s="536"/>
      <c r="PKH3" s="536"/>
      <c r="PKI3" s="536"/>
      <c r="PKJ3" s="536"/>
      <c r="PKK3" s="536"/>
      <c r="PKL3" s="536"/>
      <c r="PKM3" s="536"/>
      <c r="PKN3" s="536"/>
      <c r="PKO3" s="536"/>
      <c r="PKP3" s="536"/>
      <c r="PKQ3" s="536"/>
      <c r="PKR3" s="536"/>
      <c r="PKS3" s="536"/>
      <c r="PKT3" s="536"/>
      <c r="PKU3" s="536"/>
      <c r="PKV3" s="536"/>
      <c r="PKW3" s="536"/>
      <c r="PKX3" s="536"/>
      <c r="PKY3" s="536"/>
      <c r="PKZ3" s="536"/>
      <c r="PLA3" s="536"/>
      <c r="PLB3" s="536"/>
      <c r="PLC3" s="536"/>
      <c r="PLD3" s="536"/>
      <c r="PLE3" s="536"/>
      <c r="PLF3" s="536"/>
      <c r="PLG3" s="536"/>
      <c r="PLH3" s="536"/>
      <c r="PLI3" s="536"/>
      <c r="PLJ3" s="536"/>
      <c r="PLK3" s="536"/>
      <c r="PLL3" s="536"/>
      <c r="PLM3" s="536"/>
      <c r="PLN3" s="536"/>
      <c r="PLO3" s="536"/>
      <c r="PLP3" s="536"/>
      <c r="PLQ3" s="536"/>
      <c r="PLR3" s="536"/>
      <c r="PLS3" s="536"/>
      <c r="PLT3" s="536"/>
      <c r="PLU3" s="536"/>
      <c r="PLV3" s="536"/>
      <c r="PLW3" s="536"/>
      <c r="PLX3" s="536"/>
      <c r="PLY3" s="536"/>
      <c r="PLZ3" s="536"/>
      <c r="PMA3" s="536"/>
      <c r="PMB3" s="536"/>
      <c r="PMC3" s="536"/>
      <c r="PMD3" s="536"/>
      <c r="PME3" s="536"/>
      <c r="PMF3" s="536"/>
      <c r="PMG3" s="536"/>
      <c r="PMH3" s="536"/>
      <c r="PMI3" s="536"/>
      <c r="PMJ3" s="536"/>
      <c r="PMK3" s="536"/>
      <c r="PML3" s="536"/>
      <c r="PMM3" s="536"/>
      <c r="PMN3" s="536"/>
      <c r="PMO3" s="536"/>
      <c r="PMP3" s="536"/>
      <c r="PMQ3" s="536"/>
      <c r="PMR3" s="536"/>
      <c r="PMS3" s="536"/>
      <c r="PMT3" s="536"/>
      <c r="PMU3" s="536"/>
      <c r="PMV3" s="536"/>
      <c r="PMW3" s="536"/>
      <c r="PMX3" s="536"/>
      <c r="PMY3" s="536"/>
      <c r="PMZ3" s="536"/>
      <c r="PNA3" s="536"/>
      <c r="PNB3" s="536"/>
      <c r="PNC3" s="536"/>
      <c r="PND3" s="536"/>
      <c r="PNE3" s="536"/>
      <c r="PNF3" s="536"/>
      <c r="PNG3" s="536"/>
      <c r="PNH3" s="536"/>
      <c r="PNI3" s="536"/>
      <c r="PNJ3" s="536"/>
      <c r="PNK3" s="536"/>
      <c r="PNL3" s="536"/>
      <c r="PNM3" s="536"/>
      <c r="PNN3" s="536"/>
      <c r="PNO3" s="536"/>
      <c r="PNP3" s="536"/>
      <c r="PNQ3" s="536"/>
      <c r="PNR3" s="536"/>
      <c r="PNS3" s="536"/>
      <c r="PNT3" s="536"/>
      <c r="PNU3" s="536"/>
      <c r="PNV3" s="536"/>
      <c r="PNW3" s="536"/>
      <c r="PNX3" s="536"/>
      <c r="PNY3" s="536"/>
      <c r="PNZ3" s="536"/>
      <c r="POA3" s="536"/>
      <c r="POB3" s="536"/>
      <c r="POC3" s="536"/>
      <c r="POD3" s="536"/>
      <c r="POE3" s="536"/>
      <c r="POF3" s="536"/>
      <c r="POG3" s="536"/>
      <c r="POH3" s="536"/>
      <c r="POI3" s="536"/>
      <c r="POJ3" s="536"/>
      <c r="POK3" s="536"/>
      <c r="POL3" s="536"/>
      <c r="POM3" s="536"/>
      <c r="PON3" s="536"/>
      <c r="POO3" s="536"/>
      <c r="POP3" s="536"/>
      <c r="POQ3" s="536"/>
      <c r="POR3" s="536"/>
      <c r="POS3" s="536"/>
      <c r="POT3" s="536"/>
      <c r="POU3" s="536"/>
      <c r="POV3" s="536"/>
      <c r="POW3" s="536"/>
      <c r="POX3" s="536"/>
      <c r="POY3" s="536"/>
      <c r="POZ3" s="536"/>
      <c r="PPA3" s="536"/>
      <c r="PPB3" s="536"/>
      <c r="PPC3" s="536"/>
      <c r="PPD3" s="536"/>
      <c r="PPE3" s="536"/>
      <c r="PPF3" s="536"/>
      <c r="PPG3" s="536"/>
      <c r="PPH3" s="536"/>
      <c r="PPI3" s="536"/>
      <c r="PPJ3" s="536"/>
      <c r="PPK3" s="536"/>
      <c r="PPL3" s="536"/>
      <c r="PPM3" s="536"/>
      <c r="PPN3" s="536"/>
      <c r="PPO3" s="536"/>
      <c r="PPP3" s="536"/>
      <c r="PPQ3" s="536"/>
      <c r="PPR3" s="536"/>
      <c r="PPS3" s="536"/>
      <c r="PPT3" s="536"/>
      <c r="PPU3" s="536"/>
      <c r="PPV3" s="536"/>
      <c r="PPW3" s="536"/>
      <c r="PPX3" s="536"/>
      <c r="PPY3" s="536"/>
      <c r="PPZ3" s="536"/>
      <c r="PQA3" s="536"/>
      <c r="PQB3" s="536"/>
      <c r="PQC3" s="536"/>
      <c r="PQD3" s="536"/>
      <c r="PQE3" s="536"/>
      <c r="PQF3" s="536"/>
      <c r="PQG3" s="536"/>
      <c r="PQH3" s="536"/>
      <c r="PQI3" s="536"/>
      <c r="PQJ3" s="536"/>
      <c r="PQK3" s="536"/>
      <c r="PQL3" s="536"/>
      <c r="PQM3" s="536"/>
      <c r="PQN3" s="536"/>
      <c r="PQO3" s="536"/>
      <c r="PQP3" s="536"/>
      <c r="PQQ3" s="536"/>
      <c r="PQR3" s="536"/>
      <c r="PQS3" s="536"/>
      <c r="PQT3" s="536"/>
      <c r="PQU3" s="536"/>
      <c r="PQV3" s="536"/>
      <c r="PQW3" s="536"/>
      <c r="PQX3" s="536"/>
      <c r="PQY3" s="536"/>
      <c r="PQZ3" s="536"/>
      <c r="PRA3" s="536"/>
      <c r="PRB3" s="536"/>
      <c r="PRC3" s="536"/>
      <c r="PRD3" s="536"/>
      <c r="PRE3" s="536"/>
      <c r="PRF3" s="536"/>
      <c r="PRG3" s="536"/>
      <c r="PRH3" s="536"/>
      <c r="PRI3" s="536"/>
      <c r="PRJ3" s="536"/>
      <c r="PRK3" s="536"/>
      <c r="PRL3" s="536"/>
      <c r="PRM3" s="536"/>
      <c r="PRN3" s="536"/>
      <c r="PRO3" s="536"/>
      <c r="PRP3" s="536"/>
      <c r="PRQ3" s="536"/>
      <c r="PRR3" s="536"/>
      <c r="PRS3" s="536"/>
      <c r="PRT3" s="536"/>
      <c r="PRU3" s="536"/>
      <c r="PRV3" s="536"/>
      <c r="PRW3" s="536"/>
      <c r="PRX3" s="536"/>
      <c r="PRY3" s="536"/>
      <c r="PRZ3" s="536"/>
      <c r="PSA3" s="536"/>
      <c r="PSB3" s="536"/>
      <c r="PSC3" s="536"/>
      <c r="PSD3" s="536"/>
      <c r="PSE3" s="536"/>
      <c r="PSF3" s="536"/>
      <c r="PSG3" s="536"/>
      <c r="PSH3" s="536"/>
      <c r="PSI3" s="536"/>
      <c r="PSJ3" s="536"/>
      <c r="PSK3" s="536"/>
      <c r="PSL3" s="536"/>
      <c r="PSM3" s="536"/>
      <c r="PSN3" s="536"/>
      <c r="PSO3" s="536"/>
      <c r="PSP3" s="536"/>
      <c r="PSQ3" s="536"/>
      <c r="PSR3" s="536"/>
      <c r="PSS3" s="536"/>
      <c r="PST3" s="536"/>
      <c r="PSU3" s="536"/>
      <c r="PSV3" s="536"/>
      <c r="PSW3" s="536"/>
      <c r="PSX3" s="536"/>
      <c r="PSY3" s="536"/>
      <c r="PSZ3" s="536"/>
      <c r="PTA3" s="536"/>
      <c r="PTB3" s="536"/>
      <c r="PTC3" s="536"/>
      <c r="PTD3" s="536"/>
      <c r="PTE3" s="536"/>
      <c r="PTF3" s="536"/>
      <c r="PTG3" s="536"/>
      <c r="PTH3" s="536"/>
      <c r="PTI3" s="536"/>
      <c r="PTJ3" s="536"/>
      <c r="PTK3" s="536"/>
      <c r="PTL3" s="536"/>
      <c r="PTM3" s="536"/>
      <c r="PTN3" s="536"/>
      <c r="PTO3" s="536"/>
      <c r="PTP3" s="536"/>
      <c r="PTQ3" s="536"/>
      <c r="PTR3" s="536"/>
      <c r="PTS3" s="536"/>
      <c r="PTT3" s="536"/>
      <c r="PTU3" s="536"/>
      <c r="PTV3" s="536"/>
      <c r="PTW3" s="536"/>
      <c r="PTX3" s="536"/>
      <c r="PTY3" s="536"/>
      <c r="PTZ3" s="536"/>
      <c r="PUA3" s="536"/>
      <c r="PUB3" s="536"/>
      <c r="PUC3" s="536"/>
      <c r="PUD3" s="536"/>
      <c r="PUE3" s="536"/>
      <c r="PUF3" s="536"/>
      <c r="PUG3" s="536"/>
      <c r="PUH3" s="536"/>
      <c r="PUI3" s="536"/>
      <c r="PUJ3" s="536"/>
      <c r="PUK3" s="536"/>
      <c r="PUL3" s="536"/>
      <c r="PUM3" s="536"/>
      <c r="PUN3" s="536"/>
      <c r="PUO3" s="536"/>
      <c r="PUP3" s="536"/>
      <c r="PUQ3" s="536"/>
      <c r="PUR3" s="536"/>
      <c r="PUS3" s="536"/>
      <c r="PUT3" s="536"/>
      <c r="PUU3" s="536"/>
      <c r="PUV3" s="536"/>
      <c r="PUW3" s="536"/>
      <c r="PUX3" s="536"/>
      <c r="PUY3" s="536"/>
      <c r="PUZ3" s="536"/>
      <c r="PVA3" s="536"/>
      <c r="PVB3" s="536"/>
      <c r="PVC3" s="536"/>
      <c r="PVD3" s="536"/>
      <c r="PVE3" s="536"/>
      <c r="PVF3" s="536"/>
      <c r="PVG3" s="536"/>
      <c r="PVH3" s="536"/>
      <c r="PVI3" s="536"/>
      <c r="PVJ3" s="536"/>
      <c r="PVK3" s="536"/>
      <c r="PVL3" s="536"/>
      <c r="PVM3" s="536"/>
      <c r="PVN3" s="536"/>
      <c r="PVO3" s="536"/>
      <c r="PVP3" s="536"/>
      <c r="PVQ3" s="536"/>
      <c r="PVR3" s="536"/>
      <c r="PVS3" s="536"/>
      <c r="PVT3" s="536"/>
      <c r="PVU3" s="536"/>
      <c r="PVV3" s="536"/>
      <c r="PVW3" s="536"/>
      <c r="PVX3" s="536"/>
      <c r="PVY3" s="536"/>
      <c r="PVZ3" s="536"/>
      <c r="PWA3" s="536"/>
      <c r="PWB3" s="536"/>
      <c r="PWC3" s="536"/>
      <c r="PWD3" s="536"/>
      <c r="PWE3" s="536"/>
      <c r="PWF3" s="536"/>
      <c r="PWG3" s="536"/>
      <c r="PWH3" s="536"/>
      <c r="PWI3" s="536"/>
      <c r="PWJ3" s="536"/>
      <c r="PWK3" s="536"/>
      <c r="PWL3" s="536"/>
      <c r="PWM3" s="536"/>
      <c r="PWN3" s="536"/>
      <c r="PWO3" s="536"/>
      <c r="PWP3" s="536"/>
      <c r="PWQ3" s="536"/>
      <c r="PWR3" s="536"/>
      <c r="PWS3" s="536"/>
      <c r="PWT3" s="536"/>
      <c r="PWU3" s="536"/>
      <c r="PWV3" s="536"/>
      <c r="PWW3" s="536"/>
      <c r="PWX3" s="536"/>
      <c r="PWY3" s="536"/>
      <c r="PWZ3" s="536"/>
      <c r="PXA3" s="536"/>
      <c r="PXB3" s="536"/>
      <c r="PXC3" s="536"/>
      <c r="PXD3" s="536"/>
      <c r="PXE3" s="536"/>
      <c r="PXF3" s="536"/>
      <c r="PXG3" s="536"/>
      <c r="PXH3" s="536"/>
      <c r="PXI3" s="536"/>
      <c r="PXJ3" s="536"/>
      <c r="PXK3" s="536"/>
      <c r="PXL3" s="536"/>
      <c r="PXM3" s="536"/>
      <c r="PXN3" s="536"/>
      <c r="PXO3" s="536"/>
      <c r="PXP3" s="536"/>
      <c r="PXQ3" s="536"/>
      <c r="PXR3" s="536"/>
      <c r="PXS3" s="536"/>
      <c r="PXT3" s="536"/>
      <c r="PXU3" s="536"/>
      <c r="PXV3" s="536"/>
      <c r="PXW3" s="536"/>
      <c r="PXX3" s="536"/>
      <c r="PXY3" s="536"/>
      <c r="PXZ3" s="536"/>
      <c r="PYA3" s="536"/>
      <c r="PYB3" s="536"/>
      <c r="PYC3" s="536"/>
      <c r="PYD3" s="536"/>
      <c r="PYE3" s="536"/>
      <c r="PYF3" s="536"/>
      <c r="PYG3" s="536"/>
      <c r="PYH3" s="536"/>
      <c r="PYI3" s="536"/>
      <c r="PYJ3" s="536"/>
      <c r="PYK3" s="536"/>
      <c r="PYL3" s="536"/>
      <c r="PYM3" s="536"/>
      <c r="PYN3" s="536"/>
      <c r="PYO3" s="536"/>
      <c r="PYP3" s="536"/>
      <c r="PYQ3" s="536"/>
      <c r="PYR3" s="536"/>
      <c r="PYS3" s="536"/>
      <c r="PYT3" s="536"/>
      <c r="PYU3" s="536"/>
      <c r="PYV3" s="536"/>
      <c r="PYW3" s="536"/>
      <c r="PYX3" s="536"/>
      <c r="PYY3" s="536"/>
      <c r="PYZ3" s="536"/>
      <c r="PZA3" s="536"/>
      <c r="PZB3" s="536"/>
      <c r="PZC3" s="536"/>
      <c r="PZD3" s="536"/>
      <c r="PZE3" s="536"/>
      <c r="PZF3" s="536"/>
      <c r="PZG3" s="536"/>
      <c r="PZH3" s="536"/>
      <c r="PZI3" s="536"/>
      <c r="PZJ3" s="536"/>
      <c r="PZK3" s="536"/>
      <c r="PZL3" s="536"/>
      <c r="PZM3" s="536"/>
      <c r="PZN3" s="536"/>
      <c r="PZO3" s="536"/>
      <c r="PZP3" s="536"/>
      <c r="PZQ3" s="536"/>
      <c r="PZR3" s="536"/>
      <c r="PZS3" s="536"/>
      <c r="PZT3" s="536"/>
      <c r="PZU3" s="536"/>
      <c r="PZV3" s="536"/>
      <c r="PZW3" s="536"/>
      <c r="PZX3" s="536"/>
      <c r="PZY3" s="536"/>
      <c r="PZZ3" s="536"/>
      <c r="QAA3" s="536"/>
      <c r="QAB3" s="536"/>
      <c r="QAC3" s="536"/>
      <c r="QAD3" s="536"/>
      <c r="QAE3" s="536"/>
      <c r="QAF3" s="536"/>
      <c r="QAG3" s="536"/>
      <c r="QAH3" s="536"/>
      <c r="QAI3" s="536"/>
      <c r="QAJ3" s="536"/>
      <c r="QAK3" s="536"/>
      <c r="QAL3" s="536"/>
      <c r="QAM3" s="536"/>
      <c r="QAN3" s="536"/>
      <c r="QAO3" s="536"/>
      <c r="QAP3" s="536"/>
      <c r="QAQ3" s="536"/>
      <c r="QAR3" s="536"/>
      <c r="QAS3" s="536"/>
      <c r="QAT3" s="536"/>
      <c r="QAU3" s="536"/>
      <c r="QAV3" s="536"/>
      <c r="QAW3" s="536"/>
      <c r="QAX3" s="536"/>
      <c r="QAY3" s="536"/>
      <c r="QAZ3" s="536"/>
      <c r="QBA3" s="536"/>
      <c r="QBB3" s="536"/>
      <c r="QBC3" s="536"/>
      <c r="QBD3" s="536"/>
      <c r="QBE3" s="536"/>
      <c r="QBF3" s="536"/>
      <c r="QBG3" s="536"/>
      <c r="QBH3" s="536"/>
      <c r="QBI3" s="536"/>
      <c r="QBJ3" s="536"/>
      <c r="QBK3" s="536"/>
      <c r="QBL3" s="536"/>
      <c r="QBM3" s="536"/>
      <c r="QBN3" s="536"/>
      <c r="QBO3" s="536"/>
      <c r="QBP3" s="536"/>
      <c r="QBQ3" s="536"/>
      <c r="QBR3" s="536"/>
      <c r="QBS3" s="536"/>
      <c r="QBT3" s="536"/>
      <c r="QBU3" s="536"/>
      <c r="QBV3" s="536"/>
      <c r="QBW3" s="536"/>
      <c r="QBX3" s="536"/>
      <c r="QBY3" s="536"/>
      <c r="QBZ3" s="536"/>
      <c r="QCA3" s="536"/>
      <c r="QCB3" s="536"/>
      <c r="QCC3" s="536"/>
      <c r="QCD3" s="536"/>
      <c r="QCE3" s="536"/>
      <c r="QCF3" s="536"/>
      <c r="QCG3" s="536"/>
      <c r="QCH3" s="536"/>
      <c r="QCI3" s="536"/>
      <c r="QCJ3" s="536"/>
      <c r="QCK3" s="536"/>
      <c r="QCL3" s="536"/>
      <c r="QCM3" s="536"/>
      <c r="QCN3" s="536"/>
      <c r="QCO3" s="536"/>
      <c r="QCP3" s="536"/>
      <c r="QCQ3" s="536"/>
      <c r="QCR3" s="536"/>
      <c r="QCS3" s="536"/>
      <c r="QCT3" s="536"/>
      <c r="QCU3" s="536"/>
      <c r="QCV3" s="536"/>
      <c r="QCW3" s="536"/>
      <c r="QCX3" s="536"/>
      <c r="QCY3" s="536"/>
      <c r="QCZ3" s="536"/>
      <c r="QDA3" s="536"/>
      <c r="QDB3" s="536"/>
      <c r="QDC3" s="536"/>
      <c r="QDD3" s="536"/>
      <c r="QDE3" s="536"/>
      <c r="QDF3" s="536"/>
      <c r="QDG3" s="536"/>
      <c r="QDH3" s="536"/>
      <c r="QDI3" s="536"/>
      <c r="QDJ3" s="536"/>
      <c r="QDK3" s="536"/>
      <c r="QDL3" s="536"/>
      <c r="QDM3" s="536"/>
      <c r="QDN3" s="536"/>
      <c r="QDO3" s="536"/>
      <c r="QDP3" s="536"/>
      <c r="QDQ3" s="536"/>
      <c r="QDR3" s="536"/>
      <c r="QDS3" s="536"/>
      <c r="QDT3" s="536"/>
      <c r="QDU3" s="536"/>
      <c r="QDV3" s="536"/>
      <c r="QDW3" s="536"/>
      <c r="QDX3" s="536"/>
      <c r="QDY3" s="536"/>
      <c r="QDZ3" s="536"/>
      <c r="QEA3" s="536"/>
      <c r="QEB3" s="536"/>
      <c r="QEC3" s="536"/>
      <c r="QED3" s="536"/>
      <c r="QEE3" s="536"/>
      <c r="QEF3" s="536"/>
      <c r="QEG3" s="536"/>
      <c r="QEH3" s="536"/>
      <c r="QEI3" s="536"/>
      <c r="QEJ3" s="536"/>
      <c r="QEK3" s="536"/>
      <c r="QEL3" s="536"/>
      <c r="QEM3" s="536"/>
      <c r="QEN3" s="536"/>
      <c r="QEO3" s="536"/>
      <c r="QEP3" s="536"/>
      <c r="QEQ3" s="536"/>
      <c r="QER3" s="536"/>
      <c r="QES3" s="536"/>
      <c r="QET3" s="536"/>
      <c r="QEU3" s="536"/>
      <c r="QEV3" s="536"/>
      <c r="QEW3" s="536"/>
      <c r="QEX3" s="536"/>
      <c r="QEY3" s="536"/>
      <c r="QEZ3" s="536"/>
      <c r="QFA3" s="536"/>
      <c r="QFB3" s="536"/>
      <c r="QFC3" s="536"/>
      <c r="QFD3" s="536"/>
      <c r="QFE3" s="536"/>
      <c r="QFF3" s="536"/>
      <c r="QFG3" s="536"/>
      <c r="QFH3" s="536"/>
      <c r="QFI3" s="536"/>
      <c r="QFJ3" s="536"/>
      <c r="QFK3" s="536"/>
      <c r="QFL3" s="536"/>
      <c r="QFM3" s="536"/>
      <c r="QFN3" s="536"/>
      <c r="QFO3" s="536"/>
      <c r="QFP3" s="536"/>
      <c r="QFQ3" s="536"/>
      <c r="QFR3" s="536"/>
      <c r="QFS3" s="536"/>
      <c r="QFT3" s="536"/>
      <c r="QFU3" s="536"/>
      <c r="QFV3" s="536"/>
      <c r="QFW3" s="536"/>
      <c r="QFX3" s="536"/>
      <c r="QFY3" s="536"/>
      <c r="QFZ3" s="536"/>
      <c r="QGA3" s="536"/>
      <c r="QGB3" s="536"/>
      <c r="QGC3" s="536"/>
      <c r="QGD3" s="536"/>
      <c r="QGE3" s="536"/>
      <c r="QGF3" s="536"/>
      <c r="QGG3" s="536"/>
      <c r="QGH3" s="536"/>
      <c r="QGI3" s="536"/>
      <c r="QGJ3" s="536"/>
      <c r="QGK3" s="536"/>
      <c r="QGL3" s="536"/>
      <c r="QGM3" s="536"/>
      <c r="QGN3" s="536"/>
      <c r="QGO3" s="536"/>
      <c r="QGP3" s="536"/>
      <c r="QGQ3" s="536"/>
      <c r="QGR3" s="536"/>
      <c r="QGS3" s="536"/>
      <c r="QGT3" s="536"/>
      <c r="QGU3" s="536"/>
      <c r="QGV3" s="536"/>
      <c r="QGW3" s="536"/>
      <c r="QGX3" s="536"/>
      <c r="QGY3" s="536"/>
      <c r="QGZ3" s="536"/>
      <c r="QHA3" s="536"/>
      <c r="QHB3" s="536"/>
      <c r="QHC3" s="536"/>
      <c r="QHD3" s="536"/>
      <c r="QHE3" s="536"/>
      <c r="QHF3" s="536"/>
      <c r="QHG3" s="536"/>
      <c r="QHH3" s="536"/>
      <c r="QHI3" s="536"/>
      <c r="QHJ3" s="536"/>
      <c r="QHK3" s="536"/>
      <c r="QHL3" s="536"/>
      <c r="QHM3" s="536"/>
      <c r="QHN3" s="536"/>
      <c r="QHO3" s="536"/>
      <c r="QHP3" s="536"/>
      <c r="QHQ3" s="536"/>
      <c r="QHR3" s="536"/>
      <c r="QHS3" s="536"/>
      <c r="QHT3" s="536"/>
      <c r="QHU3" s="536"/>
      <c r="QHV3" s="536"/>
      <c r="QHW3" s="536"/>
      <c r="QHX3" s="536"/>
      <c r="QHY3" s="536"/>
      <c r="QHZ3" s="536"/>
      <c r="QIA3" s="536"/>
      <c r="QIB3" s="536"/>
      <c r="QIC3" s="536"/>
      <c r="QID3" s="536"/>
      <c r="QIE3" s="536"/>
      <c r="QIF3" s="536"/>
      <c r="QIG3" s="536"/>
      <c r="QIH3" s="536"/>
      <c r="QII3" s="536"/>
      <c r="QIJ3" s="536"/>
      <c r="QIK3" s="536"/>
      <c r="QIL3" s="536"/>
      <c r="QIM3" s="536"/>
      <c r="QIN3" s="536"/>
      <c r="QIO3" s="536"/>
      <c r="QIP3" s="536"/>
      <c r="QIQ3" s="536"/>
      <c r="QIR3" s="536"/>
      <c r="QIS3" s="536"/>
      <c r="QIT3" s="536"/>
      <c r="QIU3" s="536"/>
      <c r="QIV3" s="536"/>
      <c r="QIW3" s="536"/>
      <c r="QIX3" s="536"/>
      <c r="QIY3" s="536"/>
      <c r="QIZ3" s="536"/>
      <c r="QJA3" s="536"/>
      <c r="QJB3" s="536"/>
      <c r="QJC3" s="536"/>
      <c r="QJD3" s="536"/>
      <c r="QJE3" s="536"/>
      <c r="QJF3" s="536"/>
      <c r="QJG3" s="536"/>
      <c r="QJH3" s="536"/>
      <c r="QJI3" s="536"/>
      <c r="QJJ3" s="536"/>
      <c r="QJK3" s="536"/>
      <c r="QJL3" s="536"/>
      <c r="QJM3" s="536"/>
      <c r="QJN3" s="536"/>
      <c r="QJO3" s="536"/>
      <c r="QJP3" s="536"/>
      <c r="QJQ3" s="536"/>
      <c r="QJR3" s="536"/>
      <c r="QJS3" s="536"/>
      <c r="QJT3" s="536"/>
      <c r="QJU3" s="536"/>
      <c r="QJV3" s="536"/>
      <c r="QJW3" s="536"/>
      <c r="QJX3" s="536"/>
      <c r="QJY3" s="536"/>
      <c r="QJZ3" s="536"/>
      <c r="QKA3" s="536"/>
      <c r="QKB3" s="536"/>
      <c r="QKC3" s="536"/>
      <c r="QKD3" s="536"/>
      <c r="QKE3" s="536"/>
      <c r="QKF3" s="536"/>
      <c r="QKG3" s="536"/>
      <c r="QKH3" s="536"/>
      <c r="QKI3" s="536"/>
      <c r="QKJ3" s="536"/>
      <c r="QKK3" s="536"/>
      <c r="QKL3" s="536"/>
      <c r="QKM3" s="536"/>
      <c r="QKN3" s="536"/>
      <c r="QKO3" s="536"/>
      <c r="QKP3" s="536"/>
      <c r="QKQ3" s="536"/>
      <c r="QKR3" s="536"/>
      <c r="QKS3" s="536"/>
      <c r="QKT3" s="536"/>
      <c r="QKU3" s="536"/>
      <c r="QKV3" s="536"/>
      <c r="QKW3" s="536"/>
      <c r="QKX3" s="536"/>
      <c r="QKY3" s="536"/>
      <c r="QKZ3" s="536"/>
      <c r="QLA3" s="536"/>
      <c r="QLB3" s="536"/>
      <c r="QLC3" s="536"/>
      <c r="QLD3" s="536"/>
      <c r="QLE3" s="536"/>
      <c r="QLF3" s="536"/>
      <c r="QLG3" s="536"/>
      <c r="QLH3" s="536"/>
      <c r="QLI3" s="536"/>
      <c r="QLJ3" s="536"/>
      <c r="QLK3" s="536"/>
      <c r="QLL3" s="536"/>
      <c r="QLM3" s="536"/>
      <c r="QLN3" s="536"/>
      <c r="QLO3" s="536"/>
      <c r="QLP3" s="536"/>
      <c r="QLQ3" s="536"/>
      <c r="QLR3" s="536"/>
      <c r="QLS3" s="536"/>
      <c r="QLT3" s="536"/>
      <c r="QLU3" s="536"/>
      <c r="QLV3" s="536"/>
      <c r="QLW3" s="536"/>
      <c r="QLX3" s="536"/>
      <c r="QLY3" s="536"/>
      <c r="QLZ3" s="536"/>
      <c r="QMA3" s="536"/>
      <c r="QMB3" s="536"/>
      <c r="QMC3" s="536"/>
      <c r="QMD3" s="536"/>
      <c r="QME3" s="536"/>
      <c r="QMF3" s="536"/>
      <c r="QMG3" s="536"/>
      <c r="QMH3" s="536"/>
      <c r="QMI3" s="536"/>
      <c r="QMJ3" s="536"/>
      <c r="QMK3" s="536"/>
      <c r="QML3" s="536"/>
      <c r="QMM3" s="536"/>
      <c r="QMN3" s="536"/>
      <c r="QMO3" s="536"/>
      <c r="QMP3" s="536"/>
      <c r="QMQ3" s="536"/>
      <c r="QMR3" s="536"/>
      <c r="QMS3" s="536"/>
      <c r="QMT3" s="536"/>
      <c r="QMU3" s="536"/>
      <c r="QMV3" s="536"/>
      <c r="QMW3" s="536"/>
      <c r="QMX3" s="536"/>
      <c r="QMY3" s="536"/>
      <c r="QMZ3" s="536"/>
      <c r="QNA3" s="536"/>
      <c r="QNB3" s="536"/>
      <c r="QNC3" s="536"/>
      <c r="QND3" s="536"/>
      <c r="QNE3" s="536"/>
      <c r="QNF3" s="536"/>
      <c r="QNG3" s="536"/>
      <c r="QNH3" s="536"/>
      <c r="QNI3" s="536"/>
      <c r="QNJ3" s="536"/>
      <c r="QNK3" s="536"/>
      <c r="QNL3" s="536"/>
      <c r="QNM3" s="536"/>
      <c r="QNN3" s="536"/>
      <c r="QNO3" s="536"/>
      <c r="QNP3" s="536"/>
      <c r="QNQ3" s="536"/>
      <c r="QNR3" s="536"/>
      <c r="QNS3" s="536"/>
      <c r="QNT3" s="536"/>
      <c r="QNU3" s="536"/>
      <c r="QNV3" s="536"/>
      <c r="QNW3" s="536"/>
      <c r="QNX3" s="536"/>
      <c r="QNY3" s="536"/>
      <c r="QNZ3" s="536"/>
      <c r="QOA3" s="536"/>
      <c r="QOB3" s="536"/>
      <c r="QOC3" s="536"/>
      <c r="QOD3" s="536"/>
      <c r="QOE3" s="536"/>
      <c r="QOF3" s="536"/>
      <c r="QOG3" s="536"/>
      <c r="QOH3" s="536"/>
      <c r="QOI3" s="536"/>
      <c r="QOJ3" s="536"/>
      <c r="QOK3" s="536"/>
      <c r="QOL3" s="536"/>
      <c r="QOM3" s="536"/>
      <c r="QON3" s="536"/>
      <c r="QOO3" s="536"/>
      <c r="QOP3" s="536"/>
      <c r="QOQ3" s="536"/>
      <c r="QOR3" s="536"/>
      <c r="QOS3" s="536"/>
      <c r="QOT3" s="536"/>
      <c r="QOU3" s="536"/>
      <c r="QOV3" s="536"/>
      <c r="QOW3" s="536"/>
      <c r="QOX3" s="536"/>
      <c r="QOY3" s="536"/>
      <c r="QOZ3" s="536"/>
      <c r="QPA3" s="536"/>
      <c r="QPB3" s="536"/>
      <c r="QPC3" s="536"/>
      <c r="QPD3" s="536"/>
      <c r="QPE3" s="536"/>
      <c r="QPF3" s="536"/>
      <c r="QPG3" s="536"/>
      <c r="QPH3" s="536"/>
      <c r="QPI3" s="536"/>
      <c r="QPJ3" s="536"/>
      <c r="QPK3" s="536"/>
      <c r="QPL3" s="536"/>
      <c r="QPM3" s="536"/>
      <c r="QPN3" s="536"/>
      <c r="QPO3" s="536"/>
      <c r="QPP3" s="536"/>
      <c r="QPQ3" s="536"/>
      <c r="QPR3" s="536"/>
      <c r="QPS3" s="536"/>
      <c r="QPT3" s="536"/>
      <c r="QPU3" s="536"/>
      <c r="QPV3" s="536"/>
      <c r="QPW3" s="536"/>
      <c r="QPX3" s="536"/>
      <c r="QPY3" s="536"/>
      <c r="QPZ3" s="536"/>
      <c r="QQA3" s="536"/>
      <c r="QQB3" s="536"/>
      <c r="QQC3" s="536"/>
      <c r="QQD3" s="536"/>
      <c r="QQE3" s="536"/>
      <c r="QQF3" s="536"/>
      <c r="QQG3" s="536"/>
      <c r="QQH3" s="536"/>
      <c r="QQI3" s="536"/>
      <c r="QQJ3" s="536"/>
      <c r="QQK3" s="536"/>
      <c r="QQL3" s="536"/>
      <c r="QQM3" s="536"/>
      <c r="QQN3" s="536"/>
      <c r="QQO3" s="536"/>
      <c r="QQP3" s="536"/>
      <c r="QQQ3" s="536"/>
      <c r="QQR3" s="536"/>
      <c r="QQS3" s="536"/>
      <c r="QQT3" s="536"/>
      <c r="QQU3" s="536"/>
      <c r="QQV3" s="536"/>
      <c r="QQW3" s="536"/>
      <c r="QQX3" s="536"/>
      <c r="QQY3" s="536"/>
      <c r="QQZ3" s="536"/>
      <c r="QRA3" s="536"/>
      <c r="QRB3" s="536"/>
      <c r="QRC3" s="536"/>
      <c r="QRD3" s="536"/>
      <c r="QRE3" s="536"/>
      <c r="QRF3" s="536"/>
      <c r="QRG3" s="536"/>
      <c r="QRH3" s="536"/>
      <c r="QRI3" s="536"/>
      <c r="QRJ3" s="536"/>
      <c r="QRK3" s="536"/>
      <c r="QRL3" s="536"/>
      <c r="QRM3" s="536"/>
      <c r="QRN3" s="536"/>
      <c r="QRO3" s="536"/>
      <c r="QRP3" s="536"/>
      <c r="QRQ3" s="536"/>
      <c r="QRR3" s="536"/>
      <c r="QRS3" s="536"/>
      <c r="QRT3" s="536"/>
      <c r="QRU3" s="536"/>
      <c r="QRV3" s="536"/>
      <c r="QRW3" s="536"/>
      <c r="QRX3" s="536"/>
      <c r="QRY3" s="536"/>
      <c r="QRZ3" s="536"/>
      <c r="QSA3" s="536"/>
      <c r="QSB3" s="536"/>
      <c r="QSC3" s="536"/>
      <c r="QSD3" s="536"/>
      <c r="QSE3" s="536"/>
      <c r="QSF3" s="536"/>
      <c r="QSG3" s="536"/>
      <c r="QSH3" s="536"/>
      <c r="QSI3" s="536"/>
      <c r="QSJ3" s="536"/>
      <c r="QSK3" s="536"/>
      <c r="QSL3" s="536"/>
      <c r="QSM3" s="536"/>
      <c r="QSN3" s="536"/>
      <c r="QSO3" s="536"/>
      <c r="QSP3" s="536"/>
      <c r="QSQ3" s="536"/>
      <c r="QSR3" s="536"/>
      <c r="QSS3" s="536"/>
      <c r="QST3" s="536"/>
      <c r="QSU3" s="536"/>
      <c r="QSV3" s="536"/>
      <c r="QSW3" s="536"/>
      <c r="QSX3" s="536"/>
      <c r="QSY3" s="536"/>
      <c r="QSZ3" s="536"/>
      <c r="QTA3" s="536"/>
      <c r="QTB3" s="536"/>
      <c r="QTC3" s="536"/>
      <c r="QTD3" s="536"/>
      <c r="QTE3" s="536"/>
      <c r="QTF3" s="536"/>
      <c r="QTG3" s="536"/>
      <c r="QTH3" s="536"/>
      <c r="QTI3" s="536"/>
      <c r="QTJ3" s="536"/>
      <c r="QTK3" s="536"/>
      <c r="QTL3" s="536"/>
      <c r="QTM3" s="536"/>
      <c r="QTN3" s="536"/>
      <c r="QTO3" s="536"/>
      <c r="QTP3" s="536"/>
      <c r="QTQ3" s="536"/>
      <c r="QTR3" s="536"/>
      <c r="QTS3" s="536"/>
      <c r="QTT3" s="536"/>
      <c r="QTU3" s="536"/>
      <c r="QTV3" s="536"/>
      <c r="QTW3" s="536"/>
      <c r="QTX3" s="536"/>
      <c r="QTY3" s="536"/>
      <c r="QTZ3" s="536"/>
      <c r="QUA3" s="536"/>
      <c r="QUB3" s="536"/>
      <c r="QUC3" s="536"/>
      <c r="QUD3" s="536"/>
      <c r="QUE3" s="536"/>
      <c r="QUF3" s="536"/>
      <c r="QUG3" s="536"/>
      <c r="QUH3" s="536"/>
      <c r="QUI3" s="536"/>
      <c r="QUJ3" s="536"/>
      <c r="QUK3" s="536"/>
      <c r="QUL3" s="536"/>
      <c r="QUM3" s="536"/>
      <c r="QUN3" s="536"/>
      <c r="QUO3" s="536"/>
      <c r="QUP3" s="536"/>
      <c r="QUQ3" s="536"/>
      <c r="QUR3" s="536"/>
      <c r="QUS3" s="536"/>
      <c r="QUT3" s="536"/>
      <c r="QUU3" s="536"/>
      <c r="QUV3" s="536"/>
      <c r="QUW3" s="536"/>
      <c r="QUX3" s="536"/>
      <c r="QUY3" s="536"/>
      <c r="QUZ3" s="536"/>
      <c r="QVA3" s="536"/>
      <c r="QVB3" s="536"/>
      <c r="QVC3" s="536"/>
      <c r="QVD3" s="536"/>
      <c r="QVE3" s="536"/>
      <c r="QVF3" s="536"/>
      <c r="QVG3" s="536"/>
      <c r="QVH3" s="536"/>
      <c r="QVI3" s="536"/>
      <c r="QVJ3" s="536"/>
      <c r="QVK3" s="536"/>
      <c r="QVL3" s="536"/>
      <c r="QVM3" s="536"/>
      <c r="QVN3" s="536"/>
      <c r="QVO3" s="536"/>
      <c r="QVP3" s="536"/>
      <c r="QVQ3" s="536"/>
      <c r="QVR3" s="536"/>
      <c r="QVS3" s="536"/>
      <c r="QVT3" s="536"/>
      <c r="QVU3" s="536"/>
      <c r="QVV3" s="536"/>
      <c r="QVW3" s="536"/>
      <c r="QVX3" s="536"/>
      <c r="QVY3" s="536"/>
      <c r="QVZ3" s="536"/>
      <c r="QWA3" s="536"/>
      <c r="QWB3" s="536"/>
      <c r="QWC3" s="536"/>
      <c r="QWD3" s="536"/>
      <c r="QWE3" s="536"/>
      <c r="QWF3" s="536"/>
      <c r="QWG3" s="536"/>
      <c r="QWH3" s="536"/>
      <c r="QWI3" s="536"/>
      <c r="QWJ3" s="536"/>
      <c r="QWK3" s="536"/>
      <c r="QWL3" s="536"/>
      <c r="QWM3" s="536"/>
      <c r="QWN3" s="536"/>
      <c r="QWO3" s="536"/>
      <c r="QWP3" s="536"/>
      <c r="QWQ3" s="536"/>
      <c r="QWR3" s="536"/>
      <c r="QWS3" s="536"/>
      <c r="QWT3" s="536"/>
      <c r="QWU3" s="536"/>
      <c r="QWV3" s="536"/>
      <c r="QWW3" s="536"/>
      <c r="QWX3" s="536"/>
      <c r="QWY3" s="536"/>
      <c r="QWZ3" s="536"/>
      <c r="QXA3" s="536"/>
      <c r="QXB3" s="536"/>
      <c r="QXC3" s="536"/>
      <c r="QXD3" s="536"/>
      <c r="QXE3" s="536"/>
      <c r="QXF3" s="536"/>
      <c r="QXG3" s="536"/>
      <c r="QXH3" s="536"/>
      <c r="QXI3" s="536"/>
      <c r="QXJ3" s="536"/>
      <c r="QXK3" s="536"/>
      <c r="QXL3" s="536"/>
      <c r="QXM3" s="536"/>
      <c r="QXN3" s="536"/>
      <c r="QXO3" s="536"/>
      <c r="QXP3" s="536"/>
      <c r="QXQ3" s="536"/>
      <c r="QXR3" s="536"/>
      <c r="QXS3" s="536"/>
      <c r="QXT3" s="536"/>
      <c r="QXU3" s="536"/>
      <c r="QXV3" s="536"/>
      <c r="QXW3" s="536"/>
      <c r="QXX3" s="536"/>
      <c r="QXY3" s="536"/>
      <c r="QXZ3" s="536"/>
      <c r="QYA3" s="536"/>
      <c r="QYB3" s="536"/>
      <c r="QYC3" s="536"/>
      <c r="QYD3" s="536"/>
      <c r="QYE3" s="536"/>
      <c r="QYF3" s="536"/>
      <c r="QYG3" s="536"/>
      <c r="QYH3" s="536"/>
      <c r="QYI3" s="536"/>
      <c r="QYJ3" s="536"/>
      <c r="QYK3" s="536"/>
      <c r="QYL3" s="536"/>
      <c r="QYM3" s="536"/>
      <c r="QYN3" s="536"/>
      <c r="QYO3" s="536"/>
      <c r="QYP3" s="536"/>
      <c r="QYQ3" s="536"/>
      <c r="QYR3" s="536"/>
      <c r="QYS3" s="536"/>
      <c r="QYT3" s="536"/>
      <c r="QYU3" s="536"/>
      <c r="QYV3" s="536"/>
      <c r="QYW3" s="536"/>
      <c r="QYX3" s="536"/>
      <c r="QYY3" s="536"/>
      <c r="QYZ3" s="536"/>
      <c r="QZA3" s="536"/>
      <c r="QZB3" s="536"/>
      <c r="QZC3" s="536"/>
      <c r="QZD3" s="536"/>
      <c r="QZE3" s="536"/>
      <c r="QZF3" s="536"/>
      <c r="QZG3" s="536"/>
      <c r="QZH3" s="536"/>
      <c r="QZI3" s="536"/>
      <c r="QZJ3" s="536"/>
      <c r="QZK3" s="536"/>
      <c r="QZL3" s="536"/>
      <c r="QZM3" s="536"/>
      <c r="QZN3" s="536"/>
      <c r="QZO3" s="536"/>
      <c r="QZP3" s="536"/>
      <c r="QZQ3" s="536"/>
      <c r="QZR3" s="536"/>
      <c r="QZS3" s="536"/>
      <c r="QZT3" s="536"/>
      <c r="QZU3" s="536"/>
      <c r="QZV3" s="536"/>
      <c r="QZW3" s="536"/>
      <c r="QZX3" s="536"/>
      <c r="QZY3" s="536"/>
      <c r="QZZ3" s="536"/>
      <c r="RAA3" s="536"/>
      <c r="RAB3" s="536"/>
      <c r="RAC3" s="536"/>
      <c r="RAD3" s="536"/>
      <c r="RAE3" s="536"/>
      <c r="RAF3" s="536"/>
      <c r="RAG3" s="536"/>
      <c r="RAH3" s="536"/>
      <c r="RAI3" s="536"/>
      <c r="RAJ3" s="536"/>
      <c r="RAK3" s="536"/>
      <c r="RAL3" s="536"/>
      <c r="RAM3" s="536"/>
      <c r="RAN3" s="536"/>
      <c r="RAO3" s="536"/>
      <c r="RAP3" s="536"/>
      <c r="RAQ3" s="536"/>
      <c r="RAR3" s="536"/>
      <c r="RAS3" s="536"/>
      <c r="RAT3" s="536"/>
      <c r="RAU3" s="536"/>
      <c r="RAV3" s="536"/>
      <c r="RAW3" s="536"/>
      <c r="RAX3" s="536"/>
      <c r="RAY3" s="536"/>
      <c r="RAZ3" s="536"/>
      <c r="RBA3" s="536"/>
      <c r="RBB3" s="536"/>
      <c r="RBC3" s="536"/>
      <c r="RBD3" s="536"/>
      <c r="RBE3" s="536"/>
      <c r="RBF3" s="536"/>
      <c r="RBG3" s="536"/>
      <c r="RBH3" s="536"/>
      <c r="RBI3" s="536"/>
      <c r="RBJ3" s="536"/>
      <c r="RBK3" s="536"/>
      <c r="RBL3" s="536"/>
      <c r="RBM3" s="536"/>
      <c r="RBN3" s="536"/>
      <c r="RBO3" s="536"/>
      <c r="RBP3" s="536"/>
      <c r="RBQ3" s="536"/>
      <c r="RBR3" s="536"/>
      <c r="RBS3" s="536"/>
      <c r="RBT3" s="536"/>
      <c r="RBU3" s="536"/>
      <c r="RBV3" s="536"/>
      <c r="RBW3" s="536"/>
      <c r="RBX3" s="536"/>
      <c r="RBY3" s="536"/>
      <c r="RBZ3" s="536"/>
      <c r="RCA3" s="536"/>
      <c r="RCB3" s="536"/>
      <c r="RCC3" s="536"/>
      <c r="RCD3" s="536"/>
      <c r="RCE3" s="536"/>
      <c r="RCF3" s="536"/>
      <c r="RCG3" s="536"/>
      <c r="RCH3" s="536"/>
      <c r="RCI3" s="536"/>
      <c r="RCJ3" s="536"/>
      <c r="RCK3" s="536"/>
      <c r="RCL3" s="536"/>
      <c r="RCM3" s="536"/>
      <c r="RCN3" s="536"/>
      <c r="RCO3" s="536"/>
      <c r="RCP3" s="536"/>
      <c r="RCQ3" s="536"/>
      <c r="RCR3" s="536"/>
      <c r="RCS3" s="536"/>
      <c r="RCT3" s="536"/>
      <c r="RCU3" s="536"/>
      <c r="RCV3" s="536"/>
      <c r="RCW3" s="536"/>
      <c r="RCX3" s="536"/>
      <c r="RCY3" s="536"/>
      <c r="RCZ3" s="536"/>
      <c r="RDA3" s="536"/>
      <c r="RDB3" s="536"/>
      <c r="RDC3" s="536"/>
      <c r="RDD3" s="536"/>
      <c r="RDE3" s="536"/>
      <c r="RDF3" s="536"/>
      <c r="RDG3" s="536"/>
      <c r="RDH3" s="536"/>
      <c r="RDI3" s="536"/>
      <c r="RDJ3" s="536"/>
      <c r="RDK3" s="536"/>
      <c r="RDL3" s="536"/>
      <c r="RDM3" s="536"/>
      <c r="RDN3" s="536"/>
      <c r="RDO3" s="536"/>
      <c r="RDP3" s="536"/>
      <c r="RDQ3" s="536"/>
      <c r="RDR3" s="536"/>
      <c r="RDS3" s="536"/>
      <c r="RDT3" s="536"/>
      <c r="RDU3" s="536"/>
      <c r="RDV3" s="536"/>
      <c r="RDW3" s="536"/>
      <c r="RDX3" s="536"/>
      <c r="RDY3" s="536"/>
      <c r="RDZ3" s="536"/>
      <c r="REA3" s="536"/>
      <c r="REB3" s="536"/>
      <c r="REC3" s="536"/>
      <c r="RED3" s="536"/>
      <c r="REE3" s="536"/>
      <c r="REF3" s="536"/>
      <c r="REG3" s="536"/>
      <c r="REH3" s="536"/>
      <c r="REI3" s="536"/>
      <c r="REJ3" s="536"/>
      <c r="REK3" s="536"/>
      <c r="REL3" s="536"/>
      <c r="REM3" s="536"/>
      <c r="REN3" s="536"/>
      <c r="REO3" s="536"/>
      <c r="REP3" s="536"/>
      <c r="REQ3" s="536"/>
      <c r="RER3" s="536"/>
      <c r="RES3" s="536"/>
      <c r="RET3" s="536"/>
      <c r="REU3" s="536"/>
      <c r="REV3" s="536"/>
      <c r="REW3" s="536"/>
      <c r="REX3" s="536"/>
      <c r="REY3" s="536"/>
      <c r="REZ3" s="536"/>
      <c r="RFA3" s="536"/>
      <c r="RFB3" s="536"/>
      <c r="RFC3" s="536"/>
      <c r="RFD3" s="536"/>
      <c r="RFE3" s="536"/>
      <c r="RFF3" s="536"/>
      <c r="RFG3" s="536"/>
      <c r="RFH3" s="536"/>
      <c r="RFI3" s="536"/>
      <c r="RFJ3" s="536"/>
      <c r="RFK3" s="536"/>
      <c r="RFL3" s="536"/>
      <c r="RFM3" s="536"/>
      <c r="RFN3" s="536"/>
      <c r="RFO3" s="536"/>
      <c r="RFP3" s="536"/>
      <c r="RFQ3" s="536"/>
      <c r="RFR3" s="536"/>
      <c r="RFS3" s="536"/>
      <c r="RFT3" s="536"/>
      <c r="RFU3" s="536"/>
      <c r="RFV3" s="536"/>
      <c r="RFW3" s="536"/>
      <c r="RFX3" s="536"/>
      <c r="RFY3" s="536"/>
      <c r="RFZ3" s="536"/>
      <c r="RGA3" s="536"/>
      <c r="RGB3" s="536"/>
      <c r="RGC3" s="536"/>
      <c r="RGD3" s="536"/>
      <c r="RGE3" s="536"/>
      <c r="RGF3" s="536"/>
      <c r="RGG3" s="536"/>
      <c r="RGH3" s="536"/>
      <c r="RGI3" s="536"/>
      <c r="RGJ3" s="536"/>
      <c r="RGK3" s="536"/>
      <c r="RGL3" s="536"/>
      <c r="RGM3" s="536"/>
      <c r="RGN3" s="536"/>
      <c r="RGO3" s="536"/>
      <c r="RGP3" s="536"/>
      <c r="RGQ3" s="536"/>
      <c r="RGR3" s="536"/>
      <c r="RGS3" s="536"/>
      <c r="RGT3" s="536"/>
      <c r="RGU3" s="536"/>
      <c r="RGV3" s="536"/>
      <c r="RGW3" s="536"/>
      <c r="RGX3" s="536"/>
      <c r="RGY3" s="536"/>
      <c r="RGZ3" s="536"/>
      <c r="RHA3" s="536"/>
      <c r="RHB3" s="536"/>
      <c r="RHC3" s="536"/>
      <c r="RHD3" s="536"/>
      <c r="RHE3" s="536"/>
      <c r="RHF3" s="536"/>
      <c r="RHG3" s="536"/>
      <c r="RHH3" s="536"/>
      <c r="RHI3" s="536"/>
      <c r="RHJ3" s="536"/>
      <c r="RHK3" s="536"/>
      <c r="RHL3" s="536"/>
      <c r="RHM3" s="536"/>
      <c r="RHN3" s="536"/>
      <c r="RHO3" s="536"/>
      <c r="RHP3" s="536"/>
      <c r="RHQ3" s="536"/>
      <c r="RHR3" s="536"/>
      <c r="RHS3" s="536"/>
      <c r="RHT3" s="536"/>
      <c r="RHU3" s="536"/>
      <c r="RHV3" s="536"/>
      <c r="RHW3" s="536"/>
      <c r="RHX3" s="536"/>
      <c r="RHY3" s="536"/>
      <c r="RHZ3" s="536"/>
      <c r="RIA3" s="536"/>
      <c r="RIB3" s="536"/>
      <c r="RIC3" s="536"/>
      <c r="RID3" s="536"/>
      <c r="RIE3" s="536"/>
      <c r="RIF3" s="536"/>
      <c r="RIG3" s="536"/>
      <c r="RIH3" s="536"/>
      <c r="RII3" s="536"/>
      <c r="RIJ3" s="536"/>
      <c r="RIK3" s="536"/>
      <c r="RIL3" s="536"/>
      <c r="RIM3" s="536"/>
      <c r="RIN3" s="536"/>
      <c r="RIO3" s="536"/>
      <c r="RIP3" s="536"/>
      <c r="RIQ3" s="536"/>
      <c r="RIR3" s="536"/>
      <c r="RIS3" s="536"/>
      <c r="RIT3" s="536"/>
      <c r="RIU3" s="536"/>
      <c r="RIV3" s="536"/>
      <c r="RIW3" s="536"/>
      <c r="RIX3" s="536"/>
      <c r="RIY3" s="536"/>
      <c r="RIZ3" s="536"/>
      <c r="RJA3" s="536"/>
      <c r="RJB3" s="536"/>
      <c r="RJC3" s="536"/>
      <c r="RJD3" s="536"/>
      <c r="RJE3" s="536"/>
      <c r="RJF3" s="536"/>
      <c r="RJG3" s="536"/>
      <c r="RJH3" s="536"/>
      <c r="RJI3" s="536"/>
      <c r="RJJ3" s="536"/>
      <c r="RJK3" s="536"/>
      <c r="RJL3" s="536"/>
      <c r="RJM3" s="536"/>
      <c r="RJN3" s="536"/>
      <c r="RJO3" s="536"/>
      <c r="RJP3" s="536"/>
      <c r="RJQ3" s="536"/>
      <c r="RJR3" s="536"/>
      <c r="RJS3" s="536"/>
      <c r="RJT3" s="536"/>
      <c r="RJU3" s="536"/>
      <c r="RJV3" s="536"/>
      <c r="RJW3" s="536"/>
      <c r="RJX3" s="536"/>
      <c r="RJY3" s="536"/>
      <c r="RJZ3" s="536"/>
      <c r="RKA3" s="536"/>
      <c r="RKB3" s="536"/>
      <c r="RKC3" s="536"/>
      <c r="RKD3" s="536"/>
      <c r="RKE3" s="536"/>
      <c r="RKF3" s="536"/>
      <c r="RKG3" s="536"/>
      <c r="RKH3" s="536"/>
      <c r="RKI3" s="536"/>
      <c r="RKJ3" s="536"/>
      <c r="RKK3" s="536"/>
      <c r="RKL3" s="536"/>
      <c r="RKM3" s="536"/>
      <c r="RKN3" s="536"/>
      <c r="RKO3" s="536"/>
      <c r="RKP3" s="536"/>
      <c r="RKQ3" s="536"/>
      <c r="RKR3" s="536"/>
      <c r="RKS3" s="536"/>
      <c r="RKT3" s="536"/>
      <c r="RKU3" s="536"/>
      <c r="RKV3" s="536"/>
      <c r="RKW3" s="536"/>
      <c r="RKX3" s="536"/>
      <c r="RKY3" s="536"/>
      <c r="RKZ3" s="536"/>
      <c r="RLA3" s="536"/>
      <c r="RLB3" s="536"/>
      <c r="RLC3" s="536"/>
      <c r="RLD3" s="536"/>
      <c r="RLE3" s="536"/>
      <c r="RLF3" s="536"/>
      <c r="RLG3" s="536"/>
      <c r="RLH3" s="536"/>
      <c r="RLI3" s="536"/>
      <c r="RLJ3" s="536"/>
      <c r="RLK3" s="536"/>
      <c r="RLL3" s="536"/>
      <c r="RLM3" s="536"/>
      <c r="RLN3" s="536"/>
      <c r="RLO3" s="536"/>
      <c r="RLP3" s="536"/>
      <c r="RLQ3" s="536"/>
      <c r="RLR3" s="536"/>
      <c r="RLS3" s="536"/>
      <c r="RLT3" s="536"/>
      <c r="RLU3" s="536"/>
      <c r="RLV3" s="536"/>
      <c r="RLW3" s="536"/>
      <c r="RLX3" s="536"/>
      <c r="RLY3" s="536"/>
      <c r="RLZ3" s="536"/>
      <c r="RMA3" s="536"/>
      <c r="RMB3" s="536"/>
      <c r="RMC3" s="536"/>
      <c r="RMD3" s="536"/>
      <c r="RME3" s="536"/>
      <c r="RMF3" s="536"/>
      <c r="RMG3" s="536"/>
      <c r="RMH3" s="536"/>
      <c r="RMI3" s="536"/>
      <c r="RMJ3" s="536"/>
      <c r="RMK3" s="536"/>
      <c r="RML3" s="536"/>
      <c r="RMM3" s="536"/>
      <c r="RMN3" s="536"/>
      <c r="RMO3" s="536"/>
      <c r="RMP3" s="536"/>
      <c r="RMQ3" s="536"/>
      <c r="RMR3" s="536"/>
      <c r="RMS3" s="536"/>
      <c r="RMT3" s="536"/>
      <c r="RMU3" s="536"/>
      <c r="RMV3" s="536"/>
      <c r="RMW3" s="536"/>
      <c r="RMX3" s="536"/>
      <c r="RMY3" s="536"/>
      <c r="RMZ3" s="536"/>
      <c r="RNA3" s="536"/>
      <c r="RNB3" s="536"/>
      <c r="RNC3" s="536"/>
      <c r="RND3" s="536"/>
      <c r="RNE3" s="536"/>
      <c r="RNF3" s="536"/>
      <c r="RNG3" s="536"/>
      <c r="RNH3" s="536"/>
      <c r="RNI3" s="536"/>
      <c r="RNJ3" s="536"/>
      <c r="RNK3" s="536"/>
      <c r="RNL3" s="536"/>
      <c r="RNM3" s="536"/>
      <c r="RNN3" s="536"/>
      <c r="RNO3" s="536"/>
      <c r="RNP3" s="536"/>
      <c r="RNQ3" s="536"/>
      <c r="RNR3" s="536"/>
      <c r="RNS3" s="536"/>
      <c r="RNT3" s="536"/>
      <c r="RNU3" s="536"/>
      <c r="RNV3" s="536"/>
      <c r="RNW3" s="536"/>
      <c r="RNX3" s="536"/>
      <c r="RNY3" s="536"/>
      <c r="RNZ3" s="536"/>
      <c r="ROA3" s="536"/>
      <c r="ROB3" s="536"/>
      <c r="ROC3" s="536"/>
      <c r="ROD3" s="536"/>
      <c r="ROE3" s="536"/>
      <c r="ROF3" s="536"/>
      <c r="ROG3" s="536"/>
      <c r="ROH3" s="536"/>
      <c r="ROI3" s="536"/>
      <c r="ROJ3" s="536"/>
      <c r="ROK3" s="536"/>
      <c r="ROL3" s="536"/>
      <c r="ROM3" s="536"/>
      <c r="RON3" s="536"/>
      <c r="ROO3" s="536"/>
      <c r="ROP3" s="536"/>
      <c r="ROQ3" s="536"/>
      <c r="ROR3" s="536"/>
      <c r="ROS3" s="536"/>
      <c r="ROT3" s="536"/>
      <c r="ROU3" s="536"/>
      <c r="ROV3" s="536"/>
      <c r="ROW3" s="536"/>
      <c r="ROX3" s="536"/>
      <c r="ROY3" s="536"/>
      <c r="ROZ3" s="536"/>
      <c r="RPA3" s="536"/>
      <c r="RPB3" s="536"/>
      <c r="RPC3" s="536"/>
      <c r="RPD3" s="536"/>
      <c r="RPE3" s="536"/>
      <c r="RPF3" s="536"/>
      <c r="RPG3" s="536"/>
      <c r="RPH3" s="536"/>
      <c r="RPI3" s="536"/>
      <c r="RPJ3" s="536"/>
      <c r="RPK3" s="536"/>
      <c r="RPL3" s="536"/>
      <c r="RPM3" s="536"/>
      <c r="RPN3" s="536"/>
      <c r="RPO3" s="536"/>
      <c r="RPP3" s="536"/>
      <c r="RPQ3" s="536"/>
      <c r="RPR3" s="536"/>
      <c r="RPS3" s="536"/>
      <c r="RPT3" s="536"/>
      <c r="RPU3" s="536"/>
      <c r="RPV3" s="536"/>
      <c r="RPW3" s="536"/>
      <c r="RPX3" s="536"/>
      <c r="RPY3" s="536"/>
      <c r="RPZ3" s="536"/>
      <c r="RQA3" s="536"/>
      <c r="RQB3" s="536"/>
      <c r="RQC3" s="536"/>
      <c r="RQD3" s="536"/>
      <c r="RQE3" s="536"/>
      <c r="RQF3" s="536"/>
      <c r="RQG3" s="536"/>
      <c r="RQH3" s="536"/>
      <c r="RQI3" s="536"/>
      <c r="RQJ3" s="536"/>
      <c r="RQK3" s="536"/>
      <c r="RQL3" s="536"/>
      <c r="RQM3" s="536"/>
      <c r="RQN3" s="536"/>
      <c r="RQO3" s="536"/>
      <c r="RQP3" s="536"/>
      <c r="RQQ3" s="536"/>
      <c r="RQR3" s="536"/>
      <c r="RQS3" s="536"/>
      <c r="RQT3" s="536"/>
      <c r="RQU3" s="536"/>
      <c r="RQV3" s="536"/>
      <c r="RQW3" s="536"/>
      <c r="RQX3" s="536"/>
      <c r="RQY3" s="536"/>
      <c r="RQZ3" s="536"/>
      <c r="RRA3" s="536"/>
      <c r="RRB3" s="536"/>
      <c r="RRC3" s="536"/>
      <c r="RRD3" s="536"/>
      <c r="RRE3" s="536"/>
      <c r="RRF3" s="536"/>
      <c r="RRG3" s="536"/>
      <c r="RRH3" s="536"/>
      <c r="RRI3" s="536"/>
      <c r="RRJ3" s="536"/>
      <c r="RRK3" s="536"/>
      <c r="RRL3" s="536"/>
      <c r="RRM3" s="536"/>
      <c r="RRN3" s="536"/>
      <c r="RRO3" s="536"/>
      <c r="RRP3" s="536"/>
      <c r="RRQ3" s="536"/>
      <c r="RRR3" s="536"/>
      <c r="RRS3" s="536"/>
      <c r="RRT3" s="536"/>
      <c r="RRU3" s="536"/>
      <c r="RRV3" s="536"/>
      <c r="RRW3" s="536"/>
      <c r="RRX3" s="536"/>
      <c r="RRY3" s="536"/>
      <c r="RRZ3" s="536"/>
      <c r="RSA3" s="536"/>
      <c r="RSB3" s="536"/>
      <c r="RSC3" s="536"/>
      <c r="RSD3" s="536"/>
      <c r="RSE3" s="536"/>
      <c r="RSF3" s="536"/>
      <c r="RSG3" s="536"/>
      <c r="RSH3" s="536"/>
      <c r="RSI3" s="536"/>
      <c r="RSJ3" s="536"/>
      <c r="RSK3" s="536"/>
      <c r="RSL3" s="536"/>
      <c r="RSM3" s="536"/>
      <c r="RSN3" s="536"/>
      <c r="RSO3" s="536"/>
      <c r="RSP3" s="536"/>
      <c r="RSQ3" s="536"/>
      <c r="RSR3" s="536"/>
      <c r="RSS3" s="536"/>
      <c r="RST3" s="536"/>
      <c r="RSU3" s="536"/>
      <c r="RSV3" s="536"/>
      <c r="RSW3" s="536"/>
      <c r="RSX3" s="536"/>
      <c r="RSY3" s="536"/>
      <c r="RSZ3" s="536"/>
      <c r="RTA3" s="536"/>
      <c r="RTB3" s="536"/>
      <c r="RTC3" s="536"/>
      <c r="RTD3" s="536"/>
      <c r="RTE3" s="536"/>
      <c r="RTF3" s="536"/>
      <c r="RTG3" s="536"/>
      <c r="RTH3" s="536"/>
      <c r="RTI3" s="536"/>
      <c r="RTJ3" s="536"/>
      <c r="RTK3" s="536"/>
      <c r="RTL3" s="536"/>
      <c r="RTM3" s="536"/>
      <c r="RTN3" s="536"/>
      <c r="RTO3" s="536"/>
      <c r="RTP3" s="536"/>
      <c r="RTQ3" s="536"/>
      <c r="RTR3" s="536"/>
      <c r="RTS3" s="536"/>
      <c r="RTT3" s="536"/>
      <c r="RTU3" s="536"/>
      <c r="RTV3" s="536"/>
      <c r="RTW3" s="536"/>
      <c r="RTX3" s="536"/>
      <c r="RTY3" s="536"/>
      <c r="RTZ3" s="536"/>
      <c r="RUA3" s="536"/>
      <c r="RUB3" s="536"/>
      <c r="RUC3" s="536"/>
      <c r="RUD3" s="536"/>
      <c r="RUE3" s="536"/>
      <c r="RUF3" s="536"/>
      <c r="RUG3" s="536"/>
      <c r="RUH3" s="536"/>
      <c r="RUI3" s="536"/>
      <c r="RUJ3" s="536"/>
      <c r="RUK3" s="536"/>
      <c r="RUL3" s="536"/>
      <c r="RUM3" s="536"/>
      <c r="RUN3" s="536"/>
      <c r="RUO3" s="536"/>
      <c r="RUP3" s="536"/>
      <c r="RUQ3" s="536"/>
      <c r="RUR3" s="536"/>
      <c r="RUS3" s="536"/>
      <c r="RUT3" s="536"/>
      <c r="RUU3" s="536"/>
      <c r="RUV3" s="536"/>
      <c r="RUW3" s="536"/>
      <c r="RUX3" s="536"/>
      <c r="RUY3" s="536"/>
      <c r="RUZ3" s="536"/>
      <c r="RVA3" s="536"/>
      <c r="RVB3" s="536"/>
      <c r="RVC3" s="536"/>
      <c r="RVD3" s="536"/>
      <c r="RVE3" s="536"/>
      <c r="RVF3" s="536"/>
      <c r="RVG3" s="536"/>
      <c r="RVH3" s="536"/>
      <c r="RVI3" s="536"/>
      <c r="RVJ3" s="536"/>
      <c r="RVK3" s="536"/>
      <c r="RVL3" s="536"/>
      <c r="RVM3" s="536"/>
      <c r="RVN3" s="536"/>
      <c r="RVO3" s="536"/>
      <c r="RVP3" s="536"/>
      <c r="RVQ3" s="536"/>
      <c r="RVR3" s="536"/>
      <c r="RVS3" s="536"/>
      <c r="RVT3" s="536"/>
      <c r="RVU3" s="536"/>
      <c r="RVV3" s="536"/>
      <c r="RVW3" s="536"/>
      <c r="RVX3" s="536"/>
      <c r="RVY3" s="536"/>
      <c r="RVZ3" s="536"/>
      <c r="RWA3" s="536"/>
      <c r="RWB3" s="536"/>
      <c r="RWC3" s="536"/>
      <c r="RWD3" s="536"/>
      <c r="RWE3" s="536"/>
      <c r="RWF3" s="536"/>
      <c r="RWG3" s="536"/>
      <c r="RWH3" s="536"/>
      <c r="RWI3" s="536"/>
      <c r="RWJ3" s="536"/>
      <c r="RWK3" s="536"/>
      <c r="RWL3" s="536"/>
      <c r="RWM3" s="536"/>
      <c r="RWN3" s="536"/>
      <c r="RWO3" s="536"/>
      <c r="RWP3" s="536"/>
      <c r="RWQ3" s="536"/>
      <c r="RWR3" s="536"/>
      <c r="RWS3" s="536"/>
      <c r="RWT3" s="536"/>
      <c r="RWU3" s="536"/>
      <c r="RWV3" s="536"/>
      <c r="RWW3" s="536"/>
      <c r="RWX3" s="536"/>
      <c r="RWY3" s="536"/>
      <c r="RWZ3" s="536"/>
      <c r="RXA3" s="536"/>
      <c r="RXB3" s="536"/>
      <c r="RXC3" s="536"/>
      <c r="RXD3" s="536"/>
      <c r="RXE3" s="536"/>
      <c r="RXF3" s="536"/>
      <c r="RXG3" s="536"/>
      <c r="RXH3" s="536"/>
      <c r="RXI3" s="536"/>
      <c r="RXJ3" s="536"/>
      <c r="RXK3" s="536"/>
      <c r="RXL3" s="536"/>
      <c r="RXM3" s="536"/>
      <c r="RXN3" s="536"/>
      <c r="RXO3" s="536"/>
      <c r="RXP3" s="536"/>
      <c r="RXQ3" s="536"/>
      <c r="RXR3" s="536"/>
      <c r="RXS3" s="536"/>
      <c r="RXT3" s="536"/>
      <c r="RXU3" s="536"/>
      <c r="RXV3" s="536"/>
      <c r="RXW3" s="536"/>
      <c r="RXX3" s="536"/>
      <c r="RXY3" s="536"/>
      <c r="RXZ3" s="536"/>
      <c r="RYA3" s="536"/>
      <c r="RYB3" s="536"/>
      <c r="RYC3" s="536"/>
      <c r="RYD3" s="536"/>
      <c r="RYE3" s="536"/>
      <c r="RYF3" s="536"/>
      <c r="RYG3" s="536"/>
      <c r="RYH3" s="536"/>
      <c r="RYI3" s="536"/>
      <c r="RYJ3" s="536"/>
      <c r="RYK3" s="536"/>
      <c r="RYL3" s="536"/>
      <c r="RYM3" s="536"/>
      <c r="RYN3" s="536"/>
      <c r="RYO3" s="536"/>
      <c r="RYP3" s="536"/>
      <c r="RYQ3" s="536"/>
      <c r="RYR3" s="536"/>
      <c r="RYS3" s="536"/>
      <c r="RYT3" s="536"/>
      <c r="RYU3" s="536"/>
      <c r="RYV3" s="536"/>
      <c r="RYW3" s="536"/>
      <c r="RYX3" s="536"/>
      <c r="RYY3" s="536"/>
      <c r="RYZ3" s="536"/>
      <c r="RZA3" s="536"/>
      <c r="RZB3" s="536"/>
      <c r="RZC3" s="536"/>
      <c r="RZD3" s="536"/>
      <c r="RZE3" s="536"/>
      <c r="RZF3" s="536"/>
      <c r="RZG3" s="536"/>
      <c r="RZH3" s="536"/>
      <c r="RZI3" s="536"/>
      <c r="RZJ3" s="536"/>
      <c r="RZK3" s="536"/>
      <c r="RZL3" s="536"/>
      <c r="RZM3" s="536"/>
      <c r="RZN3" s="536"/>
      <c r="RZO3" s="536"/>
      <c r="RZP3" s="536"/>
      <c r="RZQ3" s="536"/>
      <c r="RZR3" s="536"/>
      <c r="RZS3" s="536"/>
      <c r="RZT3" s="536"/>
      <c r="RZU3" s="536"/>
      <c r="RZV3" s="536"/>
      <c r="RZW3" s="536"/>
      <c r="RZX3" s="536"/>
      <c r="RZY3" s="536"/>
      <c r="RZZ3" s="536"/>
      <c r="SAA3" s="536"/>
      <c r="SAB3" s="536"/>
      <c r="SAC3" s="536"/>
      <c r="SAD3" s="536"/>
      <c r="SAE3" s="536"/>
      <c r="SAF3" s="536"/>
      <c r="SAG3" s="536"/>
      <c r="SAH3" s="536"/>
      <c r="SAI3" s="536"/>
      <c r="SAJ3" s="536"/>
      <c r="SAK3" s="536"/>
      <c r="SAL3" s="536"/>
      <c r="SAM3" s="536"/>
      <c r="SAN3" s="536"/>
      <c r="SAO3" s="536"/>
      <c r="SAP3" s="536"/>
      <c r="SAQ3" s="536"/>
      <c r="SAR3" s="536"/>
      <c r="SAS3" s="536"/>
      <c r="SAT3" s="536"/>
      <c r="SAU3" s="536"/>
      <c r="SAV3" s="536"/>
      <c r="SAW3" s="536"/>
      <c r="SAX3" s="536"/>
      <c r="SAY3" s="536"/>
      <c r="SAZ3" s="536"/>
      <c r="SBA3" s="536"/>
      <c r="SBB3" s="536"/>
      <c r="SBC3" s="536"/>
      <c r="SBD3" s="536"/>
      <c r="SBE3" s="536"/>
      <c r="SBF3" s="536"/>
      <c r="SBG3" s="536"/>
      <c r="SBH3" s="536"/>
      <c r="SBI3" s="536"/>
      <c r="SBJ3" s="536"/>
      <c r="SBK3" s="536"/>
      <c r="SBL3" s="536"/>
      <c r="SBM3" s="536"/>
      <c r="SBN3" s="536"/>
      <c r="SBO3" s="536"/>
      <c r="SBP3" s="536"/>
      <c r="SBQ3" s="536"/>
      <c r="SBR3" s="536"/>
      <c r="SBS3" s="536"/>
      <c r="SBT3" s="536"/>
      <c r="SBU3" s="536"/>
      <c r="SBV3" s="536"/>
      <c r="SBW3" s="536"/>
      <c r="SBX3" s="536"/>
      <c r="SBY3" s="536"/>
      <c r="SBZ3" s="536"/>
      <c r="SCA3" s="536"/>
      <c r="SCB3" s="536"/>
      <c r="SCC3" s="536"/>
      <c r="SCD3" s="536"/>
      <c r="SCE3" s="536"/>
      <c r="SCF3" s="536"/>
      <c r="SCG3" s="536"/>
      <c r="SCH3" s="536"/>
      <c r="SCI3" s="536"/>
      <c r="SCJ3" s="536"/>
      <c r="SCK3" s="536"/>
      <c r="SCL3" s="536"/>
      <c r="SCM3" s="536"/>
      <c r="SCN3" s="536"/>
      <c r="SCO3" s="536"/>
      <c r="SCP3" s="536"/>
      <c r="SCQ3" s="536"/>
      <c r="SCR3" s="536"/>
      <c r="SCS3" s="536"/>
      <c r="SCT3" s="536"/>
      <c r="SCU3" s="536"/>
      <c r="SCV3" s="536"/>
      <c r="SCW3" s="536"/>
      <c r="SCX3" s="536"/>
      <c r="SCY3" s="536"/>
      <c r="SCZ3" s="536"/>
      <c r="SDA3" s="536"/>
      <c r="SDB3" s="536"/>
      <c r="SDC3" s="536"/>
      <c r="SDD3" s="536"/>
      <c r="SDE3" s="536"/>
      <c r="SDF3" s="536"/>
      <c r="SDG3" s="536"/>
      <c r="SDH3" s="536"/>
      <c r="SDI3" s="536"/>
      <c r="SDJ3" s="536"/>
      <c r="SDK3" s="536"/>
      <c r="SDL3" s="536"/>
      <c r="SDM3" s="536"/>
      <c r="SDN3" s="536"/>
      <c r="SDO3" s="536"/>
      <c r="SDP3" s="536"/>
      <c r="SDQ3" s="536"/>
      <c r="SDR3" s="536"/>
      <c r="SDS3" s="536"/>
      <c r="SDT3" s="536"/>
      <c r="SDU3" s="536"/>
      <c r="SDV3" s="536"/>
      <c r="SDW3" s="536"/>
      <c r="SDX3" s="536"/>
      <c r="SDY3" s="536"/>
      <c r="SDZ3" s="536"/>
      <c r="SEA3" s="536"/>
      <c r="SEB3" s="536"/>
      <c r="SEC3" s="536"/>
      <c r="SED3" s="536"/>
      <c r="SEE3" s="536"/>
      <c r="SEF3" s="536"/>
      <c r="SEG3" s="536"/>
      <c r="SEH3" s="536"/>
      <c r="SEI3" s="536"/>
      <c r="SEJ3" s="536"/>
      <c r="SEK3" s="536"/>
      <c r="SEL3" s="536"/>
      <c r="SEM3" s="536"/>
      <c r="SEN3" s="536"/>
      <c r="SEO3" s="536"/>
      <c r="SEP3" s="536"/>
      <c r="SEQ3" s="536"/>
      <c r="SER3" s="536"/>
      <c r="SES3" s="536"/>
      <c r="SET3" s="536"/>
      <c r="SEU3" s="536"/>
      <c r="SEV3" s="536"/>
      <c r="SEW3" s="536"/>
      <c r="SEX3" s="536"/>
      <c r="SEY3" s="536"/>
      <c r="SEZ3" s="536"/>
      <c r="SFA3" s="536"/>
      <c r="SFB3" s="536"/>
      <c r="SFC3" s="536"/>
      <c r="SFD3" s="536"/>
      <c r="SFE3" s="536"/>
      <c r="SFF3" s="536"/>
      <c r="SFG3" s="536"/>
      <c r="SFH3" s="536"/>
      <c r="SFI3" s="536"/>
      <c r="SFJ3" s="536"/>
      <c r="SFK3" s="536"/>
      <c r="SFL3" s="536"/>
      <c r="SFM3" s="536"/>
      <c r="SFN3" s="536"/>
      <c r="SFO3" s="536"/>
      <c r="SFP3" s="536"/>
      <c r="SFQ3" s="536"/>
      <c r="SFR3" s="536"/>
      <c r="SFS3" s="536"/>
      <c r="SFT3" s="536"/>
      <c r="SFU3" s="536"/>
      <c r="SFV3" s="536"/>
      <c r="SFW3" s="536"/>
      <c r="SFX3" s="536"/>
      <c r="SFY3" s="536"/>
      <c r="SFZ3" s="536"/>
      <c r="SGA3" s="536"/>
      <c r="SGB3" s="536"/>
      <c r="SGC3" s="536"/>
      <c r="SGD3" s="536"/>
      <c r="SGE3" s="536"/>
      <c r="SGF3" s="536"/>
      <c r="SGG3" s="536"/>
      <c r="SGH3" s="536"/>
      <c r="SGI3" s="536"/>
      <c r="SGJ3" s="536"/>
      <c r="SGK3" s="536"/>
      <c r="SGL3" s="536"/>
      <c r="SGM3" s="536"/>
      <c r="SGN3" s="536"/>
      <c r="SGO3" s="536"/>
      <c r="SGP3" s="536"/>
      <c r="SGQ3" s="536"/>
      <c r="SGR3" s="536"/>
      <c r="SGS3" s="536"/>
      <c r="SGT3" s="536"/>
      <c r="SGU3" s="536"/>
      <c r="SGV3" s="536"/>
      <c r="SGW3" s="536"/>
      <c r="SGX3" s="536"/>
      <c r="SGY3" s="536"/>
      <c r="SGZ3" s="536"/>
      <c r="SHA3" s="536"/>
      <c r="SHB3" s="536"/>
      <c r="SHC3" s="536"/>
      <c r="SHD3" s="536"/>
      <c r="SHE3" s="536"/>
      <c r="SHF3" s="536"/>
      <c r="SHG3" s="536"/>
      <c r="SHH3" s="536"/>
      <c r="SHI3" s="536"/>
      <c r="SHJ3" s="536"/>
      <c r="SHK3" s="536"/>
      <c r="SHL3" s="536"/>
      <c r="SHM3" s="536"/>
      <c r="SHN3" s="536"/>
      <c r="SHO3" s="536"/>
      <c r="SHP3" s="536"/>
      <c r="SHQ3" s="536"/>
      <c r="SHR3" s="536"/>
      <c r="SHS3" s="536"/>
      <c r="SHT3" s="536"/>
      <c r="SHU3" s="536"/>
      <c r="SHV3" s="536"/>
      <c r="SHW3" s="536"/>
      <c r="SHX3" s="536"/>
      <c r="SHY3" s="536"/>
      <c r="SHZ3" s="536"/>
      <c r="SIA3" s="536"/>
      <c r="SIB3" s="536"/>
      <c r="SIC3" s="536"/>
      <c r="SID3" s="536"/>
      <c r="SIE3" s="536"/>
      <c r="SIF3" s="536"/>
      <c r="SIG3" s="536"/>
      <c r="SIH3" s="536"/>
      <c r="SII3" s="536"/>
      <c r="SIJ3" s="536"/>
      <c r="SIK3" s="536"/>
      <c r="SIL3" s="536"/>
      <c r="SIM3" s="536"/>
      <c r="SIN3" s="536"/>
      <c r="SIO3" s="536"/>
      <c r="SIP3" s="536"/>
      <c r="SIQ3" s="536"/>
      <c r="SIR3" s="536"/>
      <c r="SIS3" s="536"/>
      <c r="SIT3" s="536"/>
      <c r="SIU3" s="536"/>
      <c r="SIV3" s="536"/>
      <c r="SIW3" s="536"/>
      <c r="SIX3" s="536"/>
      <c r="SIY3" s="536"/>
      <c r="SIZ3" s="536"/>
      <c r="SJA3" s="536"/>
      <c r="SJB3" s="536"/>
      <c r="SJC3" s="536"/>
      <c r="SJD3" s="536"/>
      <c r="SJE3" s="536"/>
      <c r="SJF3" s="536"/>
      <c r="SJG3" s="536"/>
      <c r="SJH3" s="536"/>
      <c r="SJI3" s="536"/>
      <c r="SJJ3" s="536"/>
      <c r="SJK3" s="536"/>
      <c r="SJL3" s="536"/>
      <c r="SJM3" s="536"/>
      <c r="SJN3" s="536"/>
      <c r="SJO3" s="536"/>
      <c r="SJP3" s="536"/>
      <c r="SJQ3" s="536"/>
      <c r="SJR3" s="536"/>
      <c r="SJS3" s="536"/>
      <c r="SJT3" s="536"/>
      <c r="SJU3" s="536"/>
      <c r="SJV3" s="536"/>
      <c r="SJW3" s="536"/>
      <c r="SJX3" s="536"/>
      <c r="SJY3" s="536"/>
      <c r="SJZ3" s="536"/>
      <c r="SKA3" s="536"/>
      <c r="SKB3" s="536"/>
      <c r="SKC3" s="536"/>
      <c r="SKD3" s="536"/>
      <c r="SKE3" s="536"/>
      <c r="SKF3" s="536"/>
      <c r="SKG3" s="536"/>
      <c r="SKH3" s="536"/>
      <c r="SKI3" s="536"/>
      <c r="SKJ3" s="536"/>
      <c r="SKK3" s="536"/>
      <c r="SKL3" s="536"/>
      <c r="SKM3" s="536"/>
      <c r="SKN3" s="536"/>
      <c r="SKO3" s="536"/>
      <c r="SKP3" s="536"/>
      <c r="SKQ3" s="536"/>
      <c r="SKR3" s="536"/>
      <c r="SKS3" s="536"/>
      <c r="SKT3" s="536"/>
      <c r="SKU3" s="536"/>
      <c r="SKV3" s="536"/>
      <c r="SKW3" s="536"/>
      <c r="SKX3" s="536"/>
      <c r="SKY3" s="536"/>
      <c r="SKZ3" s="536"/>
      <c r="SLA3" s="536"/>
      <c r="SLB3" s="536"/>
      <c r="SLC3" s="536"/>
      <c r="SLD3" s="536"/>
      <c r="SLE3" s="536"/>
      <c r="SLF3" s="536"/>
      <c r="SLG3" s="536"/>
      <c r="SLH3" s="536"/>
      <c r="SLI3" s="536"/>
      <c r="SLJ3" s="536"/>
      <c r="SLK3" s="536"/>
      <c r="SLL3" s="536"/>
      <c r="SLM3" s="536"/>
      <c r="SLN3" s="536"/>
      <c r="SLO3" s="536"/>
      <c r="SLP3" s="536"/>
      <c r="SLQ3" s="536"/>
      <c r="SLR3" s="536"/>
      <c r="SLS3" s="536"/>
      <c r="SLT3" s="536"/>
      <c r="SLU3" s="536"/>
      <c r="SLV3" s="536"/>
      <c r="SLW3" s="536"/>
      <c r="SLX3" s="536"/>
      <c r="SLY3" s="536"/>
      <c r="SLZ3" s="536"/>
      <c r="SMA3" s="536"/>
      <c r="SMB3" s="536"/>
      <c r="SMC3" s="536"/>
      <c r="SMD3" s="536"/>
      <c r="SME3" s="536"/>
      <c r="SMF3" s="536"/>
      <c r="SMG3" s="536"/>
      <c r="SMH3" s="536"/>
      <c r="SMI3" s="536"/>
      <c r="SMJ3" s="536"/>
      <c r="SMK3" s="536"/>
      <c r="SML3" s="536"/>
      <c r="SMM3" s="536"/>
      <c r="SMN3" s="536"/>
      <c r="SMO3" s="536"/>
      <c r="SMP3" s="536"/>
      <c r="SMQ3" s="536"/>
      <c r="SMR3" s="536"/>
      <c r="SMS3" s="536"/>
      <c r="SMT3" s="536"/>
      <c r="SMU3" s="536"/>
      <c r="SMV3" s="536"/>
      <c r="SMW3" s="536"/>
      <c r="SMX3" s="536"/>
      <c r="SMY3" s="536"/>
      <c r="SMZ3" s="536"/>
      <c r="SNA3" s="536"/>
      <c r="SNB3" s="536"/>
      <c r="SNC3" s="536"/>
      <c r="SND3" s="536"/>
      <c r="SNE3" s="536"/>
      <c r="SNF3" s="536"/>
      <c r="SNG3" s="536"/>
      <c r="SNH3" s="536"/>
      <c r="SNI3" s="536"/>
      <c r="SNJ3" s="536"/>
      <c r="SNK3" s="536"/>
      <c r="SNL3" s="536"/>
      <c r="SNM3" s="536"/>
      <c r="SNN3" s="536"/>
      <c r="SNO3" s="536"/>
      <c r="SNP3" s="536"/>
      <c r="SNQ3" s="536"/>
      <c r="SNR3" s="536"/>
      <c r="SNS3" s="536"/>
      <c r="SNT3" s="536"/>
      <c r="SNU3" s="536"/>
      <c r="SNV3" s="536"/>
      <c r="SNW3" s="536"/>
      <c r="SNX3" s="536"/>
      <c r="SNY3" s="536"/>
      <c r="SNZ3" s="536"/>
      <c r="SOA3" s="536"/>
      <c r="SOB3" s="536"/>
      <c r="SOC3" s="536"/>
      <c r="SOD3" s="536"/>
      <c r="SOE3" s="536"/>
      <c r="SOF3" s="536"/>
      <c r="SOG3" s="536"/>
      <c r="SOH3" s="536"/>
      <c r="SOI3" s="536"/>
      <c r="SOJ3" s="536"/>
      <c r="SOK3" s="536"/>
      <c r="SOL3" s="536"/>
      <c r="SOM3" s="536"/>
      <c r="SON3" s="536"/>
      <c r="SOO3" s="536"/>
      <c r="SOP3" s="536"/>
      <c r="SOQ3" s="536"/>
      <c r="SOR3" s="536"/>
      <c r="SOS3" s="536"/>
      <c r="SOT3" s="536"/>
      <c r="SOU3" s="536"/>
      <c r="SOV3" s="536"/>
      <c r="SOW3" s="536"/>
      <c r="SOX3" s="536"/>
      <c r="SOY3" s="536"/>
      <c r="SOZ3" s="536"/>
      <c r="SPA3" s="536"/>
      <c r="SPB3" s="536"/>
      <c r="SPC3" s="536"/>
      <c r="SPD3" s="536"/>
      <c r="SPE3" s="536"/>
      <c r="SPF3" s="536"/>
      <c r="SPG3" s="536"/>
      <c r="SPH3" s="536"/>
      <c r="SPI3" s="536"/>
      <c r="SPJ3" s="536"/>
      <c r="SPK3" s="536"/>
      <c r="SPL3" s="536"/>
      <c r="SPM3" s="536"/>
      <c r="SPN3" s="536"/>
      <c r="SPO3" s="536"/>
      <c r="SPP3" s="536"/>
      <c r="SPQ3" s="536"/>
      <c r="SPR3" s="536"/>
      <c r="SPS3" s="536"/>
      <c r="SPT3" s="536"/>
      <c r="SPU3" s="536"/>
      <c r="SPV3" s="536"/>
      <c r="SPW3" s="536"/>
      <c r="SPX3" s="536"/>
      <c r="SPY3" s="536"/>
      <c r="SPZ3" s="536"/>
      <c r="SQA3" s="536"/>
      <c r="SQB3" s="536"/>
      <c r="SQC3" s="536"/>
      <c r="SQD3" s="536"/>
      <c r="SQE3" s="536"/>
      <c r="SQF3" s="536"/>
      <c r="SQG3" s="536"/>
      <c r="SQH3" s="536"/>
      <c r="SQI3" s="536"/>
      <c r="SQJ3" s="536"/>
      <c r="SQK3" s="536"/>
      <c r="SQL3" s="536"/>
      <c r="SQM3" s="536"/>
      <c r="SQN3" s="536"/>
      <c r="SQO3" s="536"/>
      <c r="SQP3" s="536"/>
      <c r="SQQ3" s="536"/>
      <c r="SQR3" s="536"/>
      <c r="SQS3" s="536"/>
      <c r="SQT3" s="536"/>
      <c r="SQU3" s="536"/>
      <c r="SQV3" s="536"/>
      <c r="SQW3" s="536"/>
      <c r="SQX3" s="536"/>
      <c r="SQY3" s="536"/>
      <c r="SQZ3" s="536"/>
      <c r="SRA3" s="536"/>
      <c r="SRB3" s="536"/>
      <c r="SRC3" s="536"/>
      <c r="SRD3" s="536"/>
      <c r="SRE3" s="536"/>
      <c r="SRF3" s="536"/>
      <c r="SRG3" s="536"/>
      <c r="SRH3" s="536"/>
      <c r="SRI3" s="536"/>
      <c r="SRJ3" s="536"/>
      <c r="SRK3" s="536"/>
      <c r="SRL3" s="536"/>
      <c r="SRM3" s="536"/>
      <c r="SRN3" s="536"/>
      <c r="SRO3" s="536"/>
      <c r="SRP3" s="536"/>
      <c r="SRQ3" s="536"/>
      <c r="SRR3" s="536"/>
      <c r="SRS3" s="536"/>
      <c r="SRT3" s="536"/>
      <c r="SRU3" s="536"/>
      <c r="SRV3" s="536"/>
      <c r="SRW3" s="536"/>
      <c r="SRX3" s="536"/>
      <c r="SRY3" s="536"/>
      <c r="SRZ3" s="536"/>
      <c r="SSA3" s="536"/>
      <c r="SSB3" s="536"/>
      <c r="SSC3" s="536"/>
      <c r="SSD3" s="536"/>
      <c r="SSE3" s="536"/>
      <c r="SSF3" s="536"/>
      <c r="SSG3" s="536"/>
      <c r="SSH3" s="536"/>
      <c r="SSI3" s="536"/>
      <c r="SSJ3" s="536"/>
      <c r="SSK3" s="536"/>
      <c r="SSL3" s="536"/>
      <c r="SSM3" s="536"/>
      <c r="SSN3" s="536"/>
      <c r="SSO3" s="536"/>
      <c r="SSP3" s="536"/>
      <c r="SSQ3" s="536"/>
      <c r="SSR3" s="536"/>
      <c r="SSS3" s="536"/>
      <c r="SST3" s="536"/>
      <c r="SSU3" s="536"/>
      <c r="SSV3" s="536"/>
      <c r="SSW3" s="536"/>
      <c r="SSX3" s="536"/>
      <c r="SSY3" s="536"/>
      <c r="SSZ3" s="536"/>
      <c r="STA3" s="536"/>
      <c r="STB3" s="536"/>
      <c r="STC3" s="536"/>
      <c r="STD3" s="536"/>
      <c r="STE3" s="536"/>
      <c r="STF3" s="536"/>
      <c r="STG3" s="536"/>
      <c r="STH3" s="536"/>
      <c r="STI3" s="536"/>
      <c r="STJ3" s="536"/>
      <c r="STK3" s="536"/>
      <c r="STL3" s="536"/>
      <c r="STM3" s="536"/>
      <c r="STN3" s="536"/>
      <c r="STO3" s="536"/>
      <c r="STP3" s="536"/>
      <c r="STQ3" s="536"/>
      <c r="STR3" s="536"/>
      <c r="STS3" s="536"/>
      <c r="STT3" s="536"/>
      <c r="STU3" s="536"/>
      <c r="STV3" s="536"/>
      <c r="STW3" s="536"/>
      <c r="STX3" s="536"/>
      <c r="STY3" s="536"/>
      <c r="STZ3" s="536"/>
      <c r="SUA3" s="536"/>
      <c r="SUB3" s="536"/>
      <c r="SUC3" s="536"/>
      <c r="SUD3" s="536"/>
      <c r="SUE3" s="536"/>
      <c r="SUF3" s="536"/>
      <c r="SUG3" s="536"/>
      <c r="SUH3" s="536"/>
      <c r="SUI3" s="536"/>
      <c r="SUJ3" s="536"/>
      <c r="SUK3" s="536"/>
      <c r="SUL3" s="536"/>
      <c r="SUM3" s="536"/>
      <c r="SUN3" s="536"/>
      <c r="SUO3" s="536"/>
      <c r="SUP3" s="536"/>
      <c r="SUQ3" s="536"/>
      <c r="SUR3" s="536"/>
      <c r="SUS3" s="536"/>
      <c r="SUT3" s="536"/>
      <c r="SUU3" s="536"/>
      <c r="SUV3" s="536"/>
      <c r="SUW3" s="536"/>
      <c r="SUX3" s="536"/>
      <c r="SUY3" s="536"/>
      <c r="SUZ3" s="536"/>
      <c r="SVA3" s="536"/>
      <c r="SVB3" s="536"/>
      <c r="SVC3" s="536"/>
      <c r="SVD3" s="536"/>
      <c r="SVE3" s="536"/>
      <c r="SVF3" s="536"/>
      <c r="SVG3" s="536"/>
      <c r="SVH3" s="536"/>
      <c r="SVI3" s="536"/>
      <c r="SVJ3" s="536"/>
      <c r="SVK3" s="536"/>
      <c r="SVL3" s="536"/>
      <c r="SVM3" s="536"/>
      <c r="SVN3" s="536"/>
      <c r="SVO3" s="536"/>
      <c r="SVP3" s="536"/>
      <c r="SVQ3" s="536"/>
      <c r="SVR3" s="536"/>
      <c r="SVS3" s="536"/>
      <c r="SVT3" s="536"/>
      <c r="SVU3" s="536"/>
      <c r="SVV3" s="536"/>
      <c r="SVW3" s="536"/>
      <c r="SVX3" s="536"/>
      <c r="SVY3" s="536"/>
      <c r="SVZ3" s="536"/>
      <c r="SWA3" s="536"/>
      <c r="SWB3" s="536"/>
      <c r="SWC3" s="536"/>
      <c r="SWD3" s="536"/>
      <c r="SWE3" s="536"/>
      <c r="SWF3" s="536"/>
      <c r="SWG3" s="536"/>
      <c r="SWH3" s="536"/>
      <c r="SWI3" s="536"/>
      <c r="SWJ3" s="536"/>
      <c r="SWK3" s="536"/>
      <c r="SWL3" s="536"/>
      <c r="SWM3" s="536"/>
      <c r="SWN3" s="536"/>
      <c r="SWO3" s="536"/>
      <c r="SWP3" s="536"/>
      <c r="SWQ3" s="536"/>
      <c r="SWR3" s="536"/>
      <c r="SWS3" s="536"/>
      <c r="SWT3" s="536"/>
      <c r="SWU3" s="536"/>
      <c r="SWV3" s="536"/>
      <c r="SWW3" s="536"/>
      <c r="SWX3" s="536"/>
      <c r="SWY3" s="536"/>
      <c r="SWZ3" s="536"/>
      <c r="SXA3" s="536"/>
      <c r="SXB3" s="536"/>
      <c r="SXC3" s="536"/>
      <c r="SXD3" s="536"/>
      <c r="SXE3" s="536"/>
      <c r="SXF3" s="536"/>
      <c r="SXG3" s="536"/>
      <c r="SXH3" s="536"/>
      <c r="SXI3" s="536"/>
      <c r="SXJ3" s="536"/>
      <c r="SXK3" s="536"/>
      <c r="SXL3" s="536"/>
      <c r="SXM3" s="536"/>
      <c r="SXN3" s="536"/>
      <c r="SXO3" s="536"/>
      <c r="SXP3" s="536"/>
      <c r="SXQ3" s="536"/>
      <c r="SXR3" s="536"/>
      <c r="SXS3" s="536"/>
      <c r="SXT3" s="536"/>
      <c r="SXU3" s="536"/>
      <c r="SXV3" s="536"/>
      <c r="SXW3" s="536"/>
      <c r="SXX3" s="536"/>
      <c r="SXY3" s="536"/>
      <c r="SXZ3" s="536"/>
      <c r="SYA3" s="536"/>
      <c r="SYB3" s="536"/>
      <c r="SYC3" s="536"/>
      <c r="SYD3" s="536"/>
      <c r="SYE3" s="536"/>
      <c r="SYF3" s="536"/>
      <c r="SYG3" s="536"/>
      <c r="SYH3" s="536"/>
      <c r="SYI3" s="536"/>
      <c r="SYJ3" s="536"/>
      <c r="SYK3" s="536"/>
      <c r="SYL3" s="536"/>
      <c r="SYM3" s="536"/>
      <c r="SYN3" s="536"/>
      <c r="SYO3" s="536"/>
      <c r="SYP3" s="536"/>
      <c r="SYQ3" s="536"/>
      <c r="SYR3" s="536"/>
      <c r="SYS3" s="536"/>
      <c r="SYT3" s="536"/>
      <c r="SYU3" s="536"/>
      <c r="SYV3" s="536"/>
      <c r="SYW3" s="536"/>
      <c r="SYX3" s="536"/>
      <c r="SYY3" s="536"/>
      <c r="SYZ3" s="536"/>
      <c r="SZA3" s="536"/>
      <c r="SZB3" s="536"/>
      <c r="SZC3" s="536"/>
      <c r="SZD3" s="536"/>
      <c r="SZE3" s="536"/>
      <c r="SZF3" s="536"/>
      <c r="SZG3" s="536"/>
      <c r="SZH3" s="536"/>
      <c r="SZI3" s="536"/>
      <c r="SZJ3" s="536"/>
      <c r="SZK3" s="536"/>
      <c r="SZL3" s="536"/>
      <c r="SZM3" s="536"/>
      <c r="SZN3" s="536"/>
      <c r="SZO3" s="536"/>
      <c r="SZP3" s="536"/>
      <c r="SZQ3" s="536"/>
      <c r="SZR3" s="536"/>
      <c r="SZS3" s="536"/>
      <c r="SZT3" s="536"/>
      <c r="SZU3" s="536"/>
      <c r="SZV3" s="536"/>
      <c r="SZW3" s="536"/>
      <c r="SZX3" s="536"/>
      <c r="SZY3" s="536"/>
      <c r="SZZ3" s="536"/>
      <c r="TAA3" s="536"/>
      <c r="TAB3" s="536"/>
      <c r="TAC3" s="536"/>
      <c r="TAD3" s="536"/>
      <c r="TAE3" s="536"/>
      <c r="TAF3" s="536"/>
      <c r="TAG3" s="536"/>
      <c r="TAH3" s="536"/>
      <c r="TAI3" s="536"/>
      <c r="TAJ3" s="536"/>
      <c r="TAK3" s="536"/>
      <c r="TAL3" s="536"/>
      <c r="TAM3" s="536"/>
      <c r="TAN3" s="536"/>
      <c r="TAO3" s="536"/>
      <c r="TAP3" s="536"/>
      <c r="TAQ3" s="536"/>
      <c r="TAR3" s="536"/>
      <c r="TAS3" s="536"/>
      <c r="TAT3" s="536"/>
      <c r="TAU3" s="536"/>
      <c r="TAV3" s="536"/>
      <c r="TAW3" s="536"/>
      <c r="TAX3" s="536"/>
      <c r="TAY3" s="536"/>
      <c r="TAZ3" s="536"/>
      <c r="TBA3" s="536"/>
      <c r="TBB3" s="536"/>
      <c r="TBC3" s="536"/>
      <c r="TBD3" s="536"/>
      <c r="TBE3" s="536"/>
      <c r="TBF3" s="536"/>
      <c r="TBG3" s="536"/>
      <c r="TBH3" s="536"/>
      <c r="TBI3" s="536"/>
      <c r="TBJ3" s="536"/>
      <c r="TBK3" s="536"/>
      <c r="TBL3" s="536"/>
      <c r="TBM3" s="536"/>
      <c r="TBN3" s="536"/>
      <c r="TBO3" s="536"/>
      <c r="TBP3" s="536"/>
      <c r="TBQ3" s="536"/>
      <c r="TBR3" s="536"/>
      <c r="TBS3" s="536"/>
      <c r="TBT3" s="536"/>
      <c r="TBU3" s="536"/>
      <c r="TBV3" s="536"/>
      <c r="TBW3" s="536"/>
      <c r="TBX3" s="536"/>
      <c r="TBY3" s="536"/>
      <c r="TBZ3" s="536"/>
      <c r="TCA3" s="536"/>
      <c r="TCB3" s="536"/>
      <c r="TCC3" s="536"/>
      <c r="TCD3" s="536"/>
      <c r="TCE3" s="536"/>
      <c r="TCF3" s="536"/>
      <c r="TCG3" s="536"/>
      <c r="TCH3" s="536"/>
      <c r="TCI3" s="536"/>
      <c r="TCJ3" s="536"/>
      <c r="TCK3" s="536"/>
      <c r="TCL3" s="536"/>
      <c r="TCM3" s="536"/>
      <c r="TCN3" s="536"/>
      <c r="TCO3" s="536"/>
      <c r="TCP3" s="536"/>
      <c r="TCQ3" s="536"/>
      <c r="TCR3" s="536"/>
      <c r="TCS3" s="536"/>
      <c r="TCT3" s="536"/>
      <c r="TCU3" s="536"/>
      <c r="TCV3" s="536"/>
      <c r="TCW3" s="536"/>
      <c r="TCX3" s="536"/>
      <c r="TCY3" s="536"/>
      <c r="TCZ3" s="536"/>
      <c r="TDA3" s="536"/>
      <c r="TDB3" s="536"/>
      <c r="TDC3" s="536"/>
      <c r="TDD3" s="536"/>
      <c r="TDE3" s="536"/>
      <c r="TDF3" s="536"/>
      <c r="TDG3" s="536"/>
      <c r="TDH3" s="536"/>
      <c r="TDI3" s="536"/>
      <c r="TDJ3" s="536"/>
      <c r="TDK3" s="536"/>
      <c r="TDL3" s="536"/>
      <c r="TDM3" s="536"/>
      <c r="TDN3" s="536"/>
      <c r="TDO3" s="536"/>
      <c r="TDP3" s="536"/>
      <c r="TDQ3" s="536"/>
      <c r="TDR3" s="536"/>
      <c r="TDS3" s="536"/>
      <c r="TDT3" s="536"/>
      <c r="TDU3" s="536"/>
      <c r="TDV3" s="536"/>
      <c r="TDW3" s="536"/>
      <c r="TDX3" s="536"/>
      <c r="TDY3" s="536"/>
      <c r="TDZ3" s="536"/>
      <c r="TEA3" s="536"/>
      <c r="TEB3" s="536"/>
      <c r="TEC3" s="536"/>
      <c r="TED3" s="536"/>
      <c r="TEE3" s="536"/>
      <c r="TEF3" s="536"/>
      <c r="TEG3" s="536"/>
      <c r="TEH3" s="536"/>
      <c r="TEI3" s="536"/>
      <c r="TEJ3" s="536"/>
      <c r="TEK3" s="536"/>
      <c r="TEL3" s="536"/>
      <c r="TEM3" s="536"/>
      <c r="TEN3" s="536"/>
      <c r="TEO3" s="536"/>
      <c r="TEP3" s="536"/>
      <c r="TEQ3" s="536"/>
      <c r="TER3" s="536"/>
      <c r="TES3" s="536"/>
      <c r="TET3" s="536"/>
      <c r="TEU3" s="536"/>
      <c r="TEV3" s="536"/>
      <c r="TEW3" s="536"/>
      <c r="TEX3" s="536"/>
      <c r="TEY3" s="536"/>
      <c r="TEZ3" s="536"/>
      <c r="TFA3" s="536"/>
      <c r="TFB3" s="536"/>
      <c r="TFC3" s="536"/>
      <c r="TFD3" s="536"/>
      <c r="TFE3" s="536"/>
      <c r="TFF3" s="536"/>
      <c r="TFG3" s="536"/>
      <c r="TFH3" s="536"/>
      <c r="TFI3" s="536"/>
      <c r="TFJ3" s="536"/>
      <c r="TFK3" s="536"/>
      <c r="TFL3" s="536"/>
      <c r="TFM3" s="536"/>
      <c r="TFN3" s="536"/>
      <c r="TFO3" s="536"/>
      <c r="TFP3" s="536"/>
      <c r="TFQ3" s="536"/>
      <c r="TFR3" s="536"/>
      <c r="TFS3" s="536"/>
      <c r="TFT3" s="536"/>
      <c r="TFU3" s="536"/>
      <c r="TFV3" s="536"/>
      <c r="TFW3" s="536"/>
      <c r="TFX3" s="536"/>
      <c r="TFY3" s="536"/>
      <c r="TFZ3" s="536"/>
      <c r="TGA3" s="536"/>
      <c r="TGB3" s="536"/>
      <c r="TGC3" s="536"/>
      <c r="TGD3" s="536"/>
      <c r="TGE3" s="536"/>
      <c r="TGF3" s="536"/>
      <c r="TGG3" s="536"/>
      <c r="TGH3" s="536"/>
      <c r="TGI3" s="536"/>
      <c r="TGJ3" s="536"/>
      <c r="TGK3" s="536"/>
      <c r="TGL3" s="536"/>
      <c r="TGM3" s="536"/>
      <c r="TGN3" s="536"/>
      <c r="TGO3" s="536"/>
      <c r="TGP3" s="536"/>
      <c r="TGQ3" s="536"/>
      <c r="TGR3" s="536"/>
      <c r="TGS3" s="536"/>
      <c r="TGT3" s="536"/>
      <c r="TGU3" s="536"/>
      <c r="TGV3" s="536"/>
      <c r="TGW3" s="536"/>
      <c r="TGX3" s="536"/>
      <c r="TGY3" s="536"/>
      <c r="TGZ3" s="536"/>
      <c r="THA3" s="536"/>
      <c r="THB3" s="536"/>
      <c r="THC3" s="536"/>
      <c r="THD3" s="536"/>
      <c r="THE3" s="536"/>
      <c r="THF3" s="536"/>
      <c r="THG3" s="536"/>
      <c r="THH3" s="536"/>
      <c r="THI3" s="536"/>
      <c r="THJ3" s="536"/>
      <c r="THK3" s="536"/>
      <c r="THL3" s="536"/>
      <c r="THM3" s="536"/>
      <c r="THN3" s="536"/>
      <c r="THO3" s="536"/>
      <c r="THP3" s="536"/>
      <c r="THQ3" s="536"/>
      <c r="THR3" s="536"/>
      <c r="THS3" s="536"/>
      <c r="THT3" s="536"/>
      <c r="THU3" s="536"/>
      <c r="THV3" s="536"/>
      <c r="THW3" s="536"/>
      <c r="THX3" s="536"/>
      <c r="THY3" s="536"/>
      <c r="THZ3" s="536"/>
      <c r="TIA3" s="536"/>
      <c r="TIB3" s="536"/>
      <c r="TIC3" s="536"/>
      <c r="TID3" s="536"/>
      <c r="TIE3" s="536"/>
      <c r="TIF3" s="536"/>
      <c r="TIG3" s="536"/>
      <c r="TIH3" s="536"/>
      <c r="TII3" s="536"/>
      <c r="TIJ3" s="536"/>
      <c r="TIK3" s="536"/>
      <c r="TIL3" s="536"/>
      <c r="TIM3" s="536"/>
      <c r="TIN3" s="536"/>
      <c r="TIO3" s="536"/>
      <c r="TIP3" s="536"/>
      <c r="TIQ3" s="536"/>
      <c r="TIR3" s="536"/>
      <c r="TIS3" s="536"/>
      <c r="TIT3" s="536"/>
      <c r="TIU3" s="536"/>
      <c r="TIV3" s="536"/>
      <c r="TIW3" s="536"/>
      <c r="TIX3" s="536"/>
      <c r="TIY3" s="536"/>
      <c r="TIZ3" s="536"/>
      <c r="TJA3" s="536"/>
      <c r="TJB3" s="536"/>
      <c r="TJC3" s="536"/>
      <c r="TJD3" s="536"/>
      <c r="TJE3" s="536"/>
      <c r="TJF3" s="536"/>
      <c r="TJG3" s="536"/>
      <c r="TJH3" s="536"/>
      <c r="TJI3" s="536"/>
      <c r="TJJ3" s="536"/>
      <c r="TJK3" s="536"/>
      <c r="TJL3" s="536"/>
      <c r="TJM3" s="536"/>
      <c r="TJN3" s="536"/>
      <c r="TJO3" s="536"/>
      <c r="TJP3" s="536"/>
      <c r="TJQ3" s="536"/>
      <c r="TJR3" s="536"/>
      <c r="TJS3" s="536"/>
      <c r="TJT3" s="536"/>
      <c r="TJU3" s="536"/>
      <c r="TJV3" s="536"/>
      <c r="TJW3" s="536"/>
      <c r="TJX3" s="536"/>
      <c r="TJY3" s="536"/>
      <c r="TJZ3" s="536"/>
      <c r="TKA3" s="536"/>
      <c r="TKB3" s="536"/>
      <c r="TKC3" s="536"/>
      <c r="TKD3" s="536"/>
      <c r="TKE3" s="536"/>
      <c r="TKF3" s="536"/>
      <c r="TKG3" s="536"/>
      <c r="TKH3" s="536"/>
      <c r="TKI3" s="536"/>
      <c r="TKJ3" s="536"/>
      <c r="TKK3" s="536"/>
      <c r="TKL3" s="536"/>
      <c r="TKM3" s="536"/>
      <c r="TKN3" s="536"/>
      <c r="TKO3" s="536"/>
      <c r="TKP3" s="536"/>
      <c r="TKQ3" s="536"/>
      <c r="TKR3" s="536"/>
      <c r="TKS3" s="536"/>
      <c r="TKT3" s="536"/>
      <c r="TKU3" s="536"/>
      <c r="TKV3" s="536"/>
      <c r="TKW3" s="536"/>
      <c r="TKX3" s="536"/>
      <c r="TKY3" s="536"/>
      <c r="TKZ3" s="536"/>
      <c r="TLA3" s="536"/>
      <c r="TLB3" s="536"/>
      <c r="TLC3" s="536"/>
      <c r="TLD3" s="536"/>
      <c r="TLE3" s="536"/>
      <c r="TLF3" s="536"/>
      <c r="TLG3" s="536"/>
      <c r="TLH3" s="536"/>
      <c r="TLI3" s="536"/>
      <c r="TLJ3" s="536"/>
      <c r="TLK3" s="536"/>
      <c r="TLL3" s="536"/>
      <c r="TLM3" s="536"/>
      <c r="TLN3" s="536"/>
      <c r="TLO3" s="536"/>
      <c r="TLP3" s="536"/>
      <c r="TLQ3" s="536"/>
      <c r="TLR3" s="536"/>
      <c r="TLS3" s="536"/>
      <c r="TLT3" s="536"/>
      <c r="TLU3" s="536"/>
      <c r="TLV3" s="536"/>
      <c r="TLW3" s="536"/>
      <c r="TLX3" s="536"/>
      <c r="TLY3" s="536"/>
      <c r="TLZ3" s="536"/>
      <c r="TMA3" s="536"/>
      <c r="TMB3" s="536"/>
      <c r="TMC3" s="536"/>
      <c r="TMD3" s="536"/>
      <c r="TME3" s="536"/>
      <c r="TMF3" s="536"/>
      <c r="TMG3" s="536"/>
      <c r="TMH3" s="536"/>
      <c r="TMI3" s="536"/>
      <c r="TMJ3" s="536"/>
      <c r="TMK3" s="536"/>
      <c r="TML3" s="536"/>
      <c r="TMM3" s="536"/>
      <c r="TMN3" s="536"/>
      <c r="TMO3" s="536"/>
      <c r="TMP3" s="536"/>
      <c r="TMQ3" s="536"/>
      <c r="TMR3" s="536"/>
      <c r="TMS3" s="536"/>
      <c r="TMT3" s="536"/>
      <c r="TMU3" s="536"/>
      <c r="TMV3" s="536"/>
      <c r="TMW3" s="536"/>
      <c r="TMX3" s="536"/>
      <c r="TMY3" s="536"/>
      <c r="TMZ3" s="536"/>
      <c r="TNA3" s="536"/>
      <c r="TNB3" s="536"/>
      <c r="TNC3" s="536"/>
      <c r="TND3" s="536"/>
      <c r="TNE3" s="536"/>
      <c r="TNF3" s="536"/>
      <c r="TNG3" s="536"/>
      <c r="TNH3" s="536"/>
      <c r="TNI3" s="536"/>
      <c r="TNJ3" s="536"/>
      <c r="TNK3" s="536"/>
      <c r="TNL3" s="536"/>
      <c r="TNM3" s="536"/>
      <c r="TNN3" s="536"/>
      <c r="TNO3" s="536"/>
      <c r="TNP3" s="536"/>
      <c r="TNQ3" s="536"/>
      <c r="TNR3" s="536"/>
      <c r="TNS3" s="536"/>
      <c r="TNT3" s="536"/>
      <c r="TNU3" s="536"/>
      <c r="TNV3" s="536"/>
      <c r="TNW3" s="536"/>
      <c r="TNX3" s="536"/>
      <c r="TNY3" s="536"/>
      <c r="TNZ3" s="536"/>
      <c r="TOA3" s="536"/>
      <c r="TOB3" s="536"/>
      <c r="TOC3" s="536"/>
      <c r="TOD3" s="536"/>
      <c r="TOE3" s="536"/>
      <c r="TOF3" s="536"/>
      <c r="TOG3" s="536"/>
      <c r="TOH3" s="536"/>
      <c r="TOI3" s="536"/>
      <c r="TOJ3" s="536"/>
      <c r="TOK3" s="536"/>
      <c r="TOL3" s="536"/>
      <c r="TOM3" s="536"/>
      <c r="TON3" s="536"/>
      <c r="TOO3" s="536"/>
      <c r="TOP3" s="536"/>
      <c r="TOQ3" s="536"/>
      <c r="TOR3" s="536"/>
      <c r="TOS3" s="536"/>
      <c r="TOT3" s="536"/>
      <c r="TOU3" s="536"/>
      <c r="TOV3" s="536"/>
      <c r="TOW3" s="536"/>
      <c r="TOX3" s="536"/>
      <c r="TOY3" s="536"/>
      <c r="TOZ3" s="536"/>
      <c r="TPA3" s="536"/>
      <c r="TPB3" s="536"/>
      <c r="TPC3" s="536"/>
      <c r="TPD3" s="536"/>
      <c r="TPE3" s="536"/>
      <c r="TPF3" s="536"/>
      <c r="TPG3" s="536"/>
      <c r="TPH3" s="536"/>
      <c r="TPI3" s="536"/>
      <c r="TPJ3" s="536"/>
      <c r="TPK3" s="536"/>
      <c r="TPL3" s="536"/>
      <c r="TPM3" s="536"/>
      <c r="TPN3" s="536"/>
      <c r="TPO3" s="536"/>
      <c r="TPP3" s="536"/>
      <c r="TPQ3" s="536"/>
      <c r="TPR3" s="536"/>
      <c r="TPS3" s="536"/>
      <c r="TPT3" s="536"/>
      <c r="TPU3" s="536"/>
      <c r="TPV3" s="536"/>
      <c r="TPW3" s="536"/>
      <c r="TPX3" s="536"/>
      <c r="TPY3" s="536"/>
      <c r="TPZ3" s="536"/>
      <c r="TQA3" s="536"/>
      <c r="TQB3" s="536"/>
      <c r="TQC3" s="536"/>
      <c r="TQD3" s="536"/>
      <c r="TQE3" s="536"/>
      <c r="TQF3" s="536"/>
      <c r="TQG3" s="536"/>
      <c r="TQH3" s="536"/>
      <c r="TQI3" s="536"/>
      <c r="TQJ3" s="536"/>
      <c r="TQK3" s="536"/>
      <c r="TQL3" s="536"/>
      <c r="TQM3" s="536"/>
      <c r="TQN3" s="536"/>
      <c r="TQO3" s="536"/>
      <c r="TQP3" s="536"/>
      <c r="TQQ3" s="536"/>
      <c r="TQR3" s="536"/>
      <c r="TQS3" s="536"/>
      <c r="TQT3" s="536"/>
      <c r="TQU3" s="536"/>
      <c r="TQV3" s="536"/>
      <c r="TQW3" s="536"/>
      <c r="TQX3" s="536"/>
      <c r="TQY3" s="536"/>
      <c r="TQZ3" s="536"/>
      <c r="TRA3" s="536"/>
      <c r="TRB3" s="536"/>
      <c r="TRC3" s="536"/>
      <c r="TRD3" s="536"/>
      <c r="TRE3" s="536"/>
      <c r="TRF3" s="536"/>
      <c r="TRG3" s="536"/>
      <c r="TRH3" s="536"/>
      <c r="TRI3" s="536"/>
      <c r="TRJ3" s="536"/>
      <c r="TRK3" s="536"/>
      <c r="TRL3" s="536"/>
      <c r="TRM3" s="536"/>
      <c r="TRN3" s="536"/>
      <c r="TRO3" s="536"/>
      <c r="TRP3" s="536"/>
      <c r="TRQ3" s="536"/>
      <c r="TRR3" s="536"/>
      <c r="TRS3" s="536"/>
      <c r="TRT3" s="536"/>
      <c r="TRU3" s="536"/>
      <c r="TRV3" s="536"/>
      <c r="TRW3" s="536"/>
      <c r="TRX3" s="536"/>
      <c r="TRY3" s="536"/>
      <c r="TRZ3" s="536"/>
      <c r="TSA3" s="536"/>
      <c r="TSB3" s="536"/>
      <c r="TSC3" s="536"/>
      <c r="TSD3" s="536"/>
      <c r="TSE3" s="536"/>
      <c r="TSF3" s="536"/>
      <c r="TSG3" s="536"/>
      <c r="TSH3" s="536"/>
      <c r="TSI3" s="536"/>
      <c r="TSJ3" s="536"/>
      <c r="TSK3" s="536"/>
      <c r="TSL3" s="536"/>
      <c r="TSM3" s="536"/>
      <c r="TSN3" s="536"/>
      <c r="TSO3" s="536"/>
      <c r="TSP3" s="536"/>
      <c r="TSQ3" s="536"/>
      <c r="TSR3" s="536"/>
      <c r="TSS3" s="536"/>
      <c r="TST3" s="536"/>
      <c r="TSU3" s="536"/>
      <c r="TSV3" s="536"/>
      <c r="TSW3" s="536"/>
      <c r="TSX3" s="536"/>
      <c r="TSY3" s="536"/>
      <c r="TSZ3" s="536"/>
      <c r="TTA3" s="536"/>
      <c r="TTB3" s="536"/>
      <c r="TTC3" s="536"/>
      <c r="TTD3" s="536"/>
      <c r="TTE3" s="536"/>
      <c r="TTF3" s="536"/>
      <c r="TTG3" s="536"/>
      <c r="TTH3" s="536"/>
      <c r="TTI3" s="536"/>
      <c r="TTJ3" s="536"/>
      <c r="TTK3" s="536"/>
      <c r="TTL3" s="536"/>
      <c r="TTM3" s="536"/>
      <c r="TTN3" s="536"/>
      <c r="TTO3" s="536"/>
      <c r="TTP3" s="536"/>
      <c r="TTQ3" s="536"/>
      <c r="TTR3" s="536"/>
      <c r="TTS3" s="536"/>
      <c r="TTT3" s="536"/>
      <c r="TTU3" s="536"/>
      <c r="TTV3" s="536"/>
      <c r="TTW3" s="536"/>
      <c r="TTX3" s="536"/>
      <c r="TTY3" s="536"/>
      <c r="TTZ3" s="536"/>
      <c r="TUA3" s="536"/>
      <c r="TUB3" s="536"/>
      <c r="TUC3" s="536"/>
      <c r="TUD3" s="536"/>
      <c r="TUE3" s="536"/>
      <c r="TUF3" s="536"/>
      <c r="TUG3" s="536"/>
      <c r="TUH3" s="536"/>
      <c r="TUI3" s="536"/>
      <c r="TUJ3" s="536"/>
      <c r="TUK3" s="536"/>
      <c r="TUL3" s="536"/>
      <c r="TUM3" s="536"/>
      <c r="TUN3" s="536"/>
      <c r="TUO3" s="536"/>
      <c r="TUP3" s="536"/>
      <c r="TUQ3" s="536"/>
      <c r="TUR3" s="536"/>
      <c r="TUS3" s="536"/>
      <c r="TUT3" s="536"/>
      <c r="TUU3" s="536"/>
      <c r="TUV3" s="536"/>
      <c r="TUW3" s="536"/>
      <c r="TUX3" s="536"/>
      <c r="TUY3" s="536"/>
      <c r="TUZ3" s="536"/>
      <c r="TVA3" s="536"/>
      <c r="TVB3" s="536"/>
      <c r="TVC3" s="536"/>
      <c r="TVD3" s="536"/>
      <c r="TVE3" s="536"/>
      <c r="TVF3" s="536"/>
      <c r="TVG3" s="536"/>
      <c r="TVH3" s="536"/>
      <c r="TVI3" s="536"/>
      <c r="TVJ3" s="536"/>
      <c r="TVK3" s="536"/>
      <c r="TVL3" s="536"/>
      <c r="TVM3" s="536"/>
      <c r="TVN3" s="536"/>
      <c r="TVO3" s="536"/>
      <c r="TVP3" s="536"/>
      <c r="TVQ3" s="536"/>
      <c r="TVR3" s="536"/>
      <c r="TVS3" s="536"/>
      <c r="TVT3" s="536"/>
      <c r="TVU3" s="536"/>
      <c r="TVV3" s="536"/>
      <c r="TVW3" s="536"/>
      <c r="TVX3" s="536"/>
      <c r="TVY3" s="536"/>
      <c r="TVZ3" s="536"/>
      <c r="TWA3" s="536"/>
      <c r="TWB3" s="536"/>
      <c r="TWC3" s="536"/>
      <c r="TWD3" s="536"/>
      <c r="TWE3" s="536"/>
      <c r="TWF3" s="536"/>
      <c r="TWG3" s="536"/>
      <c r="TWH3" s="536"/>
      <c r="TWI3" s="536"/>
      <c r="TWJ3" s="536"/>
      <c r="TWK3" s="536"/>
      <c r="TWL3" s="536"/>
      <c r="TWM3" s="536"/>
      <c r="TWN3" s="536"/>
      <c r="TWO3" s="536"/>
      <c r="TWP3" s="536"/>
      <c r="TWQ3" s="536"/>
      <c r="TWR3" s="536"/>
      <c r="TWS3" s="536"/>
      <c r="TWT3" s="536"/>
      <c r="TWU3" s="536"/>
      <c r="TWV3" s="536"/>
      <c r="TWW3" s="536"/>
      <c r="TWX3" s="536"/>
      <c r="TWY3" s="536"/>
      <c r="TWZ3" s="536"/>
      <c r="TXA3" s="536"/>
      <c r="TXB3" s="536"/>
      <c r="TXC3" s="536"/>
      <c r="TXD3" s="536"/>
      <c r="TXE3" s="536"/>
      <c r="TXF3" s="536"/>
      <c r="TXG3" s="536"/>
      <c r="TXH3" s="536"/>
      <c r="TXI3" s="536"/>
      <c r="TXJ3" s="536"/>
      <c r="TXK3" s="536"/>
      <c r="TXL3" s="536"/>
      <c r="TXM3" s="536"/>
      <c r="TXN3" s="536"/>
      <c r="TXO3" s="536"/>
      <c r="TXP3" s="536"/>
      <c r="TXQ3" s="536"/>
      <c r="TXR3" s="536"/>
      <c r="TXS3" s="536"/>
      <c r="TXT3" s="536"/>
      <c r="TXU3" s="536"/>
      <c r="TXV3" s="536"/>
      <c r="TXW3" s="536"/>
      <c r="TXX3" s="536"/>
      <c r="TXY3" s="536"/>
      <c r="TXZ3" s="536"/>
      <c r="TYA3" s="536"/>
      <c r="TYB3" s="536"/>
      <c r="TYC3" s="536"/>
      <c r="TYD3" s="536"/>
      <c r="TYE3" s="536"/>
      <c r="TYF3" s="536"/>
      <c r="TYG3" s="536"/>
      <c r="TYH3" s="536"/>
      <c r="TYI3" s="536"/>
      <c r="TYJ3" s="536"/>
      <c r="TYK3" s="536"/>
      <c r="TYL3" s="536"/>
      <c r="TYM3" s="536"/>
      <c r="TYN3" s="536"/>
      <c r="TYO3" s="536"/>
      <c r="TYP3" s="536"/>
      <c r="TYQ3" s="536"/>
      <c r="TYR3" s="536"/>
      <c r="TYS3" s="536"/>
      <c r="TYT3" s="536"/>
      <c r="TYU3" s="536"/>
      <c r="TYV3" s="536"/>
      <c r="TYW3" s="536"/>
      <c r="TYX3" s="536"/>
      <c r="TYY3" s="536"/>
      <c r="TYZ3" s="536"/>
      <c r="TZA3" s="536"/>
      <c r="TZB3" s="536"/>
      <c r="TZC3" s="536"/>
      <c r="TZD3" s="536"/>
      <c r="TZE3" s="536"/>
      <c r="TZF3" s="536"/>
      <c r="TZG3" s="536"/>
      <c r="TZH3" s="536"/>
      <c r="TZI3" s="536"/>
      <c r="TZJ3" s="536"/>
      <c r="TZK3" s="536"/>
      <c r="TZL3" s="536"/>
      <c r="TZM3" s="536"/>
      <c r="TZN3" s="536"/>
      <c r="TZO3" s="536"/>
      <c r="TZP3" s="536"/>
      <c r="TZQ3" s="536"/>
      <c r="TZR3" s="536"/>
      <c r="TZS3" s="536"/>
      <c r="TZT3" s="536"/>
      <c r="TZU3" s="536"/>
      <c r="TZV3" s="536"/>
      <c r="TZW3" s="536"/>
      <c r="TZX3" s="536"/>
      <c r="TZY3" s="536"/>
      <c r="TZZ3" s="536"/>
      <c r="UAA3" s="536"/>
      <c r="UAB3" s="536"/>
      <c r="UAC3" s="536"/>
      <c r="UAD3" s="536"/>
      <c r="UAE3" s="536"/>
      <c r="UAF3" s="536"/>
      <c r="UAG3" s="536"/>
      <c r="UAH3" s="536"/>
      <c r="UAI3" s="536"/>
      <c r="UAJ3" s="536"/>
      <c r="UAK3" s="536"/>
      <c r="UAL3" s="536"/>
      <c r="UAM3" s="536"/>
      <c r="UAN3" s="536"/>
      <c r="UAO3" s="536"/>
      <c r="UAP3" s="536"/>
      <c r="UAQ3" s="536"/>
      <c r="UAR3" s="536"/>
      <c r="UAS3" s="536"/>
      <c r="UAT3" s="536"/>
      <c r="UAU3" s="536"/>
      <c r="UAV3" s="536"/>
      <c r="UAW3" s="536"/>
      <c r="UAX3" s="536"/>
      <c r="UAY3" s="536"/>
      <c r="UAZ3" s="536"/>
      <c r="UBA3" s="536"/>
      <c r="UBB3" s="536"/>
      <c r="UBC3" s="536"/>
      <c r="UBD3" s="536"/>
      <c r="UBE3" s="536"/>
      <c r="UBF3" s="536"/>
      <c r="UBG3" s="536"/>
      <c r="UBH3" s="536"/>
      <c r="UBI3" s="536"/>
      <c r="UBJ3" s="536"/>
      <c r="UBK3" s="536"/>
      <c r="UBL3" s="536"/>
      <c r="UBM3" s="536"/>
      <c r="UBN3" s="536"/>
      <c r="UBO3" s="536"/>
      <c r="UBP3" s="536"/>
      <c r="UBQ3" s="536"/>
      <c r="UBR3" s="536"/>
      <c r="UBS3" s="536"/>
      <c r="UBT3" s="536"/>
      <c r="UBU3" s="536"/>
      <c r="UBV3" s="536"/>
      <c r="UBW3" s="536"/>
      <c r="UBX3" s="536"/>
      <c r="UBY3" s="536"/>
      <c r="UBZ3" s="536"/>
      <c r="UCA3" s="536"/>
      <c r="UCB3" s="536"/>
      <c r="UCC3" s="536"/>
      <c r="UCD3" s="536"/>
      <c r="UCE3" s="536"/>
      <c r="UCF3" s="536"/>
      <c r="UCG3" s="536"/>
      <c r="UCH3" s="536"/>
      <c r="UCI3" s="536"/>
      <c r="UCJ3" s="536"/>
      <c r="UCK3" s="536"/>
      <c r="UCL3" s="536"/>
      <c r="UCM3" s="536"/>
      <c r="UCN3" s="536"/>
      <c r="UCO3" s="536"/>
      <c r="UCP3" s="536"/>
      <c r="UCQ3" s="536"/>
      <c r="UCR3" s="536"/>
      <c r="UCS3" s="536"/>
      <c r="UCT3" s="536"/>
      <c r="UCU3" s="536"/>
      <c r="UCV3" s="536"/>
      <c r="UCW3" s="536"/>
      <c r="UCX3" s="536"/>
      <c r="UCY3" s="536"/>
      <c r="UCZ3" s="536"/>
      <c r="UDA3" s="536"/>
      <c r="UDB3" s="536"/>
      <c r="UDC3" s="536"/>
      <c r="UDD3" s="536"/>
      <c r="UDE3" s="536"/>
      <c r="UDF3" s="536"/>
      <c r="UDG3" s="536"/>
      <c r="UDH3" s="536"/>
      <c r="UDI3" s="536"/>
      <c r="UDJ3" s="536"/>
      <c r="UDK3" s="536"/>
      <c r="UDL3" s="536"/>
      <c r="UDM3" s="536"/>
      <c r="UDN3" s="536"/>
      <c r="UDO3" s="536"/>
      <c r="UDP3" s="536"/>
      <c r="UDQ3" s="536"/>
      <c r="UDR3" s="536"/>
      <c r="UDS3" s="536"/>
      <c r="UDT3" s="536"/>
      <c r="UDU3" s="536"/>
      <c r="UDV3" s="536"/>
      <c r="UDW3" s="536"/>
      <c r="UDX3" s="536"/>
      <c r="UDY3" s="536"/>
      <c r="UDZ3" s="536"/>
      <c r="UEA3" s="536"/>
      <c r="UEB3" s="536"/>
      <c r="UEC3" s="536"/>
      <c r="UED3" s="536"/>
      <c r="UEE3" s="536"/>
      <c r="UEF3" s="536"/>
      <c r="UEG3" s="536"/>
      <c r="UEH3" s="536"/>
      <c r="UEI3" s="536"/>
      <c r="UEJ3" s="536"/>
      <c r="UEK3" s="536"/>
      <c r="UEL3" s="536"/>
      <c r="UEM3" s="536"/>
      <c r="UEN3" s="536"/>
      <c r="UEO3" s="536"/>
      <c r="UEP3" s="536"/>
      <c r="UEQ3" s="536"/>
      <c r="UER3" s="536"/>
      <c r="UES3" s="536"/>
      <c r="UET3" s="536"/>
      <c r="UEU3" s="536"/>
      <c r="UEV3" s="536"/>
      <c r="UEW3" s="536"/>
      <c r="UEX3" s="536"/>
      <c r="UEY3" s="536"/>
      <c r="UEZ3" s="536"/>
      <c r="UFA3" s="536"/>
      <c r="UFB3" s="536"/>
      <c r="UFC3" s="536"/>
      <c r="UFD3" s="536"/>
      <c r="UFE3" s="536"/>
      <c r="UFF3" s="536"/>
      <c r="UFG3" s="536"/>
      <c r="UFH3" s="536"/>
      <c r="UFI3" s="536"/>
      <c r="UFJ3" s="536"/>
      <c r="UFK3" s="536"/>
      <c r="UFL3" s="536"/>
      <c r="UFM3" s="536"/>
      <c r="UFN3" s="536"/>
      <c r="UFO3" s="536"/>
      <c r="UFP3" s="536"/>
      <c r="UFQ3" s="536"/>
      <c r="UFR3" s="536"/>
      <c r="UFS3" s="536"/>
      <c r="UFT3" s="536"/>
      <c r="UFU3" s="536"/>
      <c r="UFV3" s="536"/>
      <c r="UFW3" s="536"/>
      <c r="UFX3" s="536"/>
      <c r="UFY3" s="536"/>
      <c r="UFZ3" s="536"/>
      <c r="UGA3" s="536"/>
      <c r="UGB3" s="536"/>
      <c r="UGC3" s="536"/>
      <c r="UGD3" s="536"/>
      <c r="UGE3" s="536"/>
      <c r="UGF3" s="536"/>
      <c r="UGG3" s="536"/>
      <c r="UGH3" s="536"/>
      <c r="UGI3" s="536"/>
      <c r="UGJ3" s="536"/>
      <c r="UGK3" s="536"/>
      <c r="UGL3" s="536"/>
      <c r="UGM3" s="536"/>
      <c r="UGN3" s="536"/>
      <c r="UGO3" s="536"/>
      <c r="UGP3" s="536"/>
      <c r="UGQ3" s="536"/>
      <c r="UGR3" s="536"/>
      <c r="UGS3" s="536"/>
      <c r="UGT3" s="536"/>
      <c r="UGU3" s="536"/>
      <c r="UGV3" s="536"/>
      <c r="UGW3" s="536"/>
      <c r="UGX3" s="536"/>
      <c r="UGY3" s="536"/>
      <c r="UGZ3" s="536"/>
      <c r="UHA3" s="536"/>
      <c r="UHB3" s="536"/>
      <c r="UHC3" s="536"/>
      <c r="UHD3" s="536"/>
      <c r="UHE3" s="536"/>
      <c r="UHF3" s="536"/>
      <c r="UHG3" s="536"/>
      <c r="UHH3" s="536"/>
      <c r="UHI3" s="536"/>
      <c r="UHJ3" s="536"/>
      <c r="UHK3" s="536"/>
      <c r="UHL3" s="536"/>
      <c r="UHM3" s="536"/>
      <c r="UHN3" s="536"/>
      <c r="UHO3" s="536"/>
      <c r="UHP3" s="536"/>
      <c r="UHQ3" s="536"/>
      <c r="UHR3" s="536"/>
      <c r="UHS3" s="536"/>
      <c r="UHT3" s="536"/>
      <c r="UHU3" s="536"/>
      <c r="UHV3" s="536"/>
      <c r="UHW3" s="536"/>
      <c r="UHX3" s="536"/>
      <c r="UHY3" s="536"/>
      <c r="UHZ3" s="536"/>
      <c r="UIA3" s="536"/>
      <c r="UIB3" s="536"/>
      <c r="UIC3" s="536"/>
      <c r="UID3" s="536"/>
      <c r="UIE3" s="536"/>
      <c r="UIF3" s="536"/>
      <c r="UIG3" s="536"/>
      <c r="UIH3" s="536"/>
      <c r="UII3" s="536"/>
      <c r="UIJ3" s="536"/>
      <c r="UIK3" s="536"/>
      <c r="UIL3" s="536"/>
      <c r="UIM3" s="536"/>
      <c r="UIN3" s="536"/>
      <c r="UIO3" s="536"/>
      <c r="UIP3" s="536"/>
      <c r="UIQ3" s="536"/>
      <c r="UIR3" s="536"/>
      <c r="UIS3" s="536"/>
      <c r="UIT3" s="536"/>
      <c r="UIU3" s="536"/>
      <c r="UIV3" s="536"/>
      <c r="UIW3" s="536"/>
      <c r="UIX3" s="536"/>
      <c r="UIY3" s="536"/>
      <c r="UIZ3" s="536"/>
      <c r="UJA3" s="536"/>
      <c r="UJB3" s="536"/>
      <c r="UJC3" s="536"/>
      <c r="UJD3" s="536"/>
      <c r="UJE3" s="536"/>
      <c r="UJF3" s="536"/>
      <c r="UJG3" s="536"/>
      <c r="UJH3" s="536"/>
      <c r="UJI3" s="536"/>
      <c r="UJJ3" s="536"/>
      <c r="UJK3" s="536"/>
      <c r="UJL3" s="536"/>
      <c r="UJM3" s="536"/>
      <c r="UJN3" s="536"/>
      <c r="UJO3" s="536"/>
      <c r="UJP3" s="536"/>
      <c r="UJQ3" s="536"/>
      <c r="UJR3" s="536"/>
      <c r="UJS3" s="536"/>
      <c r="UJT3" s="536"/>
      <c r="UJU3" s="536"/>
      <c r="UJV3" s="536"/>
      <c r="UJW3" s="536"/>
      <c r="UJX3" s="536"/>
      <c r="UJY3" s="536"/>
      <c r="UJZ3" s="536"/>
      <c r="UKA3" s="536"/>
      <c r="UKB3" s="536"/>
      <c r="UKC3" s="536"/>
      <c r="UKD3" s="536"/>
      <c r="UKE3" s="536"/>
      <c r="UKF3" s="536"/>
      <c r="UKG3" s="536"/>
      <c r="UKH3" s="536"/>
      <c r="UKI3" s="536"/>
      <c r="UKJ3" s="536"/>
      <c r="UKK3" s="536"/>
      <c r="UKL3" s="536"/>
      <c r="UKM3" s="536"/>
      <c r="UKN3" s="536"/>
      <c r="UKO3" s="536"/>
      <c r="UKP3" s="536"/>
      <c r="UKQ3" s="536"/>
      <c r="UKR3" s="536"/>
      <c r="UKS3" s="536"/>
      <c r="UKT3" s="536"/>
      <c r="UKU3" s="536"/>
      <c r="UKV3" s="536"/>
      <c r="UKW3" s="536"/>
      <c r="UKX3" s="536"/>
      <c r="UKY3" s="536"/>
      <c r="UKZ3" s="536"/>
      <c r="ULA3" s="536"/>
      <c r="ULB3" s="536"/>
      <c r="ULC3" s="536"/>
      <c r="ULD3" s="536"/>
      <c r="ULE3" s="536"/>
      <c r="ULF3" s="536"/>
      <c r="ULG3" s="536"/>
      <c r="ULH3" s="536"/>
      <c r="ULI3" s="536"/>
      <c r="ULJ3" s="536"/>
      <c r="ULK3" s="536"/>
      <c r="ULL3" s="536"/>
      <c r="ULM3" s="536"/>
      <c r="ULN3" s="536"/>
      <c r="ULO3" s="536"/>
      <c r="ULP3" s="536"/>
      <c r="ULQ3" s="536"/>
      <c r="ULR3" s="536"/>
      <c r="ULS3" s="536"/>
      <c r="ULT3" s="536"/>
      <c r="ULU3" s="536"/>
      <c r="ULV3" s="536"/>
      <c r="ULW3" s="536"/>
      <c r="ULX3" s="536"/>
      <c r="ULY3" s="536"/>
      <c r="ULZ3" s="536"/>
      <c r="UMA3" s="536"/>
      <c r="UMB3" s="536"/>
      <c r="UMC3" s="536"/>
      <c r="UMD3" s="536"/>
      <c r="UME3" s="536"/>
      <c r="UMF3" s="536"/>
      <c r="UMG3" s="536"/>
      <c r="UMH3" s="536"/>
      <c r="UMI3" s="536"/>
      <c r="UMJ3" s="536"/>
      <c r="UMK3" s="536"/>
      <c r="UML3" s="536"/>
      <c r="UMM3" s="536"/>
      <c r="UMN3" s="536"/>
      <c r="UMO3" s="536"/>
      <c r="UMP3" s="536"/>
      <c r="UMQ3" s="536"/>
      <c r="UMR3" s="536"/>
      <c r="UMS3" s="536"/>
      <c r="UMT3" s="536"/>
      <c r="UMU3" s="536"/>
      <c r="UMV3" s="536"/>
      <c r="UMW3" s="536"/>
      <c r="UMX3" s="536"/>
      <c r="UMY3" s="536"/>
      <c r="UMZ3" s="536"/>
      <c r="UNA3" s="536"/>
      <c r="UNB3" s="536"/>
      <c r="UNC3" s="536"/>
      <c r="UND3" s="536"/>
      <c r="UNE3" s="536"/>
      <c r="UNF3" s="536"/>
      <c r="UNG3" s="536"/>
      <c r="UNH3" s="536"/>
      <c r="UNI3" s="536"/>
      <c r="UNJ3" s="536"/>
      <c r="UNK3" s="536"/>
      <c r="UNL3" s="536"/>
      <c r="UNM3" s="536"/>
      <c r="UNN3" s="536"/>
      <c r="UNO3" s="536"/>
      <c r="UNP3" s="536"/>
      <c r="UNQ3" s="536"/>
      <c r="UNR3" s="536"/>
      <c r="UNS3" s="536"/>
      <c r="UNT3" s="536"/>
      <c r="UNU3" s="536"/>
      <c r="UNV3" s="536"/>
      <c r="UNW3" s="536"/>
      <c r="UNX3" s="536"/>
      <c r="UNY3" s="536"/>
      <c r="UNZ3" s="536"/>
      <c r="UOA3" s="536"/>
      <c r="UOB3" s="536"/>
      <c r="UOC3" s="536"/>
      <c r="UOD3" s="536"/>
      <c r="UOE3" s="536"/>
      <c r="UOF3" s="536"/>
      <c r="UOG3" s="536"/>
      <c r="UOH3" s="536"/>
      <c r="UOI3" s="536"/>
      <c r="UOJ3" s="536"/>
      <c r="UOK3" s="536"/>
      <c r="UOL3" s="536"/>
      <c r="UOM3" s="536"/>
      <c r="UON3" s="536"/>
      <c r="UOO3" s="536"/>
      <c r="UOP3" s="536"/>
      <c r="UOQ3" s="536"/>
      <c r="UOR3" s="536"/>
      <c r="UOS3" s="536"/>
      <c r="UOT3" s="536"/>
      <c r="UOU3" s="536"/>
      <c r="UOV3" s="536"/>
      <c r="UOW3" s="536"/>
      <c r="UOX3" s="536"/>
      <c r="UOY3" s="536"/>
      <c r="UOZ3" s="536"/>
      <c r="UPA3" s="536"/>
      <c r="UPB3" s="536"/>
      <c r="UPC3" s="536"/>
      <c r="UPD3" s="536"/>
      <c r="UPE3" s="536"/>
      <c r="UPF3" s="536"/>
      <c r="UPG3" s="536"/>
      <c r="UPH3" s="536"/>
      <c r="UPI3" s="536"/>
      <c r="UPJ3" s="536"/>
      <c r="UPK3" s="536"/>
      <c r="UPL3" s="536"/>
      <c r="UPM3" s="536"/>
      <c r="UPN3" s="536"/>
      <c r="UPO3" s="536"/>
      <c r="UPP3" s="536"/>
      <c r="UPQ3" s="536"/>
      <c r="UPR3" s="536"/>
      <c r="UPS3" s="536"/>
      <c r="UPT3" s="536"/>
      <c r="UPU3" s="536"/>
      <c r="UPV3" s="536"/>
      <c r="UPW3" s="536"/>
      <c r="UPX3" s="536"/>
      <c r="UPY3" s="536"/>
      <c r="UPZ3" s="536"/>
      <c r="UQA3" s="536"/>
      <c r="UQB3" s="536"/>
      <c r="UQC3" s="536"/>
      <c r="UQD3" s="536"/>
      <c r="UQE3" s="536"/>
      <c r="UQF3" s="536"/>
      <c r="UQG3" s="536"/>
      <c r="UQH3" s="536"/>
      <c r="UQI3" s="536"/>
      <c r="UQJ3" s="536"/>
      <c r="UQK3" s="536"/>
      <c r="UQL3" s="536"/>
      <c r="UQM3" s="536"/>
      <c r="UQN3" s="536"/>
      <c r="UQO3" s="536"/>
      <c r="UQP3" s="536"/>
      <c r="UQQ3" s="536"/>
      <c r="UQR3" s="536"/>
      <c r="UQS3" s="536"/>
      <c r="UQT3" s="536"/>
      <c r="UQU3" s="536"/>
      <c r="UQV3" s="536"/>
      <c r="UQW3" s="536"/>
      <c r="UQX3" s="536"/>
      <c r="UQY3" s="536"/>
      <c r="UQZ3" s="536"/>
      <c r="URA3" s="536"/>
      <c r="URB3" s="536"/>
      <c r="URC3" s="536"/>
      <c r="URD3" s="536"/>
      <c r="URE3" s="536"/>
      <c r="URF3" s="536"/>
      <c r="URG3" s="536"/>
      <c r="URH3" s="536"/>
      <c r="URI3" s="536"/>
      <c r="URJ3" s="536"/>
      <c r="URK3" s="536"/>
      <c r="URL3" s="536"/>
      <c r="URM3" s="536"/>
      <c r="URN3" s="536"/>
      <c r="URO3" s="536"/>
      <c r="URP3" s="536"/>
      <c r="URQ3" s="536"/>
      <c r="URR3" s="536"/>
      <c r="URS3" s="536"/>
      <c r="URT3" s="536"/>
      <c r="URU3" s="536"/>
      <c r="URV3" s="536"/>
      <c r="URW3" s="536"/>
      <c r="URX3" s="536"/>
      <c r="URY3" s="536"/>
      <c r="URZ3" s="536"/>
      <c r="USA3" s="536"/>
      <c r="USB3" s="536"/>
      <c r="USC3" s="536"/>
      <c r="USD3" s="536"/>
      <c r="USE3" s="536"/>
      <c r="USF3" s="536"/>
      <c r="USG3" s="536"/>
      <c r="USH3" s="536"/>
      <c r="USI3" s="536"/>
      <c r="USJ3" s="536"/>
      <c r="USK3" s="536"/>
      <c r="USL3" s="536"/>
      <c r="USM3" s="536"/>
      <c r="USN3" s="536"/>
      <c r="USO3" s="536"/>
      <c r="USP3" s="536"/>
      <c r="USQ3" s="536"/>
      <c r="USR3" s="536"/>
      <c r="USS3" s="536"/>
      <c r="UST3" s="536"/>
      <c r="USU3" s="536"/>
      <c r="USV3" s="536"/>
      <c r="USW3" s="536"/>
      <c r="USX3" s="536"/>
      <c r="USY3" s="536"/>
      <c r="USZ3" s="536"/>
      <c r="UTA3" s="536"/>
      <c r="UTB3" s="536"/>
      <c r="UTC3" s="536"/>
      <c r="UTD3" s="536"/>
      <c r="UTE3" s="536"/>
      <c r="UTF3" s="536"/>
      <c r="UTG3" s="536"/>
      <c r="UTH3" s="536"/>
      <c r="UTI3" s="536"/>
      <c r="UTJ3" s="536"/>
      <c r="UTK3" s="536"/>
      <c r="UTL3" s="536"/>
      <c r="UTM3" s="536"/>
      <c r="UTN3" s="536"/>
      <c r="UTO3" s="536"/>
      <c r="UTP3" s="536"/>
      <c r="UTQ3" s="536"/>
      <c r="UTR3" s="536"/>
      <c r="UTS3" s="536"/>
      <c r="UTT3" s="536"/>
      <c r="UTU3" s="536"/>
      <c r="UTV3" s="536"/>
      <c r="UTW3" s="536"/>
      <c r="UTX3" s="536"/>
      <c r="UTY3" s="536"/>
      <c r="UTZ3" s="536"/>
      <c r="UUA3" s="536"/>
      <c r="UUB3" s="536"/>
      <c r="UUC3" s="536"/>
      <c r="UUD3" s="536"/>
      <c r="UUE3" s="536"/>
      <c r="UUF3" s="536"/>
      <c r="UUG3" s="536"/>
      <c r="UUH3" s="536"/>
      <c r="UUI3" s="536"/>
      <c r="UUJ3" s="536"/>
      <c r="UUK3" s="536"/>
      <c r="UUL3" s="536"/>
      <c r="UUM3" s="536"/>
      <c r="UUN3" s="536"/>
      <c r="UUO3" s="536"/>
      <c r="UUP3" s="536"/>
      <c r="UUQ3" s="536"/>
      <c r="UUR3" s="536"/>
      <c r="UUS3" s="536"/>
      <c r="UUT3" s="536"/>
      <c r="UUU3" s="536"/>
      <c r="UUV3" s="536"/>
      <c r="UUW3" s="536"/>
      <c r="UUX3" s="536"/>
      <c r="UUY3" s="536"/>
      <c r="UUZ3" s="536"/>
      <c r="UVA3" s="536"/>
      <c r="UVB3" s="536"/>
      <c r="UVC3" s="536"/>
      <c r="UVD3" s="536"/>
      <c r="UVE3" s="536"/>
      <c r="UVF3" s="536"/>
      <c r="UVG3" s="536"/>
      <c r="UVH3" s="536"/>
      <c r="UVI3" s="536"/>
      <c r="UVJ3" s="536"/>
      <c r="UVK3" s="536"/>
      <c r="UVL3" s="536"/>
      <c r="UVM3" s="536"/>
      <c r="UVN3" s="536"/>
      <c r="UVO3" s="536"/>
      <c r="UVP3" s="536"/>
      <c r="UVQ3" s="536"/>
      <c r="UVR3" s="536"/>
      <c r="UVS3" s="536"/>
      <c r="UVT3" s="536"/>
      <c r="UVU3" s="536"/>
      <c r="UVV3" s="536"/>
      <c r="UVW3" s="536"/>
      <c r="UVX3" s="536"/>
      <c r="UVY3" s="536"/>
      <c r="UVZ3" s="536"/>
      <c r="UWA3" s="536"/>
      <c r="UWB3" s="536"/>
      <c r="UWC3" s="536"/>
      <c r="UWD3" s="536"/>
      <c r="UWE3" s="536"/>
      <c r="UWF3" s="536"/>
      <c r="UWG3" s="536"/>
      <c r="UWH3" s="536"/>
      <c r="UWI3" s="536"/>
      <c r="UWJ3" s="536"/>
      <c r="UWK3" s="536"/>
      <c r="UWL3" s="536"/>
      <c r="UWM3" s="536"/>
      <c r="UWN3" s="536"/>
      <c r="UWO3" s="536"/>
      <c r="UWP3" s="536"/>
      <c r="UWQ3" s="536"/>
      <c r="UWR3" s="536"/>
      <c r="UWS3" s="536"/>
      <c r="UWT3" s="536"/>
      <c r="UWU3" s="536"/>
      <c r="UWV3" s="536"/>
      <c r="UWW3" s="536"/>
      <c r="UWX3" s="536"/>
      <c r="UWY3" s="536"/>
      <c r="UWZ3" s="536"/>
      <c r="UXA3" s="536"/>
      <c r="UXB3" s="536"/>
      <c r="UXC3" s="536"/>
      <c r="UXD3" s="536"/>
      <c r="UXE3" s="536"/>
      <c r="UXF3" s="536"/>
      <c r="UXG3" s="536"/>
      <c r="UXH3" s="536"/>
      <c r="UXI3" s="536"/>
      <c r="UXJ3" s="536"/>
      <c r="UXK3" s="536"/>
      <c r="UXL3" s="536"/>
      <c r="UXM3" s="536"/>
      <c r="UXN3" s="536"/>
      <c r="UXO3" s="536"/>
      <c r="UXP3" s="536"/>
      <c r="UXQ3" s="536"/>
      <c r="UXR3" s="536"/>
      <c r="UXS3" s="536"/>
      <c r="UXT3" s="536"/>
      <c r="UXU3" s="536"/>
      <c r="UXV3" s="536"/>
      <c r="UXW3" s="536"/>
      <c r="UXX3" s="536"/>
      <c r="UXY3" s="536"/>
      <c r="UXZ3" s="536"/>
      <c r="UYA3" s="536"/>
      <c r="UYB3" s="536"/>
      <c r="UYC3" s="536"/>
      <c r="UYD3" s="536"/>
      <c r="UYE3" s="536"/>
      <c r="UYF3" s="536"/>
      <c r="UYG3" s="536"/>
      <c r="UYH3" s="536"/>
      <c r="UYI3" s="536"/>
      <c r="UYJ3" s="536"/>
      <c r="UYK3" s="536"/>
      <c r="UYL3" s="536"/>
      <c r="UYM3" s="536"/>
      <c r="UYN3" s="536"/>
      <c r="UYO3" s="536"/>
      <c r="UYP3" s="536"/>
      <c r="UYQ3" s="536"/>
      <c r="UYR3" s="536"/>
      <c r="UYS3" s="536"/>
      <c r="UYT3" s="536"/>
      <c r="UYU3" s="536"/>
      <c r="UYV3" s="536"/>
      <c r="UYW3" s="536"/>
      <c r="UYX3" s="536"/>
      <c r="UYY3" s="536"/>
      <c r="UYZ3" s="536"/>
      <c r="UZA3" s="536"/>
      <c r="UZB3" s="536"/>
      <c r="UZC3" s="536"/>
      <c r="UZD3" s="536"/>
      <c r="UZE3" s="536"/>
      <c r="UZF3" s="536"/>
      <c r="UZG3" s="536"/>
      <c r="UZH3" s="536"/>
      <c r="UZI3" s="536"/>
      <c r="UZJ3" s="536"/>
      <c r="UZK3" s="536"/>
      <c r="UZL3" s="536"/>
      <c r="UZM3" s="536"/>
      <c r="UZN3" s="536"/>
      <c r="UZO3" s="536"/>
      <c r="UZP3" s="536"/>
      <c r="UZQ3" s="536"/>
      <c r="UZR3" s="536"/>
      <c r="UZS3" s="536"/>
      <c r="UZT3" s="536"/>
      <c r="UZU3" s="536"/>
      <c r="UZV3" s="536"/>
      <c r="UZW3" s="536"/>
      <c r="UZX3" s="536"/>
      <c r="UZY3" s="536"/>
      <c r="UZZ3" s="536"/>
      <c r="VAA3" s="536"/>
      <c r="VAB3" s="536"/>
      <c r="VAC3" s="536"/>
      <c r="VAD3" s="536"/>
      <c r="VAE3" s="536"/>
      <c r="VAF3" s="536"/>
      <c r="VAG3" s="536"/>
      <c r="VAH3" s="536"/>
      <c r="VAI3" s="536"/>
      <c r="VAJ3" s="536"/>
      <c r="VAK3" s="536"/>
      <c r="VAL3" s="536"/>
      <c r="VAM3" s="536"/>
      <c r="VAN3" s="536"/>
      <c r="VAO3" s="536"/>
      <c r="VAP3" s="536"/>
      <c r="VAQ3" s="536"/>
      <c r="VAR3" s="536"/>
      <c r="VAS3" s="536"/>
      <c r="VAT3" s="536"/>
      <c r="VAU3" s="536"/>
      <c r="VAV3" s="536"/>
      <c r="VAW3" s="536"/>
      <c r="VAX3" s="536"/>
      <c r="VAY3" s="536"/>
      <c r="VAZ3" s="536"/>
      <c r="VBA3" s="536"/>
      <c r="VBB3" s="536"/>
      <c r="VBC3" s="536"/>
      <c r="VBD3" s="536"/>
      <c r="VBE3" s="536"/>
      <c r="VBF3" s="536"/>
      <c r="VBG3" s="536"/>
      <c r="VBH3" s="536"/>
      <c r="VBI3" s="536"/>
      <c r="VBJ3" s="536"/>
      <c r="VBK3" s="536"/>
      <c r="VBL3" s="536"/>
      <c r="VBM3" s="536"/>
      <c r="VBN3" s="536"/>
      <c r="VBO3" s="536"/>
      <c r="VBP3" s="536"/>
      <c r="VBQ3" s="536"/>
      <c r="VBR3" s="536"/>
      <c r="VBS3" s="536"/>
      <c r="VBT3" s="536"/>
      <c r="VBU3" s="536"/>
      <c r="VBV3" s="536"/>
      <c r="VBW3" s="536"/>
      <c r="VBX3" s="536"/>
      <c r="VBY3" s="536"/>
      <c r="VBZ3" s="536"/>
      <c r="VCA3" s="536"/>
      <c r="VCB3" s="536"/>
      <c r="VCC3" s="536"/>
      <c r="VCD3" s="536"/>
      <c r="VCE3" s="536"/>
      <c r="VCF3" s="536"/>
      <c r="VCG3" s="536"/>
      <c r="VCH3" s="536"/>
      <c r="VCI3" s="536"/>
      <c r="VCJ3" s="536"/>
      <c r="VCK3" s="536"/>
      <c r="VCL3" s="536"/>
      <c r="VCM3" s="536"/>
      <c r="VCN3" s="536"/>
      <c r="VCO3" s="536"/>
      <c r="VCP3" s="536"/>
      <c r="VCQ3" s="536"/>
      <c r="VCR3" s="536"/>
      <c r="VCS3" s="536"/>
      <c r="VCT3" s="536"/>
      <c r="VCU3" s="536"/>
      <c r="VCV3" s="536"/>
      <c r="VCW3" s="536"/>
      <c r="VCX3" s="536"/>
      <c r="VCY3" s="536"/>
      <c r="VCZ3" s="536"/>
      <c r="VDA3" s="536"/>
      <c r="VDB3" s="536"/>
      <c r="VDC3" s="536"/>
      <c r="VDD3" s="536"/>
      <c r="VDE3" s="536"/>
      <c r="VDF3" s="536"/>
      <c r="VDG3" s="536"/>
      <c r="VDH3" s="536"/>
      <c r="VDI3" s="536"/>
      <c r="VDJ3" s="536"/>
      <c r="VDK3" s="536"/>
      <c r="VDL3" s="536"/>
      <c r="VDM3" s="536"/>
      <c r="VDN3" s="536"/>
      <c r="VDO3" s="536"/>
      <c r="VDP3" s="536"/>
      <c r="VDQ3" s="536"/>
      <c r="VDR3" s="536"/>
      <c r="VDS3" s="536"/>
      <c r="VDT3" s="536"/>
      <c r="VDU3" s="536"/>
      <c r="VDV3" s="536"/>
      <c r="VDW3" s="536"/>
      <c r="VDX3" s="536"/>
      <c r="VDY3" s="536"/>
      <c r="VDZ3" s="536"/>
      <c r="VEA3" s="536"/>
      <c r="VEB3" s="536"/>
      <c r="VEC3" s="536"/>
      <c r="VED3" s="536"/>
      <c r="VEE3" s="536"/>
      <c r="VEF3" s="536"/>
      <c r="VEG3" s="536"/>
      <c r="VEH3" s="536"/>
      <c r="VEI3" s="536"/>
      <c r="VEJ3" s="536"/>
      <c r="VEK3" s="536"/>
      <c r="VEL3" s="536"/>
      <c r="VEM3" s="536"/>
      <c r="VEN3" s="536"/>
      <c r="VEO3" s="536"/>
      <c r="VEP3" s="536"/>
      <c r="VEQ3" s="536"/>
      <c r="VER3" s="536"/>
      <c r="VES3" s="536"/>
      <c r="VET3" s="536"/>
      <c r="VEU3" s="536"/>
      <c r="VEV3" s="536"/>
      <c r="VEW3" s="536"/>
      <c r="VEX3" s="536"/>
      <c r="VEY3" s="536"/>
      <c r="VEZ3" s="536"/>
      <c r="VFA3" s="536"/>
      <c r="VFB3" s="536"/>
      <c r="VFC3" s="536"/>
      <c r="VFD3" s="536"/>
      <c r="VFE3" s="536"/>
      <c r="VFF3" s="536"/>
      <c r="VFG3" s="536"/>
      <c r="VFH3" s="536"/>
      <c r="VFI3" s="536"/>
      <c r="VFJ3" s="536"/>
      <c r="VFK3" s="536"/>
      <c r="VFL3" s="536"/>
      <c r="VFM3" s="536"/>
      <c r="VFN3" s="536"/>
      <c r="VFO3" s="536"/>
      <c r="VFP3" s="536"/>
      <c r="VFQ3" s="536"/>
      <c r="VFR3" s="536"/>
      <c r="VFS3" s="536"/>
      <c r="VFT3" s="536"/>
      <c r="VFU3" s="536"/>
      <c r="VFV3" s="536"/>
      <c r="VFW3" s="536"/>
      <c r="VFX3" s="536"/>
      <c r="VFY3" s="536"/>
      <c r="VFZ3" s="536"/>
      <c r="VGA3" s="536"/>
      <c r="VGB3" s="536"/>
      <c r="VGC3" s="536"/>
      <c r="VGD3" s="536"/>
      <c r="VGE3" s="536"/>
      <c r="VGF3" s="536"/>
      <c r="VGG3" s="536"/>
      <c r="VGH3" s="536"/>
      <c r="VGI3" s="536"/>
      <c r="VGJ3" s="536"/>
      <c r="VGK3" s="536"/>
      <c r="VGL3" s="536"/>
      <c r="VGM3" s="536"/>
      <c r="VGN3" s="536"/>
      <c r="VGO3" s="536"/>
      <c r="VGP3" s="536"/>
      <c r="VGQ3" s="536"/>
      <c r="VGR3" s="536"/>
      <c r="VGS3" s="536"/>
      <c r="VGT3" s="536"/>
      <c r="VGU3" s="536"/>
      <c r="VGV3" s="536"/>
      <c r="VGW3" s="536"/>
      <c r="VGX3" s="536"/>
      <c r="VGY3" s="536"/>
      <c r="VGZ3" s="536"/>
      <c r="VHA3" s="536"/>
      <c r="VHB3" s="536"/>
      <c r="VHC3" s="536"/>
      <c r="VHD3" s="536"/>
      <c r="VHE3" s="536"/>
      <c r="VHF3" s="536"/>
      <c r="VHG3" s="536"/>
      <c r="VHH3" s="536"/>
      <c r="VHI3" s="536"/>
      <c r="VHJ3" s="536"/>
      <c r="VHK3" s="536"/>
      <c r="VHL3" s="536"/>
      <c r="VHM3" s="536"/>
      <c r="VHN3" s="536"/>
      <c r="VHO3" s="536"/>
      <c r="VHP3" s="536"/>
      <c r="VHQ3" s="536"/>
      <c r="VHR3" s="536"/>
      <c r="VHS3" s="536"/>
      <c r="VHT3" s="536"/>
      <c r="VHU3" s="536"/>
      <c r="VHV3" s="536"/>
      <c r="VHW3" s="536"/>
      <c r="VHX3" s="536"/>
      <c r="VHY3" s="536"/>
      <c r="VHZ3" s="536"/>
      <c r="VIA3" s="536"/>
      <c r="VIB3" s="536"/>
      <c r="VIC3" s="536"/>
      <c r="VID3" s="536"/>
      <c r="VIE3" s="536"/>
      <c r="VIF3" s="536"/>
      <c r="VIG3" s="536"/>
      <c r="VIH3" s="536"/>
      <c r="VII3" s="536"/>
      <c r="VIJ3" s="536"/>
      <c r="VIK3" s="536"/>
      <c r="VIL3" s="536"/>
      <c r="VIM3" s="536"/>
      <c r="VIN3" s="536"/>
      <c r="VIO3" s="536"/>
      <c r="VIP3" s="536"/>
      <c r="VIQ3" s="536"/>
      <c r="VIR3" s="536"/>
      <c r="VIS3" s="536"/>
      <c r="VIT3" s="536"/>
      <c r="VIU3" s="536"/>
      <c r="VIV3" s="536"/>
      <c r="VIW3" s="536"/>
      <c r="VIX3" s="536"/>
      <c r="VIY3" s="536"/>
      <c r="VIZ3" s="536"/>
      <c r="VJA3" s="536"/>
      <c r="VJB3" s="536"/>
      <c r="VJC3" s="536"/>
      <c r="VJD3" s="536"/>
      <c r="VJE3" s="536"/>
      <c r="VJF3" s="536"/>
      <c r="VJG3" s="536"/>
      <c r="VJH3" s="536"/>
      <c r="VJI3" s="536"/>
      <c r="VJJ3" s="536"/>
      <c r="VJK3" s="536"/>
      <c r="VJL3" s="536"/>
      <c r="VJM3" s="536"/>
      <c r="VJN3" s="536"/>
      <c r="VJO3" s="536"/>
      <c r="VJP3" s="536"/>
      <c r="VJQ3" s="536"/>
      <c r="VJR3" s="536"/>
      <c r="VJS3" s="536"/>
      <c r="VJT3" s="536"/>
      <c r="VJU3" s="536"/>
      <c r="VJV3" s="536"/>
      <c r="VJW3" s="536"/>
      <c r="VJX3" s="536"/>
      <c r="VJY3" s="536"/>
      <c r="VJZ3" s="536"/>
      <c r="VKA3" s="536"/>
      <c r="VKB3" s="536"/>
      <c r="VKC3" s="536"/>
      <c r="VKD3" s="536"/>
      <c r="VKE3" s="536"/>
      <c r="VKF3" s="536"/>
      <c r="VKG3" s="536"/>
      <c r="VKH3" s="536"/>
      <c r="VKI3" s="536"/>
      <c r="VKJ3" s="536"/>
      <c r="VKK3" s="536"/>
      <c r="VKL3" s="536"/>
      <c r="VKM3" s="536"/>
      <c r="VKN3" s="536"/>
      <c r="VKO3" s="536"/>
      <c r="VKP3" s="536"/>
      <c r="VKQ3" s="536"/>
      <c r="VKR3" s="536"/>
      <c r="VKS3" s="536"/>
      <c r="VKT3" s="536"/>
      <c r="VKU3" s="536"/>
      <c r="VKV3" s="536"/>
      <c r="VKW3" s="536"/>
      <c r="VKX3" s="536"/>
      <c r="VKY3" s="536"/>
      <c r="VKZ3" s="536"/>
      <c r="VLA3" s="536"/>
      <c r="VLB3" s="536"/>
      <c r="VLC3" s="536"/>
      <c r="VLD3" s="536"/>
      <c r="VLE3" s="536"/>
      <c r="VLF3" s="536"/>
      <c r="VLG3" s="536"/>
      <c r="VLH3" s="536"/>
      <c r="VLI3" s="536"/>
      <c r="VLJ3" s="536"/>
      <c r="VLK3" s="536"/>
      <c r="VLL3" s="536"/>
      <c r="VLM3" s="536"/>
      <c r="VLN3" s="536"/>
      <c r="VLO3" s="536"/>
      <c r="VLP3" s="536"/>
      <c r="VLQ3" s="536"/>
      <c r="VLR3" s="536"/>
      <c r="VLS3" s="536"/>
      <c r="VLT3" s="536"/>
      <c r="VLU3" s="536"/>
      <c r="VLV3" s="536"/>
      <c r="VLW3" s="536"/>
      <c r="VLX3" s="536"/>
      <c r="VLY3" s="536"/>
      <c r="VLZ3" s="536"/>
      <c r="VMA3" s="536"/>
      <c r="VMB3" s="536"/>
      <c r="VMC3" s="536"/>
      <c r="VMD3" s="536"/>
      <c r="VME3" s="536"/>
      <c r="VMF3" s="536"/>
      <c r="VMG3" s="536"/>
      <c r="VMH3" s="536"/>
      <c r="VMI3" s="536"/>
      <c r="VMJ3" s="536"/>
      <c r="VMK3" s="536"/>
      <c r="VML3" s="536"/>
      <c r="VMM3" s="536"/>
      <c r="VMN3" s="536"/>
      <c r="VMO3" s="536"/>
      <c r="VMP3" s="536"/>
      <c r="VMQ3" s="536"/>
      <c r="VMR3" s="536"/>
      <c r="VMS3" s="536"/>
      <c r="VMT3" s="536"/>
      <c r="VMU3" s="536"/>
      <c r="VMV3" s="536"/>
      <c r="VMW3" s="536"/>
      <c r="VMX3" s="536"/>
      <c r="VMY3" s="536"/>
      <c r="VMZ3" s="536"/>
      <c r="VNA3" s="536"/>
      <c r="VNB3" s="536"/>
      <c r="VNC3" s="536"/>
      <c r="VND3" s="536"/>
      <c r="VNE3" s="536"/>
      <c r="VNF3" s="536"/>
      <c r="VNG3" s="536"/>
      <c r="VNH3" s="536"/>
      <c r="VNI3" s="536"/>
      <c r="VNJ3" s="536"/>
      <c r="VNK3" s="536"/>
      <c r="VNL3" s="536"/>
      <c r="VNM3" s="536"/>
      <c r="VNN3" s="536"/>
      <c r="VNO3" s="536"/>
      <c r="VNP3" s="536"/>
      <c r="VNQ3" s="536"/>
      <c r="VNR3" s="536"/>
      <c r="VNS3" s="536"/>
      <c r="VNT3" s="536"/>
      <c r="VNU3" s="536"/>
      <c r="VNV3" s="536"/>
      <c r="VNW3" s="536"/>
      <c r="VNX3" s="536"/>
      <c r="VNY3" s="536"/>
      <c r="VNZ3" s="536"/>
      <c r="VOA3" s="536"/>
      <c r="VOB3" s="536"/>
      <c r="VOC3" s="536"/>
      <c r="VOD3" s="536"/>
      <c r="VOE3" s="536"/>
      <c r="VOF3" s="536"/>
      <c r="VOG3" s="536"/>
      <c r="VOH3" s="536"/>
      <c r="VOI3" s="536"/>
      <c r="VOJ3" s="536"/>
      <c r="VOK3" s="536"/>
      <c r="VOL3" s="536"/>
      <c r="VOM3" s="536"/>
      <c r="VON3" s="536"/>
      <c r="VOO3" s="536"/>
      <c r="VOP3" s="536"/>
      <c r="VOQ3" s="536"/>
      <c r="VOR3" s="536"/>
      <c r="VOS3" s="536"/>
      <c r="VOT3" s="536"/>
      <c r="VOU3" s="536"/>
      <c r="VOV3" s="536"/>
      <c r="VOW3" s="536"/>
      <c r="VOX3" s="536"/>
      <c r="VOY3" s="536"/>
      <c r="VOZ3" s="536"/>
      <c r="VPA3" s="536"/>
      <c r="VPB3" s="536"/>
      <c r="VPC3" s="536"/>
      <c r="VPD3" s="536"/>
      <c r="VPE3" s="536"/>
      <c r="VPF3" s="536"/>
      <c r="VPG3" s="536"/>
      <c r="VPH3" s="536"/>
      <c r="VPI3" s="536"/>
      <c r="VPJ3" s="536"/>
      <c r="VPK3" s="536"/>
      <c r="VPL3" s="536"/>
      <c r="VPM3" s="536"/>
      <c r="VPN3" s="536"/>
      <c r="VPO3" s="536"/>
      <c r="VPP3" s="536"/>
      <c r="VPQ3" s="536"/>
      <c r="VPR3" s="536"/>
      <c r="VPS3" s="536"/>
      <c r="VPT3" s="536"/>
      <c r="VPU3" s="536"/>
      <c r="VPV3" s="536"/>
      <c r="VPW3" s="536"/>
      <c r="VPX3" s="536"/>
      <c r="VPY3" s="536"/>
      <c r="VPZ3" s="536"/>
      <c r="VQA3" s="536"/>
      <c r="VQB3" s="536"/>
      <c r="VQC3" s="536"/>
      <c r="VQD3" s="536"/>
      <c r="VQE3" s="536"/>
      <c r="VQF3" s="536"/>
      <c r="VQG3" s="536"/>
      <c r="VQH3" s="536"/>
      <c r="VQI3" s="536"/>
      <c r="VQJ3" s="536"/>
      <c r="VQK3" s="536"/>
      <c r="VQL3" s="536"/>
      <c r="VQM3" s="536"/>
      <c r="VQN3" s="536"/>
      <c r="VQO3" s="536"/>
      <c r="VQP3" s="536"/>
      <c r="VQQ3" s="536"/>
      <c r="VQR3" s="536"/>
      <c r="VQS3" s="536"/>
      <c r="VQT3" s="536"/>
      <c r="VQU3" s="536"/>
      <c r="VQV3" s="536"/>
      <c r="VQW3" s="536"/>
      <c r="VQX3" s="536"/>
      <c r="VQY3" s="536"/>
      <c r="VQZ3" s="536"/>
      <c r="VRA3" s="536"/>
      <c r="VRB3" s="536"/>
      <c r="VRC3" s="536"/>
      <c r="VRD3" s="536"/>
      <c r="VRE3" s="536"/>
      <c r="VRF3" s="536"/>
      <c r="VRG3" s="536"/>
      <c r="VRH3" s="536"/>
      <c r="VRI3" s="536"/>
      <c r="VRJ3" s="536"/>
      <c r="VRK3" s="536"/>
      <c r="VRL3" s="536"/>
      <c r="VRM3" s="536"/>
      <c r="VRN3" s="536"/>
      <c r="VRO3" s="536"/>
      <c r="VRP3" s="536"/>
      <c r="VRQ3" s="536"/>
      <c r="VRR3" s="536"/>
      <c r="VRS3" s="536"/>
      <c r="VRT3" s="536"/>
      <c r="VRU3" s="536"/>
      <c r="VRV3" s="536"/>
      <c r="VRW3" s="536"/>
      <c r="VRX3" s="536"/>
      <c r="VRY3" s="536"/>
      <c r="VRZ3" s="536"/>
      <c r="VSA3" s="536"/>
      <c r="VSB3" s="536"/>
      <c r="VSC3" s="536"/>
      <c r="VSD3" s="536"/>
      <c r="VSE3" s="536"/>
      <c r="VSF3" s="536"/>
      <c r="VSG3" s="536"/>
      <c r="VSH3" s="536"/>
      <c r="VSI3" s="536"/>
      <c r="VSJ3" s="536"/>
      <c r="VSK3" s="536"/>
      <c r="VSL3" s="536"/>
      <c r="VSM3" s="536"/>
      <c r="VSN3" s="536"/>
      <c r="VSO3" s="536"/>
      <c r="VSP3" s="536"/>
      <c r="VSQ3" s="536"/>
      <c r="VSR3" s="536"/>
      <c r="VSS3" s="536"/>
      <c r="VST3" s="536"/>
      <c r="VSU3" s="536"/>
      <c r="VSV3" s="536"/>
      <c r="VSW3" s="536"/>
      <c r="VSX3" s="536"/>
      <c r="VSY3" s="536"/>
      <c r="VSZ3" s="536"/>
      <c r="VTA3" s="536"/>
      <c r="VTB3" s="536"/>
      <c r="VTC3" s="536"/>
      <c r="VTD3" s="536"/>
      <c r="VTE3" s="536"/>
      <c r="VTF3" s="536"/>
      <c r="VTG3" s="536"/>
      <c r="VTH3" s="536"/>
      <c r="VTI3" s="536"/>
      <c r="VTJ3" s="536"/>
      <c r="VTK3" s="536"/>
      <c r="VTL3" s="536"/>
      <c r="VTM3" s="536"/>
      <c r="VTN3" s="536"/>
      <c r="VTO3" s="536"/>
      <c r="VTP3" s="536"/>
      <c r="VTQ3" s="536"/>
      <c r="VTR3" s="536"/>
      <c r="VTS3" s="536"/>
      <c r="VTT3" s="536"/>
      <c r="VTU3" s="536"/>
      <c r="VTV3" s="536"/>
      <c r="VTW3" s="536"/>
      <c r="VTX3" s="536"/>
      <c r="VTY3" s="536"/>
      <c r="VTZ3" s="536"/>
      <c r="VUA3" s="536"/>
      <c r="VUB3" s="536"/>
      <c r="VUC3" s="536"/>
      <c r="VUD3" s="536"/>
      <c r="VUE3" s="536"/>
      <c r="VUF3" s="536"/>
      <c r="VUG3" s="536"/>
      <c r="VUH3" s="536"/>
      <c r="VUI3" s="536"/>
      <c r="VUJ3" s="536"/>
      <c r="VUK3" s="536"/>
      <c r="VUL3" s="536"/>
      <c r="VUM3" s="536"/>
      <c r="VUN3" s="536"/>
      <c r="VUO3" s="536"/>
      <c r="VUP3" s="536"/>
      <c r="VUQ3" s="536"/>
      <c r="VUR3" s="536"/>
      <c r="VUS3" s="536"/>
      <c r="VUT3" s="536"/>
      <c r="VUU3" s="536"/>
      <c r="VUV3" s="536"/>
      <c r="VUW3" s="536"/>
      <c r="VUX3" s="536"/>
      <c r="VUY3" s="536"/>
      <c r="VUZ3" s="536"/>
      <c r="VVA3" s="536"/>
      <c r="VVB3" s="536"/>
      <c r="VVC3" s="536"/>
      <c r="VVD3" s="536"/>
      <c r="VVE3" s="536"/>
      <c r="VVF3" s="536"/>
      <c r="VVG3" s="536"/>
      <c r="VVH3" s="536"/>
      <c r="VVI3" s="536"/>
      <c r="VVJ3" s="536"/>
      <c r="VVK3" s="536"/>
      <c r="VVL3" s="536"/>
      <c r="VVM3" s="536"/>
      <c r="VVN3" s="536"/>
      <c r="VVO3" s="536"/>
      <c r="VVP3" s="536"/>
      <c r="VVQ3" s="536"/>
      <c r="VVR3" s="536"/>
      <c r="VVS3" s="536"/>
      <c r="VVT3" s="536"/>
      <c r="VVU3" s="536"/>
      <c r="VVV3" s="536"/>
      <c r="VVW3" s="536"/>
      <c r="VVX3" s="536"/>
      <c r="VVY3" s="536"/>
      <c r="VVZ3" s="536"/>
      <c r="VWA3" s="536"/>
      <c r="VWB3" s="536"/>
      <c r="VWC3" s="536"/>
      <c r="VWD3" s="536"/>
      <c r="VWE3" s="536"/>
      <c r="VWF3" s="536"/>
      <c r="VWG3" s="536"/>
      <c r="VWH3" s="536"/>
      <c r="VWI3" s="536"/>
      <c r="VWJ3" s="536"/>
      <c r="VWK3" s="536"/>
      <c r="VWL3" s="536"/>
      <c r="VWM3" s="536"/>
      <c r="VWN3" s="536"/>
      <c r="VWO3" s="536"/>
      <c r="VWP3" s="536"/>
      <c r="VWQ3" s="536"/>
      <c r="VWR3" s="536"/>
      <c r="VWS3" s="536"/>
      <c r="VWT3" s="536"/>
      <c r="VWU3" s="536"/>
      <c r="VWV3" s="536"/>
      <c r="VWW3" s="536"/>
      <c r="VWX3" s="536"/>
      <c r="VWY3" s="536"/>
      <c r="VWZ3" s="536"/>
      <c r="VXA3" s="536"/>
      <c r="VXB3" s="536"/>
      <c r="VXC3" s="536"/>
      <c r="VXD3" s="536"/>
      <c r="VXE3" s="536"/>
      <c r="VXF3" s="536"/>
      <c r="VXG3" s="536"/>
      <c r="VXH3" s="536"/>
      <c r="VXI3" s="536"/>
      <c r="VXJ3" s="536"/>
      <c r="VXK3" s="536"/>
      <c r="VXL3" s="536"/>
      <c r="VXM3" s="536"/>
      <c r="VXN3" s="536"/>
      <c r="VXO3" s="536"/>
      <c r="VXP3" s="536"/>
      <c r="VXQ3" s="536"/>
      <c r="VXR3" s="536"/>
      <c r="VXS3" s="536"/>
      <c r="VXT3" s="536"/>
      <c r="VXU3" s="536"/>
      <c r="VXV3" s="536"/>
      <c r="VXW3" s="536"/>
      <c r="VXX3" s="536"/>
      <c r="VXY3" s="536"/>
      <c r="VXZ3" s="536"/>
      <c r="VYA3" s="536"/>
      <c r="VYB3" s="536"/>
      <c r="VYC3" s="536"/>
      <c r="VYD3" s="536"/>
      <c r="VYE3" s="536"/>
      <c r="VYF3" s="536"/>
      <c r="VYG3" s="536"/>
      <c r="VYH3" s="536"/>
      <c r="VYI3" s="536"/>
      <c r="VYJ3" s="536"/>
      <c r="VYK3" s="536"/>
      <c r="VYL3" s="536"/>
      <c r="VYM3" s="536"/>
      <c r="VYN3" s="536"/>
      <c r="VYO3" s="536"/>
      <c r="VYP3" s="536"/>
      <c r="VYQ3" s="536"/>
      <c r="VYR3" s="536"/>
      <c r="VYS3" s="536"/>
      <c r="VYT3" s="536"/>
      <c r="VYU3" s="536"/>
      <c r="VYV3" s="536"/>
      <c r="VYW3" s="536"/>
      <c r="VYX3" s="536"/>
      <c r="VYY3" s="536"/>
      <c r="VYZ3" s="536"/>
      <c r="VZA3" s="536"/>
      <c r="VZB3" s="536"/>
      <c r="VZC3" s="536"/>
      <c r="VZD3" s="536"/>
      <c r="VZE3" s="536"/>
      <c r="VZF3" s="536"/>
      <c r="VZG3" s="536"/>
      <c r="VZH3" s="536"/>
      <c r="VZI3" s="536"/>
      <c r="VZJ3" s="536"/>
      <c r="VZK3" s="536"/>
      <c r="VZL3" s="536"/>
      <c r="VZM3" s="536"/>
      <c r="VZN3" s="536"/>
      <c r="VZO3" s="536"/>
      <c r="VZP3" s="536"/>
      <c r="VZQ3" s="536"/>
      <c r="VZR3" s="536"/>
      <c r="VZS3" s="536"/>
      <c r="VZT3" s="536"/>
      <c r="VZU3" s="536"/>
      <c r="VZV3" s="536"/>
      <c r="VZW3" s="536"/>
      <c r="VZX3" s="536"/>
      <c r="VZY3" s="536"/>
      <c r="VZZ3" s="536"/>
      <c r="WAA3" s="536"/>
      <c r="WAB3" s="536"/>
      <c r="WAC3" s="536"/>
      <c r="WAD3" s="536"/>
      <c r="WAE3" s="536"/>
      <c r="WAF3" s="536"/>
      <c r="WAG3" s="536"/>
      <c r="WAH3" s="536"/>
      <c r="WAI3" s="536"/>
      <c r="WAJ3" s="536"/>
      <c r="WAK3" s="536"/>
      <c r="WAL3" s="536"/>
      <c r="WAM3" s="536"/>
      <c r="WAN3" s="536"/>
      <c r="WAO3" s="536"/>
      <c r="WAP3" s="536"/>
      <c r="WAQ3" s="536"/>
      <c r="WAR3" s="536"/>
      <c r="WAS3" s="536"/>
      <c r="WAT3" s="536"/>
      <c r="WAU3" s="536"/>
      <c r="WAV3" s="536"/>
      <c r="WAW3" s="536"/>
      <c r="WAX3" s="536"/>
      <c r="WAY3" s="536"/>
      <c r="WAZ3" s="536"/>
      <c r="WBA3" s="536"/>
      <c r="WBB3" s="536"/>
      <c r="WBC3" s="536"/>
      <c r="WBD3" s="536"/>
      <c r="WBE3" s="536"/>
      <c r="WBF3" s="536"/>
      <c r="WBG3" s="536"/>
      <c r="WBH3" s="536"/>
      <c r="WBI3" s="536"/>
      <c r="WBJ3" s="536"/>
      <c r="WBK3" s="536"/>
      <c r="WBL3" s="536"/>
      <c r="WBM3" s="536"/>
      <c r="WBN3" s="536"/>
      <c r="WBO3" s="536"/>
      <c r="WBP3" s="536"/>
      <c r="WBQ3" s="536"/>
      <c r="WBR3" s="536"/>
      <c r="WBS3" s="536"/>
      <c r="WBT3" s="536"/>
      <c r="WBU3" s="536"/>
      <c r="WBV3" s="536"/>
      <c r="WBW3" s="536"/>
      <c r="WBX3" s="536"/>
      <c r="WBY3" s="536"/>
      <c r="WBZ3" s="536"/>
      <c r="WCA3" s="536"/>
      <c r="WCB3" s="536"/>
      <c r="WCC3" s="536"/>
      <c r="WCD3" s="536"/>
      <c r="WCE3" s="536"/>
      <c r="WCF3" s="536"/>
      <c r="WCG3" s="536"/>
      <c r="WCH3" s="536"/>
      <c r="WCI3" s="536"/>
      <c r="WCJ3" s="536"/>
      <c r="WCK3" s="536"/>
      <c r="WCL3" s="536"/>
      <c r="WCM3" s="536"/>
      <c r="WCN3" s="536"/>
      <c r="WCO3" s="536"/>
      <c r="WCP3" s="536"/>
      <c r="WCQ3" s="536"/>
      <c r="WCR3" s="536"/>
      <c r="WCS3" s="536"/>
      <c r="WCT3" s="536"/>
      <c r="WCU3" s="536"/>
      <c r="WCV3" s="536"/>
      <c r="WCW3" s="536"/>
      <c r="WCX3" s="536"/>
      <c r="WCY3" s="536"/>
      <c r="WCZ3" s="536"/>
      <c r="WDA3" s="536"/>
      <c r="WDB3" s="536"/>
      <c r="WDC3" s="536"/>
      <c r="WDD3" s="536"/>
      <c r="WDE3" s="536"/>
      <c r="WDF3" s="536"/>
      <c r="WDG3" s="536"/>
      <c r="WDH3" s="536"/>
      <c r="WDI3" s="536"/>
      <c r="WDJ3" s="536"/>
      <c r="WDK3" s="536"/>
      <c r="WDL3" s="536"/>
      <c r="WDM3" s="536"/>
      <c r="WDN3" s="536"/>
      <c r="WDO3" s="536"/>
      <c r="WDP3" s="536"/>
      <c r="WDQ3" s="536"/>
      <c r="WDR3" s="536"/>
      <c r="WDS3" s="536"/>
      <c r="WDT3" s="536"/>
      <c r="WDU3" s="536"/>
      <c r="WDV3" s="536"/>
      <c r="WDW3" s="536"/>
      <c r="WDX3" s="536"/>
      <c r="WDY3" s="536"/>
      <c r="WDZ3" s="536"/>
      <c r="WEA3" s="536"/>
      <c r="WEB3" s="536"/>
      <c r="WEC3" s="536"/>
      <c r="WED3" s="536"/>
      <c r="WEE3" s="536"/>
      <c r="WEF3" s="536"/>
      <c r="WEG3" s="536"/>
      <c r="WEH3" s="536"/>
      <c r="WEI3" s="536"/>
      <c r="WEJ3" s="536"/>
      <c r="WEK3" s="536"/>
      <c r="WEL3" s="536"/>
      <c r="WEM3" s="536"/>
      <c r="WEN3" s="536"/>
      <c r="WEO3" s="536"/>
      <c r="WEP3" s="536"/>
      <c r="WEQ3" s="536"/>
      <c r="WER3" s="536"/>
      <c r="WES3" s="536"/>
      <c r="WET3" s="536"/>
      <c r="WEU3" s="536"/>
      <c r="WEV3" s="536"/>
      <c r="WEW3" s="536"/>
      <c r="WEX3" s="536"/>
      <c r="WEY3" s="536"/>
      <c r="WEZ3" s="536"/>
      <c r="WFA3" s="536"/>
      <c r="WFB3" s="536"/>
      <c r="WFC3" s="536"/>
      <c r="WFD3" s="536"/>
      <c r="WFE3" s="536"/>
      <c r="WFF3" s="536"/>
      <c r="WFG3" s="536"/>
      <c r="WFH3" s="536"/>
      <c r="WFI3" s="536"/>
      <c r="WFJ3" s="536"/>
      <c r="WFK3" s="536"/>
      <c r="WFL3" s="536"/>
      <c r="WFM3" s="536"/>
      <c r="WFN3" s="536"/>
      <c r="WFO3" s="536"/>
      <c r="WFP3" s="536"/>
      <c r="WFQ3" s="536"/>
      <c r="WFR3" s="536"/>
      <c r="WFS3" s="536"/>
      <c r="WFT3" s="536"/>
      <c r="WFU3" s="536"/>
      <c r="WFV3" s="536"/>
      <c r="WFW3" s="536"/>
      <c r="WFX3" s="536"/>
      <c r="WFY3" s="536"/>
      <c r="WFZ3" s="536"/>
      <c r="WGA3" s="536"/>
      <c r="WGB3" s="536"/>
      <c r="WGC3" s="536"/>
      <c r="WGD3" s="536"/>
      <c r="WGE3" s="536"/>
      <c r="WGF3" s="536"/>
      <c r="WGG3" s="536"/>
      <c r="WGH3" s="536"/>
      <c r="WGI3" s="536"/>
      <c r="WGJ3" s="536"/>
      <c r="WGK3" s="536"/>
      <c r="WGL3" s="536"/>
      <c r="WGM3" s="536"/>
      <c r="WGN3" s="536"/>
      <c r="WGO3" s="536"/>
      <c r="WGP3" s="536"/>
      <c r="WGQ3" s="536"/>
      <c r="WGR3" s="536"/>
      <c r="WGS3" s="536"/>
      <c r="WGT3" s="536"/>
      <c r="WGU3" s="536"/>
      <c r="WGV3" s="536"/>
      <c r="WGW3" s="536"/>
      <c r="WGX3" s="536"/>
      <c r="WGY3" s="536"/>
      <c r="WGZ3" s="536"/>
      <c r="WHA3" s="536"/>
      <c r="WHB3" s="536"/>
      <c r="WHC3" s="536"/>
      <c r="WHD3" s="536"/>
      <c r="WHE3" s="536"/>
      <c r="WHF3" s="536"/>
      <c r="WHG3" s="536"/>
      <c r="WHH3" s="536"/>
      <c r="WHI3" s="536"/>
      <c r="WHJ3" s="536"/>
      <c r="WHK3" s="536"/>
      <c r="WHL3" s="536"/>
      <c r="WHM3" s="536"/>
      <c r="WHN3" s="536"/>
      <c r="WHO3" s="536"/>
      <c r="WHP3" s="536"/>
      <c r="WHQ3" s="536"/>
      <c r="WHR3" s="536"/>
      <c r="WHS3" s="536"/>
      <c r="WHT3" s="536"/>
      <c r="WHU3" s="536"/>
      <c r="WHV3" s="536"/>
      <c r="WHW3" s="536"/>
      <c r="WHX3" s="536"/>
      <c r="WHY3" s="536"/>
      <c r="WHZ3" s="536"/>
      <c r="WIA3" s="536"/>
      <c r="WIB3" s="536"/>
      <c r="WIC3" s="536"/>
      <c r="WID3" s="536"/>
      <c r="WIE3" s="536"/>
      <c r="WIF3" s="536"/>
      <c r="WIG3" s="536"/>
      <c r="WIH3" s="536"/>
      <c r="WII3" s="536"/>
      <c r="WIJ3" s="536"/>
      <c r="WIK3" s="536"/>
      <c r="WIL3" s="536"/>
      <c r="WIM3" s="536"/>
      <c r="WIN3" s="536"/>
      <c r="WIO3" s="536"/>
      <c r="WIP3" s="536"/>
      <c r="WIQ3" s="536"/>
      <c r="WIR3" s="536"/>
      <c r="WIS3" s="536"/>
      <c r="WIT3" s="536"/>
      <c r="WIU3" s="536"/>
      <c r="WIV3" s="536"/>
      <c r="WIW3" s="536"/>
      <c r="WIX3" s="536"/>
      <c r="WIY3" s="536"/>
      <c r="WIZ3" s="536"/>
      <c r="WJA3" s="536"/>
      <c r="WJB3" s="536"/>
      <c r="WJC3" s="536"/>
      <c r="WJD3" s="536"/>
      <c r="WJE3" s="536"/>
      <c r="WJF3" s="536"/>
      <c r="WJG3" s="536"/>
      <c r="WJH3" s="536"/>
      <c r="WJI3" s="536"/>
      <c r="WJJ3" s="536"/>
      <c r="WJK3" s="536"/>
      <c r="WJL3" s="536"/>
      <c r="WJM3" s="536"/>
      <c r="WJN3" s="536"/>
      <c r="WJO3" s="536"/>
      <c r="WJP3" s="536"/>
      <c r="WJQ3" s="536"/>
      <c r="WJR3" s="536"/>
      <c r="WJS3" s="536"/>
      <c r="WJT3" s="536"/>
      <c r="WJU3" s="536"/>
      <c r="WJV3" s="536"/>
      <c r="WJW3" s="536"/>
      <c r="WJX3" s="536"/>
      <c r="WJY3" s="536"/>
      <c r="WJZ3" s="536"/>
      <c r="WKA3" s="536"/>
      <c r="WKB3" s="536"/>
      <c r="WKC3" s="536"/>
      <c r="WKD3" s="536"/>
      <c r="WKE3" s="536"/>
      <c r="WKF3" s="536"/>
      <c r="WKG3" s="536"/>
      <c r="WKH3" s="536"/>
      <c r="WKI3" s="536"/>
      <c r="WKJ3" s="536"/>
      <c r="WKK3" s="536"/>
      <c r="WKL3" s="536"/>
      <c r="WKM3" s="536"/>
      <c r="WKN3" s="536"/>
      <c r="WKO3" s="536"/>
      <c r="WKP3" s="536"/>
      <c r="WKQ3" s="536"/>
      <c r="WKR3" s="536"/>
      <c r="WKS3" s="536"/>
      <c r="WKT3" s="536"/>
      <c r="WKU3" s="536"/>
      <c r="WKV3" s="536"/>
      <c r="WKW3" s="536"/>
      <c r="WKX3" s="536"/>
      <c r="WKY3" s="536"/>
      <c r="WKZ3" s="536"/>
      <c r="WLA3" s="536"/>
      <c r="WLB3" s="536"/>
      <c r="WLC3" s="536"/>
      <c r="WLD3" s="536"/>
      <c r="WLE3" s="536"/>
      <c r="WLF3" s="536"/>
      <c r="WLG3" s="536"/>
      <c r="WLH3" s="536"/>
      <c r="WLI3" s="536"/>
      <c r="WLJ3" s="536"/>
      <c r="WLK3" s="536"/>
      <c r="WLL3" s="536"/>
      <c r="WLM3" s="536"/>
      <c r="WLN3" s="536"/>
      <c r="WLO3" s="536"/>
      <c r="WLP3" s="536"/>
      <c r="WLQ3" s="536"/>
      <c r="WLR3" s="536"/>
      <c r="WLS3" s="536"/>
      <c r="WLT3" s="536"/>
      <c r="WLU3" s="536"/>
      <c r="WLV3" s="536"/>
      <c r="WLW3" s="536"/>
      <c r="WLX3" s="536"/>
      <c r="WLY3" s="536"/>
      <c r="WLZ3" s="536"/>
      <c r="WMA3" s="536"/>
      <c r="WMB3" s="536"/>
      <c r="WMC3" s="536"/>
      <c r="WMD3" s="536"/>
      <c r="WME3" s="536"/>
      <c r="WMF3" s="536"/>
      <c r="WMG3" s="536"/>
      <c r="WMH3" s="536"/>
      <c r="WMI3" s="536"/>
      <c r="WMJ3" s="536"/>
      <c r="WMK3" s="536"/>
      <c r="WML3" s="536"/>
      <c r="WMM3" s="536"/>
      <c r="WMN3" s="536"/>
      <c r="WMO3" s="536"/>
      <c r="WMP3" s="536"/>
      <c r="WMQ3" s="536"/>
      <c r="WMR3" s="536"/>
      <c r="WMS3" s="536"/>
      <c r="WMT3" s="536"/>
      <c r="WMU3" s="536"/>
      <c r="WMV3" s="536"/>
      <c r="WMW3" s="536"/>
      <c r="WMX3" s="536"/>
      <c r="WMY3" s="536"/>
      <c r="WMZ3" s="536"/>
      <c r="WNA3" s="536"/>
      <c r="WNB3" s="536"/>
      <c r="WNC3" s="536"/>
      <c r="WND3" s="536"/>
      <c r="WNE3" s="536"/>
      <c r="WNF3" s="536"/>
      <c r="WNG3" s="536"/>
      <c r="WNH3" s="536"/>
      <c r="WNI3" s="536"/>
      <c r="WNJ3" s="536"/>
      <c r="WNK3" s="536"/>
      <c r="WNL3" s="536"/>
      <c r="WNM3" s="536"/>
      <c r="WNN3" s="536"/>
      <c r="WNO3" s="536"/>
      <c r="WNP3" s="536"/>
      <c r="WNQ3" s="536"/>
      <c r="WNR3" s="536"/>
      <c r="WNS3" s="536"/>
      <c r="WNT3" s="536"/>
      <c r="WNU3" s="536"/>
      <c r="WNV3" s="536"/>
      <c r="WNW3" s="536"/>
      <c r="WNX3" s="536"/>
      <c r="WNY3" s="536"/>
      <c r="WNZ3" s="536"/>
      <c r="WOA3" s="536"/>
      <c r="WOB3" s="536"/>
      <c r="WOC3" s="536"/>
      <c r="WOD3" s="536"/>
      <c r="WOE3" s="536"/>
      <c r="WOF3" s="536"/>
      <c r="WOG3" s="536"/>
      <c r="WOH3" s="536"/>
      <c r="WOI3" s="536"/>
      <c r="WOJ3" s="536"/>
      <c r="WOK3" s="536"/>
      <c r="WOL3" s="536"/>
      <c r="WOM3" s="536"/>
      <c r="WON3" s="536"/>
      <c r="WOO3" s="536"/>
      <c r="WOP3" s="536"/>
      <c r="WOQ3" s="536"/>
      <c r="WOR3" s="536"/>
      <c r="WOS3" s="536"/>
      <c r="WOT3" s="536"/>
      <c r="WOU3" s="536"/>
      <c r="WOV3" s="536"/>
      <c r="WOW3" s="536"/>
      <c r="WOX3" s="536"/>
      <c r="WOY3" s="536"/>
      <c r="WOZ3" s="536"/>
      <c r="WPA3" s="536"/>
      <c r="WPB3" s="536"/>
      <c r="WPC3" s="536"/>
      <c r="WPD3" s="536"/>
      <c r="WPE3" s="536"/>
      <c r="WPF3" s="536"/>
      <c r="WPG3" s="536"/>
      <c r="WPH3" s="536"/>
      <c r="WPI3" s="536"/>
      <c r="WPJ3" s="536"/>
      <c r="WPK3" s="536"/>
      <c r="WPL3" s="536"/>
      <c r="WPM3" s="536"/>
      <c r="WPN3" s="536"/>
      <c r="WPO3" s="536"/>
      <c r="WPP3" s="536"/>
      <c r="WPQ3" s="536"/>
      <c r="WPR3" s="536"/>
      <c r="WPS3" s="536"/>
      <c r="WPT3" s="536"/>
      <c r="WPU3" s="536"/>
      <c r="WPV3" s="536"/>
      <c r="WPW3" s="536"/>
      <c r="WPX3" s="536"/>
      <c r="WPY3" s="536"/>
      <c r="WPZ3" s="536"/>
      <c r="WQA3" s="536"/>
      <c r="WQB3" s="536"/>
      <c r="WQC3" s="536"/>
      <c r="WQD3" s="536"/>
      <c r="WQE3" s="536"/>
      <c r="WQF3" s="536"/>
      <c r="WQG3" s="536"/>
      <c r="WQH3" s="536"/>
      <c r="WQI3" s="536"/>
      <c r="WQJ3" s="536"/>
      <c r="WQK3" s="536"/>
      <c r="WQL3" s="536"/>
      <c r="WQM3" s="536"/>
      <c r="WQN3" s="536"/>
      <c r="WQO3" s="536"/>
      <c r="WQP3" s="536"/>
      <c r="WQQ3" s="536"/>
      <c r="WQR3" s="536"/>
      <c r="WQS3" s="536"/>
      <c r="WQT3" s="536"/>
      <c r="WQU3" s="536"/>
      <c r="WQV3" s="536"/>
      <c r="WQW3" s="536"/>
      <c r="WQX3" s="536"/>
      <c r="WQY3" s="536"/>
      <c r="WQZ3" s="536"/>
      <c r="WRA3" s="536"/>
      <c r="WRB3" s="536"/>
      <c r="WRC3" s="536"/>
      <c r="WRD3" s="536"/>
      <c r="WRE3" s="536"/>
      <c r="WRF3" s="536"/>
      <c r="WRG3" s="536"/>
      <c r="WRH3" s="536"/>
      <c r="WRI3" s="536"/>
      <c r="WRJ3" s="536"/>
      <c r="WRK3" s="536"/>
      <c r="WRL3" s="536"/>
      <c r="WRM3" s="536"/>
      <c r="WRN3" s="536"/>
      <c r="WRO3" s="536"/>
      <c r="WRP3" s="536"/>
      <c r="WRQ3" s="536"/>
      <c r="WRR3" s="536"/>
      <c r="WRS3" s="536"/>
      <c r="WRT3" s="536"/>
      <c r="WRU3" s="536"/>
      <c r="WRV3" s="536"/>
      <c r="WRW3" s="536"/>
      <c r="WRX3" s="536"/>
      <c r="WRY3" s="536"/>
      <c r="WRZ3" s="536"/>
      <c r="WSA3" s="536"/>
      <c r="WSB3" s="536"/>
      <c r="WSC3" s="536"/>
      <c r="WSD3" s="536"/>
      <c r="WSE3" s="536"/>
      <c r="WSF3" s="536"/>
      <c r="WSG3" s="536"/>
      <c r="WSH3" s="536"/>
      <c r="WSI3" s="536"/>
      <c r="WSJ3" s="536"/>
      <c r="WSK3" s="536"/>
      <c r="WSL3" s="536"/>
      <c r="WSM3" s="536"/>
      <c r="WSN3" s="536"/>
      <c r="WSO3" s="536"/>
      <c r="WSP3" s="536"/>
      <c r="WSQ3" s="536"/>
      <c r="WSR3" s="536"/>
      <c r="WSS3" s="536"/>
      <c r="WST3" s="536"/>
      <c r="WSU3" s="536"/>
      <c r="WSV3" s="536"/>
      <c r="WSW3" s="536"/>
      <c r="WSX3" s="536"/>
      <c r="WSY3" s="536"/>
      <c r="WSZ3" s="536"/>
      <c r="WTA3" s="536"/>
      <c r="WTB3" s="536"/>
      <c r="WTC3" s="536"/>
      <c r="WTD3" s="536"/>
      <c r="WTE3" s="536"/>
      <c r="WTF3" s="536"/>
      <c r="WTG3" s="536"/>
      <c r="WTH3" s="536"/>
      <c r="WTI3" s="536"/>
      <c r="WTJ3" s="536"/>
      <c r="WTK3" s="536"/>
      <c r="WTL3" s="536"/>
      <c r="WTM3" s="536"/>
      <c r="WTN3" s="536"/>
      <c r="WTO3" s="536"/>
      <c r="WTP3" s="536"/>
      <c r="WTQ3" s="536"/>
      <c r="WTR3" s="536"/>
      <c r="WTS3" s="536"/>
      <c r="WTT3" s="536"/>
      <c r="WTU3" s="536"/>
      <c r="WTV3" s="536"/>
      <c r="WTW3" s="536"/>
      <c r="WTX3" s="536"/>
      <c r="WTY3" s="536"/>
      <c r="WTZ3" s="536"/>
      <c r="WUA3" s="536"/>
      <c r="WUB3" s="536"/>
      <c r="WUC3" s="536"/>
      <c r="WUD3" s="536"/>
      <c r="WUE3" s="536"/>
      <c r="WUF3" s="536"/>
      <c r="WUG3" s="536"/>
      <c r="WUH3" s="536"/>
      <c r="WUI3" s="536"/>
      <c r="WUJ3" s="536"/>
      <c r="WUK3" s="536"/>
      <c r="WUL3" s="536"/>
      <c r="WUM3" s="536"/>
      <c r="WUN3" s="536"/>
      <c r="WUO3" s="536"/>
      <c r="WUP3" s="536"/>
      <c r="WUQ3" s="536"/>
      <c r="WUR3" s="536"/>
      <c r="WUS3" s="536"/>
      <c r="WUT3" s="536"/>
      <c r="WUU3" s="536"/>
      <c r="WUV3" s="536"/>
      <c r="WUW3" s="536"/>
      <c r="WUX3" s="536"/>
      <c r="WUY3" s="536"/>
      <c r="WUZ3" s="536"/>
      <c r="WVA3" s="536"/>
      <c r="WVB3" s="536"/>
      <c r="WVC3" s="536"/>
      <c r="WVD3" s="536"/>
      <c r="WVE3" s="536"/>
      <c r="WVF3" s="536"/>
      <c r="WVG3" s="536"/>
      <c r="WVH3" s="536"/>
      <c r="WVI3" s="536"/>
      <c r="WVJ3" s="536"/>
      <c r="WVK3" s="536"/>
      <c r="WVL3" s="536"/>
      <c r="WVM3" s="536"/>
      <c r="WVN3" s="536"/>
      <c r="WVO3" s="536"/>
      <c r="WVP3" s="536"/>
      <c r="WVQ3" s="536"/>
      <c r="WVR3" s="536"/>
      <c r="WVS3" s="536"/>
      <c r="WVT3" s="536"/>
      <c r="WVU3" s="536"/>
      <c r="WVV3" s="536"/>
      <c r="WVW3" s="536"/>
      <c r="WVX3" s="536"/>
      <c r="WVY3" s="536"/>
      <c r="WVZ3" s="536"/>
      <c r="WWA3" s="536"/>
      <c r="WWB3" s="536"/>
      <c r="WWC3" s="536"/>
      <c r="WWD3" s="536"/>
      <c r="WWE3" s="536"/>
      <c r="WWF3" s="536"/>
      <c r="WWG3" s="536"/>
      <c r="WWH3" s="536"/>
      <c r="WWI3" s="536"/>
      <c r="WWJ3" s="536"/>
      <c r="WWK3" s="536"/>
      <c r="WWL3" s="536"/>
      <c r="WWM3" s="536"/>
      <c r="WWN3" s="536"/>
      <c r="WWO3" s="536"/>
      <c r="WWP3" s="536"/>
      <c r="WWQ3" s="536"/>
      <c r="WWR3" s="536"/>
      <c r="WWS3" s="536"/>
      <c r="WWT3" s="536"/>
      <c r="WWU3" s="536"/>
      <c r="WWV3" s="536"/>
      <c r="WWW3" s="536"/>
      <c r="WWX3" s="536"/>
      <c r="WWY3" s="536"/>
      <c r="WWZ3" s="536"/>
      <c r="WXA3" s="536"/>
      <c r="WXB3" s="536"/>
      <c r="WXC3" s="536"/>
      <c r="WXD3" s="536"/>
      <c r="WXE3" s="536"/>
      <c r="WXF3" s="536"/>
      <c r="WXG3" s="536"/>
      <c r="WXH3" s="536"/>
      <c r="WXI3" s="536"/>
      <c r="WXJ3" s="536"/>
      <c r="WXK3" s="536"/>
      <c r="WXL3" s="536"/>
      <c r="WXM3" s="536"/>
      <c r="WXN3" s="536"/>
      <c r="WXO3" s="536"/>
      <c r="WXP3" s="536"/>
      <c r="WXQ3" s="536"/>
      <c r="WXR3" s="536"/>
      <c r="WXS3" s="536"/>
      <c r="WXT3" s="536"/>
      <c r="WXU3" s="536"/>
      <c r="WXV3" s="536"/>
      <c r="WXW3" s="536"/>
      <c r="WXX3" s="536"/>
      <c r="WXY3" s="536"/>
      <c r="WXZ3" s="536"/>
      <c r="WYA3" s="536"/>
      <c r="WYB3" s="536"/>
      <c r="WYC3" s="536"/>
      <c r="WYD3" s="536"/>
      <c r="WYE3" s="536"/>
      <c r="WYF3" s="536"/>
      <c r="WYG3" s="536"/>
      <c r="WYH3" s="536"/>
      <c r="WYI3" s="536"/>
      <c r="WYJ3" s="536"/>
      <c r="WYK3" s="536"/>
      <c r="WYL3" s="536"/>
      <c r="WYM3" s="536"/>
      <c r="WYN3" s="536"/>
      <c r="WYO3" s="536"/>
      <c r="WYP3" s="536"/>
      <c r="WYQ3" s="536"/>
      <c r="WYR3" s="536"/>
      <c r="WYS3" s="536"/>
      <c r="WYT3" s="536"/>
      <c r="WYU3" s="536"/>
      <c r="WYV3" s="536"/>
      <c r="WYW3" s="536"/>
      <c r="WYX3" s="536"/>
      <c r="WYY3" s="536"/>
      <c r="WYZ3" s="536"/>
      <c r="WZA3" s="536"/>
      <c r="WZB3" s="536"/>
      <c r="WZC3" s="536"/>
      <c r="WZD3" s="536"/>
      <c r="WZE3" s="536"/>
      <c r="WZF3" s="536"/>
      <c r="WZG3" s="536"/>
      <c r="WZH3" s="536"/>
      <c r="WZI3" s="536"/>
      <c r="WZJ3" s="536"/>
      <c r="WZK3" s="536"/>
      <c r="WZL3" s="536"/>
      <c r="WZM3" s="536"/>
      <c r="WZN3" s="536"/>
      <c r="WZO3" s="536"/>
      <c r="WZP3" s="536"/>
      <c r="WZQ3" s="536"/>
      <c r="WZR3" s="536"/>
      <c r="WZS3" s="536"/>
      <c r="WZT3" s="536"/>
      <c r="WZU3" s="536"/>
      <c r="WZV3" s="536"/>
      <c r="WZW3" s="536"/>
      <c r="WZX3" s="536"/>
      <c r="WZY3" s="536"/>
      <c r="WZZ3" s="536"/>
      <c r="XAA3" s="536"/>
      <c r="XAB3" s="536"/>
      <c r="XAC3" s="536"/>
      <c r="XAD3" s="536"/>
      <c r="XAE3" s="536"/>
      <c r="XAF3" s="536"/>
      <c r="XAG3" s="536"/>
      <c r="XAH3" s="536"/>
      <c r="XAI3" s="536"/>
      <c r="XAJ3" s="536"/>
      <c r="XAK3" s="536"/>
      <c r="XAL3" s="536"/>
      <c r="XAM3" s="536"/>
      <c r="XAN3" s="536"/>
      <c r="XAO3" s="536"/>
      <c r="XAP3" s="536"/>
      <c r="XAQ3" s="536"/>
      <c r="XAR3" s="536"/>
      <c r="XAS3" s="536"/>
      <c r="XAT3" s="536"/>
      <c r="XAU3" s="536"/>
      <c r="XAV3" s="536"/>
      <c r="XAW3" s="536"/>
      <c r="XAX3" s="536"/>
      <c r="XAY3" s="536"/>
      <c r="XAZ3" s="536"/>
      <c r="XBA3" s="536"/>
      <c r="XBB3" s="536"/>
      <c r="XBC3" s="536"/>
      <c r="XBD3" s="536"/>
      <c r="XBE3" s="536"/>
      <c r="XBF3" s="536"/>
      <c r="XBG3" s="536"/>
      <c r="XBH3" s="536"/>
      <c r="XBI3" s="536"/>
      <c r="XBJ3" s="536"/>
      <c r="XBK3" s="536"/>
      <c r="XBL3" s="536"/>
      <c r="XBM3" s="536"/>
      <c r="XBN3" s="536"/>
      <c r="XBO3" s="536"/>
      <c r="XBP3" s="536"/>
      <c r="XBQ3" s="536"/>
      <c r="XBR3" s="536"/>
      <c r="XBS3" s="536"/>
      <c r="XBT3" s="536"/>
      <c r="XBU3" s="536"/>
      <c r="XBV3" s="536"/>
      <c r="XBW3" s="536"/>
      <c r="XBX3" s="536"/>
      <c r="XBY3" s="536"/>
      <c r="XBZ3" s="536"/>
      <c r="XCA3" s="536"/>
      <c r="XCB3" s="536"/>
      <c r="XCC3" s="536"/>
      <c r="XCD3" s="536"/>
      <c r="XCE3" s="536"/>
      <c r="XCF3" s="536"/>
      <c r="XCG3" s="536"/>
      <c r="XCH3" s="536"/>
      <c r="XCI3" s="536"/>
      <c r="XCJ3" s="536"/>
      <c r="XCK3" s="536"/>
      <c r="XCL3" s="536"/>
      <c r="XCM3" s="536"/>
      <c r="XCN3" s="536"/>
      <c r="XCO3" s="536"/>
      <c r="XCP3" s="536"/>
      <c r="XCQ3" s="536"/>
      <c r="XCR3" s="536"/>
      <c r="XCS3" s="536"/>
      <c r="XCT3" s="536"/>
      <c r="XCU3" s="536"/>
      <c r="XCV3" s="536"/>
      <c r="XCW3" s="536"/>
      <c r="XCX3" s="536"/>
      <c r="XCY3" s="536"/>
      <c r="XCZ3" s="536"/>
      <c r="XDA3" s="536"/>
      <c r="XDB3" s="536"/>
      <c r="XDC3" s="536"/>
      <c r="XDD3" s="536"/>
      <c r="XDE3" s="536"/>
      <c r="XDF3" s="536"/>
      <c r="XDG3" s="536"/>
      <c r="XDH3" s="536"/>
      <c r="XDI3" s="536"/>
      <c r="XDJ3" s="536"/>
      <c r="XDK3" s="536"/>
      <c r="XDL3" s="536"/>
      <c r="XDM3" s="536"/>
      <c r="XDN3" s="536"/>
      <c r="XDO3" s="536"/>
      <c r="XDP3" s="536"/>
      <c r="XDQ3" s="536"/>
      <c r="XDR3" s="536"/>
      <c r="XDS3" s="536"/>
      <c r="XDT3" s="536"/>
      <c r="XDU3" s="536"/>
      <c r="XDV3" s="536"/>
      <c r="XDW3" s="536"/>
      <c r="XDX3" s="536"/>
      <c r="XDY3" s="536"/>
      <c r="XDZ3" s="536"/>
      <c r="XEA3" s="536"/>
      <c r="XEB3" s="536"/>
      <c r="XEC3" s="536"/>
      <c r="XED3" s="536"/>
      <c r="XEE3" s="536"/>
      <c r="XEF3" s="536"/>
      <c r="XEG3" s="536"/>
      <c r="XEH3" s="536"/>
      <c r="XEI3" s="536"/>
      <c r="XEJ3" s="536"/>
      <c r="XEK3" s="536"/>
      <c r="XEL3" s="536"/>
      <c r="XEM3" s="536"/>
      <c r="XEN3" s="536"/>
      <c r="XEO3" s="536"/>
      <c r="XEP3" s="536"/>
      <c r="XEQ3" s="536"/>
      <c r="XER3" s="536"/>
      <c r="XES3" s="536"/>
      <c r="XET3" s="536"/>
      <c r="XEU3" s="536"/>
      <c r="XEV3" s="536"/>
      <c r="XEW3" s="536"/>
      <c r="XEX3" s="536"/>
      <c r="XEY3" s="536"/>
      <c r="XEZ3" s="536"/>
      <c r="XFA3" s="536"/>
      <c r="XFB3" s="536"/>
      <c r="XFC3" s="536"/>
      <c r="XFD3" s="536"/>
    </row>
    <row r="4" spans="1:1" s="2" customFormat="1" ht="15.75">
      <c r="A4" s="3"/>
    </row>
    <row r="5" spans="1:4" s="38" customFormat="1" ht="63">
      <c r="A5" s="2"/>
      <c r="B5" s="4" t="s">
        <v>100</v>
      </c>
      <c r="C5" s="21" t="s">
        <v>1366</v>
      </c>
      <c r="D5" s="5" t="s">
        <v>53</v>
      </c>
    </row>
    <row r="6" spans="1:4" s="38" customFormat="1" ht="31.5">
      <c r="A6" s="41"/>
      <c r="B6" s="7" t="s">
        <v>54</v>
      </c>
      <c r="C6" s="8" t="s">
        <v>55</v>
      </c>
      <c r="D6" s="8" t="s">
        <v>56</v>
      </c>
    </row>
    <row r="7" spans="1:5" s="38" customFormat="1" ht="15.75">
      <c r="A7" s="52" t="s">
        <v>57</v>
      </c>
      <c r="B7" s="106">
        <v>4561500</v>
      </c>
      <c r="C7" s="97">
        <v>10739693</v>
      </c>
      <c r="D7" s="1" t="s">
        <v>58</v>
      </c>
      <c r="E7" s="40"/>
    </row>
    <row r="8" spans="1:5" s="38" customFormat="1" ht="15.75">
      <c r="A8" s="89" t="s">
        <v>59</v>
      </c>
      <c r="B8" s="106">
        <v>1058500</v>
      </c>
      <c r="C8" s="97">
        <v>694256</v>
      </c>
      <c r="D8" s="1" t="s">
        <v>58</v>
      </c>
      <c r="E8" s="40"/>
    </row>
    <row r="9" spans="1:5" s="38" customFormat="1" ht="15.75">
      <c r="A9" s="89" t="s">
        <v>60</v>
      </c>
      <c r="B9" s="106">
        <v>1348000</v>
      </c>
      <c r="C9" s="97">
        <v>1105909</v>
      </c>
      <c r="D9" s="1" t="s">
        <v>58</v>
      </c>
      <c r="E9" s="40"/>
    </row>
    <row r="10" spans="1:5" s="38" customFormat="1" ht="31.5">
      <c r="A10" s="89" t="s">
        <v>61</v>
      </c>
      <c r="B10" s="106">
        <v>16793500</v>
      </c>
      <c r="C10" s="97">
        <v>13285278</v>
      </c>
      <c r="D10" s="1" t="s">
        <v>58</v>
      </c>
      <c r="E10" s="40"/>
    </row>
    <row r="11" spans="1:5" s="38" customFormat="1" ht="15.75">
      <c r="A11" s="89" t="s">
        <v>62</v>
      </c>
      <c r="B11" s="106">
        <v>500</v>
      </c>
      <c r="C11" s="97">
        <v>0</v>
      </c>
      <c r="D11" s="1" t="s">
        <v>58</v>
      </c>
      <c r="E11" s="40"/>
    </row>
    <row r="12" spans="1:5" s="38" customFormat="1" ht="15.75">
      <c r="A12" s="89" t="s">
        <v>63</v>
      </c>
      <c r="B12" s="106">
        <v>25348000</v>
      </c>
      <c r="C12" s="97">
        <v>38847631</v>
      </c>
      <c r="D12" s="1" t="s">
        <v>58</v>
      </c>
      <c r="E12" s="40"/>
    </row>
    <row r="13" spans="1:5" s="38" customFormat="1" ht="15.75">
      <c r="A13" s="100" t="s">
        <v>64</v>
      </c>
      <c r="B13" s="101">
        <f>SUM(B7:B12)</f>
        <v>49110000</v>
      </c>
      <c r="C13" s="97">
        <f>SUM(C7:C12)</f>
        <v>64672767</v>
      </c>
      <c r="D13" s="1" t="s">
        <v>58</v>
      </c>
      <c r="E13" s="40"/>
    </row>
    <row r="14" spans="1:5" s="38" customFormat="1" ht="31.5">
      <c r="A14" s="12" t="s">
        <v>65</v>
      </c>
      <c r="B14" s="101">
        <v>0</v>
      </c>
      <c r="C14" s="97">
        <v>4250011</v>
      </c>
      <c r="D14" s="1" t="s">
        <v>58</v>
      </c>
      <c r="E14" s="40"/>
    </row>
    <row r="15" spans="1:4" s="38" customFormat="1" ht="15.75">
      <c r="A15" s="104" t="s">
        <v>66</v>
      </c>
      <c r="B15" s="107">
        <f>B13+B14</f>
        <v>49110000</v>
      </c>
      <c r="C15" s="97">
        <f>SUM(C13+C14)</f>
        <v>68922778</v>
      </c>
      <c r="D15" s="1" t="s">
        <v>58</v>
      </c>
    </row>
    <row r="16" spans="1:4" s="38" customFormat="1" ht="15.75">
      <c r="A16" s="14"/>
      <c r="B16" s="2"/>
      <c r="C16" s="43"/>
      <c r="D16" s="2"/>
    </row>
    <row r="17" spans="1:5" s="38" customFormat="1" ht="15.75">
      <c r="A17" s="22"/>
      <c r="B17" s="15" t="s">
        <v>67</v>
      </c>
      <c r="C17" s="159" t="s">
        <v>67</v>
      </c>
      <c r="D17" s="16" t="s">
        <v>67</v>
      </c>
      <c r="E17" s="39"/>
    </row>
    <row r="18" spans="1:4" s="38" customFormat="1" ht="15.75">
      <c r="A18" s="9" t="s">
        <v>57</v>
      </c>
      <c r="B18" s="1">
        <v>0</v>
      </c>
      <c r="C18" s="97">
        <v>0</v>
      </c>
      <c r="D18" s="1" t="s">
        <v>42</v>
      </c>
    </row>
    <row r="19" spans="1:4" s="38" customFormat="1" ht="15.75">
      <c r="A19" s="10" t="s">
        <v>59</v>
      </c>
      <c r="B19" s="1">
        <v>0</v>
      </c>
      <c r="C19" s="97">
        <v>0</v>
      </c>
      <c r="D19" s="1" t="s">
        <v>58</v>
      </c>
    </row>
    <row r="20" spans="1:4" s="38" customFormat="1" ht="15.75">
      <c r="A20" s="10" t="s">
        <v>60</v>
      </c>
      <c r="B20" s="1">
        <v>400000</v>
      </c>
      <c r="C20" s="97">
        <v>444635</v>
      </c>
      <c r="D20" s="1" t="s">
        <v>58</v>
      </c>
    </row>
    <row r="21" spans="1:4" s="38" customFormat="1" ht="31.5">
      <c r="A21" s="10" t="s">
        <v>61</v>
      </c>
      <c r="B21" s="1">
        <v>13200000</v>
      </c>
      <c r="C21" s="97">
        <v>17005560</v>
      </c>
      <c r="D21" s="1" t="s">
        <v>58</v>
      </c>
    </row>
    <row r="22" spans="1:4" s="38" customFormat="1" ht="15.75">
      <c r="A22" s="10" t="s">
        <v>62</v>
      </c>
      <c r="B22" s="1">
        <v>1210000</v>
      </c>
      <c r="C22" s="97">
        <v>1065160</v>
      </c>
      <c r="D22" s="1" t="s">
        <v>58</v>
      </c>
    </row>
    <row r="23" spans="1:4" s="38" customFormat="1" ht="15.75">
      <c r="A23" s="10" t="s">
        <v>63</v>
      </c>
      <c r="B23" s="1">
        <v>2026000</v>
      </c>
      <c r="C23" s="97">
        <v>4008366</v>
      </c>
      <c r="D23" s="1" t="s">
        <v>58</v>
      </c>
    </row>
    <row r="24" spans="1:4" s="38" customFormat="1" ht="15.75">
      <c r="A24" s="11" t="s">
        <v>64</v>
      </c>
      <c r="B24" s="1">
        <f>SUM(B18:B23)</f>
        <v>16836000</v>
      </c>
      <c r="C24" s="97">
        <f>C20+C21+C22+C23</f>
        <v>22523721</v>
      </c>
      <c r="D24" s="1" t="s">
        <v>58</v>
      </c>
    </row>
    <row r="25" spans="1:4" s="38" customFormat="1" ht="31.5">
      <c r="A25" s="12" t="s">
        <v>65</v>
      </c>
      <c r="B25" s="1">
        <v>764000</v>
      </c>
      <c r="C25" s="97">
        <v>0</v>
      </c>
      <c r="D25" s="1" t="s">
        <v>58</v>
      </c>
    </row>
    <row r="26" spans="1:4" s="38" customFormat="1" ht="15.75">
      <c r="A26" s="13" t="s">
        <v>66</v>
      </c>
      <c r="B26" s="26">
        <f>B24+B25</f>
        <v>17600000</v>
      </c>
      <c r="C26" s="97">
        <f>C24</f>
        <v>22523721</v>
      </c>
      <c r="D26" s="1" t="s">
        <v>58</v>
      </c>
    </row>
    <row r="27" spans="3:3" s="2" customFormat="1" ht="15.75">
      <c r="C27" s="94"/>
    </row>
    <row r="28" spans="3:3" s="2" customFormat="1" ht="15.75">
      <c r="C28" s="43"/>
    </row>
    <row r="29" spans="3:3" s="2" customFormat="1" ht="15.75">
      <c r="C29" s="43"/>
    </row>
    <row r="30" spans="3:3" s="2" customFormat="1" ht="15.75">
      <c r="C30" s="43"/>
    </row>
    <row r="31" spans="1:4" s="2" customFormat="1" ht="15.75">
      <c r="A31" s="24" t="s">
        <v>68</v>
      </c>
      <c r="B31" s="27">
        <f>B15+B26</f>
        <v>66710000</v>
      </c>
      <c r="C31" s="42">
        <f>SUM(C15+C26)</f>
        <v>91446499</v>
      </c>
      <c r="D31" s="18"/>
    </row>
    <row r="32" s="2" customFormat="1" ht="15.75"/>
    <row r="33" spans="1:4" ht="12.75">
      <c r="A33" s="20"/>
      <c r="B33" s="20"/>
      <c r="D33" s="20"/>
    </row>
    <row r="34" spans="1:4" ht="12.75">
      <c r="A34" s="20"/>
      <c r="B34" s="20"/>
      <c r="D34" s="20"/>
    </row>
    <row r="35" spans="2:2" ht="12.75">
      <c r="B35" s="20"/>
    </row>
    <row r="36" spans="2:2" ht="12.75">
      <c r="B36" s="20"/>
    </row>
    <row r="37" spans="2:2" ht="12.75">
      <c r="B37" s="20"/>
    </row>
    <row r="38" spans="2:2" ht="12.75">
      <c r="B38" s="20"/>
    </row>
    <row r="39" spans="2:2" ht="12.75">
      <c r="B39" s="20"/>
    </row>
    <row r="175" spans="10:10" ht="12.75">
      <c r="J175" s="81"/>
    </row>
    <row r="176" spans="10:10" ht="12.75">
      <c r="J176" s="81"/>
    </row>
    <row r="268" spans="9:9" ht="12.75">
      <c r="I268" s="19">
        <v>139510</v>
      </c>
    </row>
    <row r="303" spans="1:3" ht="12.75">
      <c r="A303" s="19" t="s">
        <v>202</v>
      </c>
      <c r="C303" s="164" t="s">
        <v>203</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75"/>
    <row r="2" spans="1:3" s="31" customFormat="1" ht="15.75">
      <c r="A2" s="25" t="s">
        <v>3320</v>
      </c>
      <c r="C2" s="2"/>
    </row>
    <row r="3" spans="1:1" s="2" customFormat="1" ht="15.75">
      <c r="A3" s="3"/>
    </row>
    <row r="4" spans="2:10" s="2" customFormat="1" ht="63">
      <c r="B4" s="32" t="s">
        <v>114</v>
      </c>
      <c r="C4" s="21" t="s">
        <v>113</v>
      </c>
      <c r="D4" s="5" t="s">
        <v>53</v>
      </c>
      <c r="F4" s="55"/>
      <c r="G4" s="55"/>
      <c r="H4" s="55"/>
      <c r="I4" s="55"/>
      <c r="J4" s="55"/>
    </row>
    <row r="5" spans="1:10" s="2" customFormat="1" ht="31.5">
      <c r="A5" s="6"/>
      <c r="B5" s="37" t="s">
        <v>54</v>
      </c>
      <c r="C5" s="8" t="s">
        <v>55</v>
      </c>
      <c r="D5" s="8" t="s">
        <v>56</v>
      </c>
      <c r="F5" s="82"/>
      <c r="G5" s="55"/>
      <c r="H5" s="55"/>
      <c r="I5" s="55"/>
      <c r="J5" s="55"/>
    </row>
    <row r="6" spans="1:10" s="2" customFormat="1" ht="15.75">
      <c r="A6" s="52" t="s">
        <v>57</v>
      </c>
      <c r="B6" s="102">
        <v>1694000</v>
      </c>
      <c r="C6" s="108">
        <v>2387508</v>
      </c>
      <c r="D6" s="1" t="s">
        <v>58</v>
      </c>
      <c r="F6" s="83"/>
      <c r="G6" s="61"/>
      <c r="H6" s="55"/>
      <c r="I6" s="55"/>
      <c r="J6" s="55"/>
    </row>
    <row r="7" spans="1:10" s="2" customFormat="1" ht="15.75">
      <c r="A7" s="89" t="s">
        <v>59</v>
      </c>
      <c r="B7" s="102">
        <v>517000</v>
      </c>
      <c r="C7" s="108">
        <v>1258500</v>
      </c>
      <c r="D7" s="1" t="s">
        <v>58</v>
      </c>
      <c r="F7" s="83"/>
      <c r="G7" s="61"/>
      <c r="H7" s="55"/>
      <c r="I7" s="55"/>
      <c r="J7" s="55"/>
    </row>
    <row r="8" spans="1:10" s="2" customFormat="1" ht="15.75">
      <c r="A8" s="89" t="s">
        <v>60</v>
      </c>
      <c r="B8" s="102">
        <v>876000</v>
      </c>
      <c r="C8" s="108">
        <v>1300000</v>
      </c>
      <c r="D8" s="1" t="s">
        <v>58</v>
      </c>
      <c r="F8" s="83"/>
      <c r="G8" s="73"/>
      <c r="H8" s="55"/>
      <c r="I8" s="55"/>
      <c r="J8" s="55"/>
    </row>
    <row r="9" spans="1:10" s="2" customFormat="1" ht="31.5">
      <c r="A9" s="89" t="s">
        <v>61</v>
      </c>
      <c r="B9" s="102">
        <v>4866000</v>
      </c>
      <c r="C9" s="108">
        <v>7416500</v>
      </c>
      <c r="D9" s="1" t="s">
        <v>58</v>
      </c>
      <c r="F9" s="82"/>
      <c r="G9" s="55"/>
      <c r="H9" s="55"/>
      <c r="I9" s="55"/>
      <c r="J9" s="55"/>
    </row>
    <row r="10" spans="1:10" s="2" customFormat="1" ht="15.75">
      <c r="A10" s="89" t="s">
        <v>62</v>
      </c>
      <c r="B10" s="103">
        <v>0</v>
      </c>
      <c r="C10" s="108">
        <v>708500</v>
      </c>
      <c r="D10" s="1" t="s">
        <v>58</v>
      </c>
      <c r="F10" s="82"/>
      <c r="G10" s="82"/>
      <c r="H10" s="84"/>
      <c r="I10" s="55"/>
      <c r="J10" s="55"/>
    </row>
    <row r="11" spans="1:10" s="2" customFormat="1" ht="15.75">
      <c r="A11" s="89" t="s">
        <v>63</v>
      </c>
      <c r="B11" s="102">
        <v>11254000</v>
      </c>
      <c r="C11" s="108">
        <v>8155000</v>
      </c>
      <c r="D11" s="1" t="s">
        <v>58</v>
      </c>
      <c r="F11" s="82"/>
      <c r="G11" s="82"/>
      <c r="H11" s="84"/>
      <c r="I11" s="55"/>
      <c r="J11" s="55"/>
    </row>
    <row r="12" spans="1:10" s="2" customFormat="1" ht="15.75">
      <c r="A12" s="100" t="s">
        <v>64</v>
      </c>
      <c r="B12" s="103">
        <f>SUM(B6:B11)</f>
        <v>19207000</v>
      </c>
      <c r="C12" s="108">
        <f>SUM(C6:C11)</f>
        <v>21226008</v>
      </c>
      <c r="D12" s="1" t="s">
        <v>58</v>
      </c>
      <c r="F12" s="55"/>
      <c r="G12" s="84"/>
      <c r="H12" s="55"/>
      <c r="I12" s="55"/>
      <c r="J12" s="55"/>
    </row>
    <row r="13" spans="1:4" s="2" customFormat="1" ht="31.5">
      <c r="A13" s="12" t="s">
        <v>65</v>
      </c>
      <c r="B13" s="103">
        <v>0</v>
      </c>
      <c r="C13" s="108"/>
      <c r="D13" s="1" t="s">
        <v>58</v>
      </c>
    </row>
    <row r="14" spans="1:4" s="2" customFormat="1" ht="15.75">
      <c r="A14" s="13" t="s">
        <v>66</v>
      </c>
      <c r="B14" s="34">
        <f>B12+B13</f>
        <v>19207000</v>
      </c>
      <c r="C14" s="108">
        <f>C12</f>
        <v>21226008</v>
      </c>
      <c r="D14" s="1" t="s">
        <v>58</v>
      </c>
    </row>
    <row r="15" spans="1:3" s="2" customFormat="1" ht="15.75">
      <c r="A15" s="14"/>
      <c r="B15" s="31"/>
      <c r="C15" s="85"/>
    </row>
    <row r="16" spans="1:5" s="2" customFormat="1" ht="15.75">
      <c r="A16" s="22"/>
      <c r="B16" s="35" t="s">
        <v>67</v>
      </c>
      <c r="C16" s="86" t="s">
        <v>67</v>
      </c>
      <c r="D16" s="16" t="s">
        <v>67</v>
      </c>
      <c r="E16" s="23"/>
    </row>
    <row r="17" spans="1:4" s="2" customFormat="1" ht="15.75">
      <c r="A17" s="9" t="s">
        <v>57</v>
      </c>
      <c r="B17" s="33">
        <v>70000</v>
      </c>
      <c r="C17" s="108">
        <v>194717</v>
      </c>
      <c r="D17" s="1" t="s">
        <v>58</v>
      </c>
    </row>
    <row r="18" spans="1:4" s="2" customFormat="1" ht="15.75">
      <c r="A18" s="10" t="s">
        <v>59</v>
      </c>
      <c r="B18" s="33">
        <v>0</v>
      </c>
      <c r="C18" s="108">
        <v>115906.71000000001</v>
      </c>
      <c r="D18" s="1" t="s">
        <v>58</v>
      </c>
    </row>
    <row r="19" spans="1:4" s="2" customFormat="1" ht="15.75">
      <c r="A19" s="10" t="s">
        <v>60</v>
      </c>
      <c r="B19" s="33">
        <v>200000</v>
      </c>
      <c r="C19" s="108">
        <v>13288.25</v>
      </c>
      <c r="D19" s="1" t="s">
        <v>58</v>
      </c>
    </row>
    <row r="20" spans="1:4" s="2" customFormat="1" ht="31.5">
      <c r="A20" s="10" t="s">
        <v>61</v>
      </c>
      <c r="B20" s="33">
        <v>1900000</v>
      </c>
      <c r="C20" s="108">
        <v>1852954.5700000001</v>
      </c>
      <c r="D20" s="1" t="s">
        <v>58</v>
      </c>
    </row>
    <row r="21" spans="1:4" s="2" customFormat="1" ht="15.75">
      <c r="A21" s="10" t="s">
        <v>62</v>
      </c>
      <c r="B21" s="33">
        <v>120000</v>
      </c>
      <c r="C21" s="108">
        <v>0</v>
      </c>
      <c r="D21" s="1" t="s">
        <v>58</v>
      </c>
    </row>
    <row r="22" spans="1:4" s="2" customFormat="1" ht="15.75">
      <c r="A22" s="10" t="s">
        <v>63</v>
      </c>
      <c r="B22" s="33">
        <v>750000</v>
      </c>
      <c r="C22" s="108">
        <v>1124561.47</v>
      </c>
      <c r="D22" s="1" t="s">
        <v>58</v>
      </c>
    </row>
    <row r="23" spans="1:4" s="2" customFormat="1" ht="15.75">
      <c r="A23" s="11" t="s">
        <v>64</v>
      </c>
      <c r="B23" s="33">
        <f>SUM(B17:B22)</f>
        <v>3040000</v>
      </c>
      <c r="C23" s="108">
        <f>SUM(C17:C22)</f>
        <v>3301428</v>
      </c>
      <c r="D23" s="1" t="s">
        <v>58</v>
      </c>
    </row>
    <row r="24" spans="1:4" s="2" customFormat="1" ht="31.5">
      <c r="A24" s="12" t="s">
        <v>65</v>
      </c>
      <c r="B24" s="33">
        <v>0</v>
      </c>
      <c r="C24" s="108"/>
      <c r="D24" s="1" t="s">
        <v>58</v>
      </c>
    </row>
    <row r="25" spans="1:4" s="2" customFormat="1" ht="15.75">
      <c r="A25" s="13" t="s">
        <v>66</v>
      </c>
      <c r="B25" s="34">
        <f>B23+B24</f>
        <v>3040000</v>
      </c>
      <c r="C25" s="108">
        <f>C23</f>
        <v>3301428</v>
      </c>
      <c r="D25" s="1" t="s">
        <v>58</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24" t="s">
        <v>68</v>
      </c>
      <c r="B30" s="36">
        <f>B14+B25</f>
        <v>22247000</v>
      </c>
      <c r="C30" s="27">
        <f>SUM(C14+C25)</f>
        <v>24527436</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64"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5"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pageSetUpPr fitToPage="1"/>
  </sheetPr>
  <dimension ref="A1: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75">
      <c r="G1" s="55"/>
    </row>
    <row r="2" spans="1:7" s="38" customFormat="1" ht="15.75">
      <c r="A2" s="25" t="s">
        <v>136</v>
      </c>
      <c r="B2" s="2"/>
      <c r="C2" s="2"/>
      <c r="D2" s="2"/>
      <c r="G2" s="50"/>
    </row>
    <row r="3" spans="1:7" s="38" customFormat="1" ht="15.75">
      <c r="A3" s="3"/>
      <c r="B3" s="2"/>
      <c r="C3" s="2"/>
      <c r="D3" s="2"/>
      <c r="G3" s="50"/>
    </row>
    <row r="4" spans="1:7" s="38" customFormat="1" ht="63">
      <c r="A4" s="2"/>
      <c r="B4" s="74" t="s">
        <v>131</v>
      </c>
      <c r="C4" s="21" t="s">
        <v>113</v>
      </c>
      <c r="D4" s="59" t="s">
        <v>135</v>
      </c>
      <c r="G4" s="50"/>
    </row>
    <row r="5" spans="1:7" s="38" customFormat="1" ht="31.5">
      <c r="A5" s="41"/>
      <c r="B5" s="75" t="s">
        <v>54</v>
      </c>
      <c r="C5" s="8" t="s">
        <v>55</v>
      </c>
      <c r="D5" s="8" t="s">
        <v>56</v>
      </c>
      <c r="G5" s="50"/>
    </row>
    <row r="6" spans="1:7" s="38" customFormat="1" ht="15.75">
      <c r="A6" s="52" t="s">
        <v>57</v>
      </c>
      <c r="B6" s="92">
        <v>3347000</v>
      </c>
      <c r="C6" s="101" t="s">
        <v>58</v>
      </c>
      <c r="D6" s="1" t="s">
        <v>58</v>
      </c>
      <c r="F6" s="46"/>
      <c r="G6" s="49"/>
    </row>
    <row r="7" spans="1:7" s="38" customFormat="1" ht="15.75">
      <c r="A7" s="89" t="s">
        <v>59</v>
      </c>
      <c r="B7" s="92">
        <v>249000</v>
      </c>
      <c r="C7" s="101" t="s">
        <v>58</v>
      </c>
      <c r="D7" s="1" t="s">
        <v>58</v>
      </c>
      <c r="F7" s="46"/>
      <c r="G7" s="49"/>
    </row>
    <row r="8" spans="1:7" s="38" customFormat="1" ht="15.75">
      <c r="A8" s="89" t="s">
        <v>60</v>
      </c>
      <c r="B8" s="92">
        <v>733000</v>
      </c>
      <c r="C8" s="101" t="s">
        <v>58</v>
      </c>
      <c r="D8" s="1" t="s">
        <v>58</v>
      </c>
      <c r="F8" s="46"/>
      <c r="G8" s="56"/>
    </row>
    <row r="9" spans="1:7" s="38" customFormat="1" ht="31.5">
      <c r="A9" s="89" t="s">
        <v>61</v>
      </c>
      <c r="B9" s="92">
        <v>2070000</v>
      </c>
      <c r="C9" s="101" t="s">
        <v>58</v>
      </c>
      <c r="D9" s="1" t="s">
        <v>58</v>
      </c>
      <c r="G9" s="50"/>
    </row>
    <row r="10" spans="1:7" s="38" customFormat="1" ht="15.75">
      <c r="A10" s="89" t="s">
        <v>62</v>
      </c>
      <c r="B10" s="97">
        <v>222000</v>
      </c>
      <c r="C10" s="101" t="s">
        <v>58</v>
      </c>
      <c r="D10" s="1" t="s">
        <v>58</v>
      </c>
      <c r="G10" s="50"/>
    </row>
    <row r="11" spans="1:7" s="38" customFormat="1" ht="15.75">
      <c r="A11" s="89" t="s">
        <v>63</v>
      </c>
      <c r="B11" s="92">
        <v>2915000</v>
      </c>
      <c r="C11" s="101" t="s">
        <v>58</v>
      </c>
      <c r="D11" s="1" t="s">
        <v>58</v>
      </c>
      <c r="G11" s="50"/>
    </row>
    <row r="12" spans="1:7" s="38" customFormat="1" ht="15.75">
      <c r="A12" s="11" t="s">
        <v>64</v>
      </c>
      <c r="B12" s="28">
        <f>SUM(B6:B11)</f>
        <v>9536000</v>
      </c>
      <c r="C12" s="1" t="s">
        <v>58</v>
      </c>
      <c r="D12" s="1" t="s">
        <v>58</v>
      </c>
      <c r="G12" s="50"/>
    </row>
    <row r="13" spans="1:7" s="38" customFormat="1" ht="31.5">
      <c r="A13" s="12" t="s">
        <v>65</v>
      </c>
      <c r="B13" s="28">
        <v>146000</v>
      </c>
      <c r="C13" s="1" t="s">
        <v>58</v>
      </c>
      <c r="D13" s="1" t="s">
        <v>58</v>
      </c>
      <c r="G13" s="50"/>
    </row>
    <row r="14" spans="1:7" s="38" customFormat="1" ht="15.75">
      <c r="A14" s="13" t="s">
        <v>66</v>
      </c>
      <c r="B14" s="76">
        <f>B12+B13</f>
        <v>9682000</v>
      </c>
      <c r="C14" s="1" t="s">
        <v>58</v>
      </c>
      <c r="D14" s="1" t="s">
        <v>58</v>
      </c>
      <c r="G14" s="50"/>
    </row>
    <row r="15" spans="1:7" s="38" customFormat="1" ht="15.75">
      <c r="A15" s="14"/>
      <c r="B15" s="43"/>
      <c r="C15" s="2"/>
      <c r="D15" s="2"/>
      <c r="G15" s="50"/>
    </row>
    <row r="16" spans="1:7" s="38" customFormat="1" ht="15.75">
      <c r="A16" s="22"/>
      <c r="B16" s="77" t="s">
        <v>67</v>
      </c>
      <c r="C16" s="16" t="s">
        <v>67</v>
      </c>
      <c r="D16" s="16" t="s">
        <v>67</v>
      </c>
      <c r="E16" s="39"/>
      <c r="G16" s="50"/>
    </row>
    <row r="17" spans="1:7" s="38" customFormat="1" ht="15.75">
      <c r="A17" s="9" t="s">
        <v>57</v>
      </c>
      <c r="B17" s="28">
        <v>161000</v>
      </c>
      <c r="C17" s="1" t="s">
        <v>58</v>
      </c>
      <c r="D17" s="1" t="s">
        <v>58</v>
      </c>
      <c r="G17" s="50"/>
    </row>
    <row r="18" spans="1:7" s="38" customFormat="1" ht="15.75">
      <c r="A18" s="10" t="s">
        <v>59</v>
      </c>
      <c r="B18" s="28">
        <v>84000</v>
      </c>
      <c r="C18" s="1" t="s">
        <v>58</v>
      </c>
      <c r="D18" s="1" t="s">
        <v>58</v>
      </c>
      <c r="G18" s="50"/>
    </row>
    <row r="19" spans="1:7" s="38" customFormat="1" ht="15.75">
      <c r="A19" s="10" t="s">
        <v>60</v>
      </c>
      <c r="B19" s="28">
        <v>893000</v>
      </c>
      <c r="C19" s="1" t="s">
        <v>58</v>
      </c>
      <c r="D19" s="1" t="s">
        <v>58</v>
      </c>
      <c r="G19" s="50"/>
    </row>
    <row r="20" spans="1:7" s="38" customFormat="1" ht="31.5">
      <c r="A20" s="10" t="s">
        <v>61</v>
      </c>
      <c r="B20" s="28">
        <v>4376000</v>
      </c>
      <c r="C20" s="1" t="s">
        <v>58</v>
      </c>
      <c r="D20" s="1" t="s">
        <v>58</v>
      </c>
      <c r="G20" s="50"/>
    </row>
    <row r="21" spans="1:7" s="38" customFormat="1" ht="15.75">
      <c r="A21" s="10" t="s">
        <v>62</v>
      </c>
      <c r="B21" s="28">
        <v>432000</v>
      </c>
      <c r="C21" s="1" t="s">
        <v>58</v>
      </c>
      <c r="D21" s="1" t="s">
        <v>58</v>
      </c>
      <c r="G21" s="50"/>
    </row>
    <row r="22" spans="1:7" s="38" customFormat="1" ht="15.75">
      <c r="A22" s="10" t="s">
        <v>63</v>
      </c>
      <c r="B22" s="28">
        <v>2780000</v>
      </c>
      <c r="C22" s="1" t="s">
        <v>58</v>
      </c>
      <c r="D22" s="1" t="s">
        <v>58</v>
      </c>
      <c r="G22" s="50"/>
    </row>
    <row r="23" spans="1:7" s="38" customFormat="1" ht="15.75">
      <c r="A23" s="11" t="s">
        <v>64</v>
      </c>
      <c r="B23" s="28">
        <f>SUM(B17:B22)</f>
        <v>8726000</v>
      </c>
      <c r="C23" s="1" t="s">
        <v>58</v>
      </c>
      <c r="D23" s="1" t="s">
        <v>58</v>
      </c>
      <c r="G23" s="50"/>
    </row>
    <row r="24" spans="1:7" s="38" customFormat="1" ht="31.5">
      <c r="A24" s="12" t="s">
        <v>65</v>
      </c>
      <c r="B24" s="28">
        <v>0</v>
      </c>
      <c r="C24" s="1" t="s">
        <v>58</v>
      </c>
      <c r="D24" s="1" t="s">
        <v>58</v>
      </c>
      <c r="G24" s="50"/>
    </row>
    <row r="25" spans="1:7" s="38" customFormat="1" ht="15.75">
      <c r="A25" s="13" t="s">
        <v>66</v>
      </c>
      <c r="B25" s="76">
        <f>B23+B24</f>
        <v>8726000</v>
      </c>
      <c r="C25" s="1" t="s">
        <v>58</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27">
        <f>B25+B14</f>
        <v>18408000</v>
      </c>
      <c r="C30" s="42" t="str">
        <f>C14</f>
        <v>Costs not yet available</v>
      </c>
      <c r="D30" s="18"/>
      <c r="G30" s="50"/>
    </row>
    <row r="31" spans="1:7" s="38" customFormat="1" ht="15.75">
      <c r="A31" s="2"/>
      <c r="B31" s="53"/>
      <c r="C31" s="2"/>
      <c r="D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pageSetUpPr fitToPage="1"/>
  </sheetPr>
  <dimension ref="A1: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75">
      <c r="A1" s="38"/>
      <c r="G1" s="55"/>
    </row>
    <row r="2" spans="1:7" s="38" customFormat="1" ht="31.5" customHeight="1">
      <c r="A2" s="537" t="s">
        <v>242</v>
      </c>
      <c r="B2" s="538"/>
      <c r="C2" s="538"/>
      <c r="D2" s="538"/>
      <c r="E2" s="2"/>
      <c r="G2" s="50"/>
    </row>
    <row r="3" spans="1:7" s="38" customFormat="1" ht="15.75">
      <c r="A3" s="3"/>
      <c r="B3" s="2"/>
      <c r="C3" s="2"/>
      <c r="D3" s="2"/>
      <c r="E3" s="2"/>
      <c r="G3" s="50"/>
    </row>
    <row r="4" spans="1:7" s="38" customFormat="1" ht="63">
      <c r="A4" s="2"/>
      <c r="B4" s="74" t="s">
        <v>124</v>
      </c>
      <c r="C4" s="21" t="s">
        <v>175</v>
      </c>
      <c r="D4" s="59" t="s">
        <v>135</v>
      </c>
      <c r="E4" s="2"/>
      <c r="G4" s="50"/>
    </row>
    <row r="5" spans="1:7" s="38" customFormat="1" ht="31.5">
      <c r="A5" s="41"/>
      <c r="B5" s="75" t="s">
        <v>54</v>
      </c>
      <c r="C5" s="8" t="s">
        <v>55</v>
      </c>
      <c r="D5" s="8" t="s">
        <v>56</v>
      </c>
      <c r="E5" s="2"/>
      <c r="G5" s="50"/>
    </row>
    <row r="6" spans="1:7" s="38" customFormat="1" ht="15.75">
      <c r="A6" s="52" t="s">
        <v>57</v>
      </c>
      <c r="B6" s="92">
        <v>13575702</v>
      </c>
      <c r="C6" s="97">
        <v>14502458.319166489</v>
      </c>
      <c r="D6" s="1" t="s">
        <v>58</v>
      </c>
      <c r="E6" s="2"/>
      <c r="F6" s="46"/>
      <c r="G6" s="49"/>
    </row>
    <row r="7" spans="1:7" s="38" customFormat="1" ht="15.75">
      <c r="A7" s="89" t="s">
        <v>59</v>
      </c>
      <c r="B7" s="92">
        <v>165760</v>
      </c>
      <c r="C7" s="97">
        <v>186171.11633657294</v>
      </c>
      <c r="D7" s="1" t="s">
        <v>58</v>
      </c>
      <c r="E7" s="2"/>
      <c r="F7" s="46"/>
      <c r="G7" s="49"/>
    </row>
    <row r="8" spans="1:7" s="38" customFormat="1" ht="15.75">
      <c r="A8" s="89" t="s">
        <v>60</v>
      </c>
      <c r="B8" s="92">
        <v>3430680</v>
      </c>
      <c r="C8" s="97">
        <v>3126596.9787430768</v>
      </c>
      <c r="D8" s="1" t="s">
        <v>58</v>
      </c>
      <c r="E8" s="2"/>
      <c r="F8" s="46"/>
      <c r="G8" s="56"/>
    </row>
    <row r="9" spans="1:7" s="38" customFormat="1" ht="31.5">
      <c r="A9" s="89" t="s">
        <v>61</v>
      </c>
      <c r="B9" s="92">
        <v>35371142</v>
      </c>
      <c r="C9" s="97">
        <v>33506760.908087675</v>
      </c>
      <c r="D9" s="1" t="s">
        <v>58</v>
      </c>
      <c r="E9" s="2"/>
      <c r="G9" s="50"/>
    </row>
    <row r="10" spans="1:7" s="38" customFormat="1" ht="15.75">
      <c r="A10" s="89" t="s">
        <v>62</v>
      </c>
      <c r="B10" s="97">
        <v>356601</v>
      </c>
      <c r="C10" s="97">
        <v>0</v>
      </c>
      <c r="D10" s="1" t="s">
        <v>58</v>
      </c>
      <c r="E10" s="2"/>
      <c r="G10" s="50"/>
    </row>
    <row r="11" spans="1:7" s="38" customFormat="1" ht="15.75">
      <c r="A11" s="89" t="s">
        <v>63</v>
      </c>
      <c r="B11" s="92">
        <v>34795274</v>
      </c>
      <c r="C11" s="97">
        <v>37485443.677666187</v>
      </c>
      <c r="D11" s="1" t="s">
        <v>58</v>
      </c>
      <c r="E11" s="2"/>
      <c r="G11" s="50"/>
    </row>
    <row r="12" spans="1:7" s="38" customFormat="1" ht="15.75">
      <c r="A12" s="11" t="s">
        <v>64</v>
      </c>
      <c r="B12" s="28">
        <f>SUM(B6:B11)</f>
        <v>87695159</v>
      </c>
      <c r="C12" s="97">
        <f>SUM(C6:C11)</f>
        <v>88807431</v>
      </c>
      <c r="D12" s="1" t="s">
        <v>58</v>
      </c>
      <c r="E12" s="2"/>
      <c r="G12" s="50"/>
    </row>
    <row r="13" spans="1:7" s="38" customFormat="1" ht="31.5">
      <c r="A13" s="12" t="s">
        <v>65</v>
      </c>
      <c r="B13" s="28">
        <v>180889</v>
      </c>
      <c r="C13" s="97">
        <v>0</v>
      </c>
      <c r="D13" s="1" t="s">
        <v>58</v>
      </c>
      <c r="E13" s="2"/>
      <c r="G13" s="50"/>
    </row>
    <row r="14" spans="1:7" s="38" customFormat="1" ht="15.75">
      <c r="A14" s="13" t="s">
        <v>66</v>
      </c>
      <c r="B14" s="76">
        <f>B12+B13</f>
        <v>87876048</v>
      </c>
      <c r="C14" s="96">
        <f>C12+C13</f>
        <v>88807431</v>
      </c>
      <c r="D14" s="1" t="s">
        <v>58</v>
      </c>
      <c r="E14" s="2"/>
      <c r="G14" s="50"/>
    </row>
    <row r="15" spans="1:7" s="38" customFormat="1" ht="15.75">
      <c r="A15" s="14"/>
      <c r="B15" s="43"/>
      <c r="C15" s="43"/>
      <c r="D15" s="2"/>
      <c r="E15" s="2"/>
      <c r="G15" s="50"/>
    </row>
    <row r="16" spans="1:7" s="38" customFormat="1" ht="15.75">
      <c r="A16" s="22"/>
      <c r="B16" s="77" t="s">
        <v>67</v>
      </c>
      <c r="C16" s="95" t="s">
        <v>67</v>
      </c>
      <c r="D16" s="16" t="s">
        <v>67</v>
      </c>
      <c r="E16" s="23"/>
      <c r="G16" s="50"/>
    </row>
    <row r="17" spans="1:7" s="38" customFormat="1" ht="15.75">
      <c r="A17" s="9" t="s">
        <v>57</v>
      </c>
      <c r="B17" s="28">
        <v>0</v>
      </c>
      <c r="C17" s="97">
        <v>0</v>
      </c>
      <c r="D17" s="1" t="s">
        <v>58</v>
      </c>
      <c r="E17" s="2"/>
      <c r="G17" s="50"/>
    </row>
    <row r="18" spans="1:7" s="38" customFormat="1" ht="15.75">
      <c r="A18" s="10" t="s">
        <v>59</v>
      </c>
      <c r="B18" s="28">
        <v>0</v>
      </c>
      <c r="C18" s="97">
        <v>0</v>
      </c>
      <c r="D18" s="1" t="s">
        <v>58</v>
      </c>
      <c r="E18" s="2"/>
      <c r="G18" s="50"/>
    </row>
    <row r="19" spans="1:7" s="38" customFormat="1" ht="15.75">
      <c r="A19" s="10" t="s">
        <v>60</v>
      </c>
      <c r="B19" s="28">
        <v>507200</v>
      </c>
      <c r="C19" s="97">
        <v>441197.96000000002</v>
      </c>
      <c r="D19" s="1" t="s">
        <v>58</v>
      </c>
      <c r="E19" s="2"/>
      <c r="G19" s="50"/>
    </row>
    <row r="20" spans="1:7" s="38" customFormat="1" ht="31.5">
      <c r="A20" s="10" t="s">
        <v>61</v>
      </c>
      <c r="B20" s="28">
        <v>4883800</v>
      </c>
      <c r="C20" s="97">
        <v>4431568.6699999999</v>
      </c>
      <c r="D20" s="1" t="s">
        <v>58</v>
      </c>
      <c r="E20" s="2"/>
      <c r="G20" s="50"/>
    </row>
    <row r="21" spans="1:7" s="38" customFormat="1" ht="15.75">
      <c r="A21" s="10" t="s">
        <v>62</v>
      </c>
      <c r="B21" s="28">
        <v>0</v>
      </c>
      <c r="C21" s="97">
        <v>302334.32000000001</v>
      </c>
      <c r="D21" s="1" t="s">
        <v>58</v>
      </c>
      <c r="E21" s="2"/>
      <c r="G21" s="50"/>
    </row>
    <row r="22" spans="1:7" s="38" customFormat="1" ht="15.75">
      <c r="A22" s="10" t="s">
        <v>63</v>
      </c>
      <c r="B22" s="28">
        <v>2913600</v>
      </c>
      <c r="C22" s="97">
        <v>3947036.3300000001</v>
      </c>
      <c r="D22" s="1" t="s">
        <v>58</v>
      </c>
      <c r="E22" s="2"/>
      <c r="G22" s="50"/>
    </row>
    <row r="23" spans="1:7" s="38" customFormat="1" ht="15.75">
      <c r="A23" s="11" t="s">
        <v>64</v>
      </c>
      <c r="B23" s="28">
        <f>SUM(B17:B22)</f>
        <v>8304600</v>
      </c>
      <c r="C23" s="97">
        <f>SUM(C17:C22)</f>
        <v>9122137.2800000012</v>
      </c>
      <c r="D23" s="1" t="s">
        <v>58</v>
      </c>
      <c r="E23" s="2"/>
      <c r="G23" s="50"/>
    </row>
    <row r="24" spans="1:7" s="38" customFormat="1" ht="31.5">
      <c r="A24" s="12" t="s">
        <v>65</v>
      </c>
      <c r="B24" s="28">
        <v>0</v>
      </c>
      <c r="C24" s="28">
        <v>0</v>
      </c>
      <c r="D24" s="1" t="s">
        <v>58</v>
      </c>
      <c r="E24" s="2"/>
      <c r="G24" s="50"/>
    </row>
    <row r="25" spans="1:7" s="38" customFormat="1" ht="15.75">
      <c r="A25" s="13" t="s">
        <v>66</v>
      </c>
      <c r="B25" s="76">
        <f>B23+B24</f>
        <v>8304600</v>
      </c>
      <c r="C25" s="97">
        <f>C23</f>
        <v>9122137.2800000012</v>
      </c>
      <c r="D25" s="1" t="s">
        <v>58</v>
      </c>
      <c r="E25" s="2"/>
      <c r="G25" s="50"/>
    </row>
    <row r="26" spans="1:7" s="38" customFormat="1" ht="15.75">
      <c r="A26" s="2"/>
      <c r="B26" s="2"/>
      <c r="C26" s="43"/>
      <c r="D26" s="2"/>
      <c r="E26" s="2"/>
      <c r="G26" s="50"/>
    </row>
    <row r="27" spans="1:7" s="38" customFormat="1" ht="15.75">
      <c r="A27" s="2"/>
      <c r="B27" s="2"/>
      <c r="C27" s="43"/>
      <c r="D27" s="2"/>
      <c r="E27" s="2"/>
      <c r="G27" s="50"/>
    </row>
    <row r="28" spans="1:7" s="38" customFormat="1" ht="15.75">
      <c r="A28" s="2"/>
      <c r="B28" s="2"/>
      <c r="C28" s="43"/>
      <c r="D28" s="2"/>
      <c r="E28" s="2"/>
      <c r="G28" s="50"/>
    </row>
    <row r="29" spans="1:7" s="38" customFormat="1" ht="15.75">
      <c r="A29" s="2"/>
      <c r="B29" s="2"/>
      <c r="C29" s="43"/>
      <c r="D29" s="2"/>
      <c r="E29" s="2"/>
      <c r="G29" s="50"/>
    </row>
    <row r="30" spans="1:7" s="38" customFormat="1" ht="15.75">
      <c r="A30" s="24" t="s">
        <v>68</v>
      </c>
      <c r="B30" s="27">
        <f>B14+B25</f>
        <v>96180648</v>
      </c>
      <c r="C30" s="42">
        <f>SUM(C14+C25)</f>
        <v>97929568.280000001</v>
      </c>
      <c r="D30" s="18"/>
      <c r="E30" s="2"/>
      <c r="G30" s="50"/>
    </row>
    <row r="31" spans="1:7" s="38" customFormat="1" ht="15.75">
      <c r="A31" s="2"/>
      <c r="B31" s="53"/>
      <c r="C31" s="2"/>
      <c r="D31" s="2"/>
      <c r="E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dimension ref="A1:G38"/>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1.4285714285714" style="19" bestFit="1" customWidth="1"/>
    <col min="10" max="16384" width="9.42857142857143" style="19"/>
  </cols>
  <sheetData>
    <row r="1" spans="7:7" s="2" customFormat="1" ht="15.75">
      <c r="G1" s="55"/>
    </row>
    <row r="2" spans="1:7" s="38" customFormat="1" ht="15.75">
      <c r="A2" s="25" t="s">
        <v>132</v>
      </c>
      <c r="B2" s="2"/>
      <c r="C2" s="2"/>
      <c r="D2" s="2"/>
      <c r="G2" s="50"/>
    </row>
    <row r="3" spans="1:7" s="38" customFormat="1" ht="15.75">
      <c r="A3" s="3"/>
      <c r="B3" s="2"/>
      <c r="C3" s="2"/>
      <c r="D3" s="2"/>
      <c r="G3" s="50"/>
    </row>
    <row r="4" spans="1:7" s="38" customFormat="1" ht="63">
      <c r="A4" s="2"/>
      <c r="B4" s="74" t="s">
        <v>125</v>
      </c>
      <c r="C4" s="21" t="s">
        <v>200</v>
      </c>
      <c r="D4" s="59" t="s">
        <v>135</v>
      </c>
      <c r="F4" s="87"/>
      <c r="G4" s="50"/>
    </row>
    <row r="5" spans="1:7" s="38" customFormat="1" ht="31.5">
      <c r="A5" s="41"/>
      <c r="B5" s="75" t="s">
        <v>54</v>
      </c>
      <c r="C5" s="8" t="s">
        <v>55</v>
      </c>
      <c r="D5" s="8" t="s">
        <v>56</v>
      </c>
      <c r="G5" s="50"/>
    </row>
    <row r="6" spans="1:7" s="38" customFormat="1" ht="15.75">
      <c r="A6" s="52" t="s">
        <v>57</v>
      </c>
      <c r="B6" s="92">
        <v>7979470</v>
      </c>
      <c r="C6" s="109">
        <v>9543014.711167613</v>
      </c>
      <c r="D6" s="1" t="s">
        <v>58</v>
      </c>
      <c r="F6" s="46"/>
      <c r="G6" s="49"/>
    </row>
    <row r="7" spans="1:7" s="38" customFormat="1" ht="15.75">
      <c r="A7" s="89" t="s">
        <v>59</v>
      </c>
      <c r="B7" s="92">
        <v>110471</v>
      </c>
      <c r="C7" s="109">
        <v>150723.64354254617</v>
      </c>
      <c r="D7" s="1" t="s">
        <v>58</v>
      </c>
      <c r="F7" s="46"/>
      <c r="G7" s="49"/>
    </row>
    <row r="8" spans="1:7" s="38" customFormat="1" ht="15.75">
      <c r="A8" s="89" t="s">
        <v>60</v>
      </c>
      <c r="B8" s="92">
        <v>1917538</v>
      </c>
      <c r="C8" s="109">
        <v>1785293.9268994152</v>
      </c>
      <c r="D8" s="1" t="s">
        <v>58</v>
      </c>
      <c r="F8" s="46"/>
      <c r="G8" s="56"/>
    </row>
    <row r="9" spans="1:7" s="38" customFormat="1" ht="31.5">
      <c r="A9" s="89" t="s">
        <v>61</v>
      </c>
      <c r="B9" s="92">
        <v>21275928</v>
      </c>
      <c r="C9" s="109">
        <v>19474125.3794895</v>
      </c>
      <c r="D9" s="1" t="s">
        <v>58</v>
      </c>
      <c r="G9" s="50"/>
    </row>
    <row r="10" spans="1:7" s="38" customFormat="1" ht="15.75">
      <c r="A10" s="89" t="s">
        <v>62</v>
      </c>
      <c r="B10" s="97">
        <v>202943</v>
      </c>
      <c r="C10" s="109">
        <v>0</v>
      </c>
      <c r="D10" s="1" t="s">
        <v>58</v>
      </c>
      <c r="G10" s="50"/>
    </row>
    <row r="11" spans="1:7" s="38" customFormat="1" ht="15.75">
      <c r="A11" s="89" t="s">
        <v>63</v>
      </c>
      <c r="B11" s="92">
        <v>25127504</v>
      </c>
      <c r="C11" s="109">
        <v>25749200.338900924</v>
      </c>
      <c r="D11" s="1" t="s">
        <v>58</v>
      </c>
      <c r="G11" s="50"/>
    </row>
    <row r="12" spans="1:7" s="38" customFormat="1" ht="15.75">
      <c r="A12" s="100" t="s">
        <v>64</v>
      </c>
      <c r="B12" s="97">
        <f>SUM(B6:B11)</f>
        <v>56613854</v>
      </c>
      <c r="C12" s="109">
        <f>SUM(C6:C11)</f>
        <v>56702358</v>
      </c>
      <c r="D12" s="1" t="s">
        <v>58</v>
      </c>
      <c r="G12" s="50"/>
    </row>
    <row r="13" spans="1:7" s="38" customFormat="1" ht="31.5">
      <c r="A13" s="12" t="s">
        <v>65</v>
      </c>
      <c r="B13" s="97">
        <v>122905</v>
      </c>
      <c r="C13" s="109">
        <v>0</v>
      </c>
      <c r="D13" s="1" t="s">
        <v>58</v>
      </c>
      <c r="G13" s="50"/>
    </row>
    <row r="14" spans="1:7" s="38" customFormat="1" ht="15.75">
      <c r="A14" s="13" t="s">
        <v>66</v>
      </c>
      <c r="B14" s="76">
        <f>B12+B13</f>
        <v>56736759</v>
      </c>
      <c r="C14" s="96">
        <f>C12+C13</f>
        <v>56702358</v>
      </c>
      <c r="D14" s="1" t="s">
        <v>58</v>
      </c>
      <c r="G14" s="50"/>
    </row>
    <row r="15" spans="1:7" s="38" customFormat="1" ht="15.75">
      <c r="A15" s="14"/>
      <c r="B15" s="43"/>
      <c r="C15" s="43"/>
      <c r="D15" s="2"/>
      <c r="G15" s="50"/>
    </row>
    <row r="16" spans="1:7" s="38" customFormat="1" ht="15.75">
      <c r="A16" s="22"/>
      <c r="B16" s="77" t="s">
        <v>67</v>
      </c>
      <c r="C16" s="95" t="s">
        <v>67</v>
      </c>
      <c r="D16" s="16" t="s">
        <v>67</v>
      </c>
      <c r="E16" s="39"/>
      <c r="G16" s="50"/>
    </row>
    <row r="17" spans="1:7" s="38" customFormat="1" ht="15.75">
      <c r="A17" s="9" t="s">
        <v>57</v>
      </c>
      <c r="B17" s="28">
        <v>0</v>
      </c>
      <c r="C17" s="98">
        <v>77935</v>
      </c>
      <c r="D17" s="1" t="s">
        <v>58</v>
      </c>
      <c r="G17" s="50"/>
    </row>
    <row r="18" spans="1:7" s="38" customFormat="1" ht="15.75">
      <c r="A18" s="10" t="s">
        <v>59</v>
      </c>
      <c r="B18" s="28">
        <v>0</v>
      </c>
      <c r="C18" s="98">
        <v>0</v>
      </c>
      <c r="D18" s="1" t="s">
        <v>58</v>
      </c>
      <c r="G18" s="50"/>
    </row>
    <row r="19" spans="1:7" s="38" customFormat="1" ht="15.75">
      <c r="A19" s="10" t="s">
        <v>60</v>
      </c>
      <c r="B19" s="28">
        <v>605500</v>
      </c>
      <c r="C19" s="98">
        <v>359797</v>
      </c>
      <c r="D19" s="1" t="s">
        <v>58</v>
      </c>
      <c r="G19" s="50"/>
    </row>
    <row r="20" spans="1:7" s="38" customFormat="1" ht="31.5">
      <c r="A20" s="10" t="s">
        <v>61</v>
      </c>
      <c r="B20" s="28">
        <v>5266900</v>
      </c>
      <c r="C20" s="98">
        <v>4710275.0599999996</v>
      </c>
      <c r="D20" s="1" t="s">
        <v>58</v>
      </c>
      <c r="G20" s="50"/>
    </row>
    <row r="21" spans="1:7" s="38" customFormat="1" ht="15.75">
      <c r="A21" s="10" t="s">
        <v>62</v>
      </c>
      <c r="B21" s="28">
        <v>0</v>
      </c>
      <c r="C21" s="98">
        <v>236755.19</v>
      </c>
      <c r="D21" s="1" t="s">
        <v>58</v>
      </c>
      <c r="G21" s="50"/>
    </row>
    <row r="22" spans="1:7" s="38" customFormat="1" ht="15.75">
      <c r="A22" s="10" t="s">
        <v>63</v>
      </c>
      <c r="B22" s="28">
        <v>3531300</v>
      </c>
      <c r="C22" s="98">
        <v>4250506.4199999999</v>
      </c>
      <c r="D22" s="1" t="s">
        <v>58</v>
      </c>
      <c r="G22" s="50"/>
    </row>
    <row r="23" spans="1:7" s="38" customFormat="1" ht="15.75">
      <c r="A23" s="11" t="s">
        <v>64</v>
      </c>
      <c r="B23" s="28">
        <f>SUM(B17:B22)</f>
        <v>9403700</v>
      </c>
      <c r="C23" s="97">
        <f>SUM(C17:C22)</f>
        <v>9635268.6699999999</v>
      </c>
      <c r="D23" s="1" t="s">
        <v>58</v>
      </c>
      <c r="G23" s="50"/>
    </row>
    <row r="24" spans="1:7" s="38" customFormat="1" ht="31.5">
      <c r="A24" s="12" t="s">
        <v>65</v>
      </c>
      <c r="B24" s="28">
        <v>0</v>
      </c>
      <c r="C24" s="97">
        <v>0</v>
      </c>
      <c r="D24" s="1" t="s">
        <v>58</v>
      </c>
      <c r="G24" s="50"/>
    </row>
    <row r="25" spans="1:7" s="38" customFormat="1" ht="15.75">
      <c r="A25" s="13" t="s">
        <v>66</v>
      </c>
      <c r="B25" s="76">
        <f>B23+B24</f>
        <v>9403700</v>
      </c>
      <c r="C25" s="97">
        <f>C23</f>
        <v>9635268.6699999999</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27">
        <f>B14+B25</f>
        <v>66140459</v>
      </c>
      <c r="C30" s="42">
        <f>SUM(C14+C25)</f>
        <v>66337626.670000002</v>
      </c>
      <c r="D30" s="18"/>
      <c r="G30" s="50"/>
    </row>
    <row r="31" spans="1:7" s="38" customFormat="1" ht="15.75">
      <c r="A31" s="2"/>
      <c r="B31" s="2"/>
      <c r="C31" s="2"/>
      <c r="D31" s="2"/>
      <c r="G31" s="50"/>
    </row>
    <row r="32" spans="1:7" s="48" customFormat="1" ht="12.75">
      <c r="A32" s="20"/>
      <c r="B32" s="20"/>
      <c r="C32" s="20"/>
      <c r="D32" s="20"/>
      <c r="G32" s="57"/>
    </row>
    <row r="33" spans="7:7" s="48" customFormat="1" ht="12.75">
      <c r="G33" s="57"/>
    </row>
    <row r="34" spans="2:2" ht="12.75">
      <c r="B34" s="20"/>
    </row>
    <row r="35" spans="2:2" ht="12.75">
      <c r="B35" s="20"/>
    </row>
    <row r="36" spans="2:2" ht="12.75">
      <c r="B36" s="20"/>
    </row>
    <row r="37" spans="2:2" ht="12.75">
      <c r="B37" s="20"/>
    </row>
    <row r="38" spans="2:2" ht="12.7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1"/>
  <dimension ref="A2:L39"/>
  <sheetViews>
    <sheetView showGridLines="0" zoomScale="55" zoomScaleNormal="55" workbookViewId="0" topLeftCell="A1"/>
  </sheetViews>
  <sheetFormatPr defaultColWidth="9.42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75"/>
    <row r="2" spans="1:9" s="38" customFormat="1" ht="22.5" customHeight="1">
      <c r="A2" s="25" t="s">
        <v>234</v>
      </c>
      <c r="B2" s="2"/>
      <c r="C2" s="2"/>
      <c r="D2" s="2"/>
      <c r="E2" s="2"/>
      <c r="F2" s="2"/>
      <c r="G2" s="2"/>
      <c r="H2" s="2"/>
      <c r="I2" s="2"/>
    </row>
    <row r="3" spans="1:9" s="38" customFormat="1" ht="15.75">
      <c r="A3" s="3"/>
      <c r="B3" s="2"/>
      <c r="C3" s="2"/>
      <c r="D3" s="2"/>
      <c r="E3" s="2"/>
      <c r="F3" s="2"/>
      <c r="G3" s="2"/>
      <c r="H3" s="2"/>
      <c r="I3" s="2"/>
    </row>
    <row r="4" spans="1:9" s="38" customFormat="1" ht="20.25" customHeight="1">
      <c r="A4" s="539"/>
      <c r="B4" s="540" t="s">
        <v>121</v>
      </c>
      <c r="C4" s="540"/>
      <c r="D4" s="541"/>
      <c r="E4" s="2"/>
      <c r="F4" s="2"/>
      <c r="G4" s="540" t="s">
        <v>122</v>
      </c>
      <c r="H4" s="540"/>
      <c r="I4" s="540"/>
    </row>
    <row r="5" spans="1:9" s="38" customFormat="1" ht="86.1" customHeight="1">
      <c r="A5" s="539"/>
      <c r="B5" s="4" t="s">
        <v>126</v>
      </c>
      <c r="C5" s="21" t="s">
        <v>113</v>
      </c>
      <c r="D5" s="5" t="s">
        <v>135</v>
      </c>
      <c r="E5" s="2"/>
      <c r="F5" s="2"/>
      <c r="G5" s="4" t="s">
        <v>127</v>
      </c>
      <c r="H5" s="21" t="s">
        <v>113</v>
      </c>
      <c r="I5" s="5" t="s">
        <v>135</v>
      </c>
    </row>
    <row r="6" spans="1:9" s="38" customFormat="1" ht="31.5">
      <c r="A6" s="41"/>
      <c r="B6" s="7" t="s">
        <v>54</v>
      </c>
      <c r="C6" s="8" t="s">
        <v>55</v>
      </c>
      <c r="D6" s="8" t="s">
        <v>56</v>
      </c>
      <c r="E6" s="2"/>
      <c r="F6" s="41"/>
      <c r="G6" s="7" t="s">
        <v>54</v>
      </c>
      <c r="H6" s="8" t="s">
        <v>55</v>
      </c>
      <c r="I6" s="8" t="s">
        <v>56</v>
      </c>
    </row>
    <row r="7" spans="1:12" s="38" customFormat="1" ht="31.5">
      <c r="A7" s="281" t="s">
        <v>57</v>
      </c>
      <c r="B7" s="300">
        <v>8257000</v>
      </c>
      <c r="C7" s="299">
        <v>11775886.977130722</v>
      </c>
      <c r="D7" s="271" t="s">
        <v>58</v>
      </c>
      <c r="E7" s="2"/>
      <c r="F7" s="281" t="s">
        <v>57</v>
      </c>
      <c r="G7" s="298">
        <v>4471000</v>
      </c>
      <c r="H7" s="299">
        <v>5164970.0608975682</v>
      </c>
      <c r="I7" s="271" t="s">
        <v>58</v>
      </c>
      <c r="J7" s="46"/>
      <c r="K7" s="49"/>
      <c r="L7" s="50"/>
    </row>
    <row r="8" spans="1:12" s="38" customFormat="1" ht="31.5">
      <c r="A8" s="281" t="s">
        <v>59</v>
      </c>
      <c r="B8" s="300">
        <v>117000</v>
      </c>
      <c r="C8" s="299">
        <v>178363.33162043543</v>
      </c>
      <c r="D8" s="271" t="s">
        <v>58</v>
      </c>
      <c r="E8" s="2"/>
      <c r="F8" s="281" t="s">
        <v>59</v>
      </c>
      <c r="G8" s="298">
        <v>120000</v>
      </c>
      <c r="H8" s="299">
        <v>62760.555572220699</v>
      </c>
      <c r="I8" s="271" t="s">
        <v>58</v>
      </c>
      <c r="J8" s="46"/>
      <c r="K8" s="49"/>
      <c r="L8" s="50"/>
    </row>
    <row r="9" spans="1:11" s="38" customFormat="1" ht="31.5">
      <c r="A9" s="281" t="s">
        <v>60</v>
      </c>
      <c r="B9" s="300">
        <v>2794000</v>
      </c>
      <c r="C9" s="299">
        <v>3791870.5498857312</v>
      </c>
      <c r="D9" s="271" t="s">
        <v>58</v>
      </c>
      <c r="E9" s="2"/>
      <c r="F9" s="281" t="s">
        <v>60</v>
      </c>
      <c r="G9" s="298">
        <v>1530000</v>
      </c>
      <c r="H9" s="299">
        <v>1649065.070597312</v>
      </c>
      <c r="I9" s="271" t="s">
        <v>58</v>
      </c>
      <c r="J9" s="46"/>
      <c r="K9" s="47"/>
    </row>
    <row r="10" spans="1:9" s="38" customFormat="1" ht="39.75" customHeight="1">
      <c r="A10" s="281" t="s">
        <v>61</v>
      </c>
      <c r="B10" s="300">
        <v>27393000</v>
      </c>
      <c r="C10" s="299">
        <v>27464811.719763041</v>
      </c>
      <c r="D10" s="271" t="s">
        <v>58</v>
      </c>
      <c r="E10" s="2"/>
      <c r="F10" s="281" t="s">
        <v>61</v>
      </c>
      <c r="G10" s="298">
        <v>4298000</v>
      </c>
      <c r="H10" s="299">
        <v>5126788.2332266625</v>
      </c>
      <c r="I10" s="271"/>
    </row>
    <row r="11" spans="1:9" s="38" customFormat="1" ht="26.1" customHeight="1">
      <c r="A11" s="281" t="s">
        <v>62</v>
      </c>
      <c r="B11" s="299">
        <v>314000</v>
      </c>
      <c r="C11" s="299">
        <v>0</v>
      </c>
      <c r="D11" s="271" t="s">
        <v>58</v>
      </c>
      <c r="E11" s="2"/>
      <c r="F11" s="281" t="s">
        <v>62</v>
      </c>
      <c r="G11" s="299">
        <v>216000</v>
      </c>
      <c r="H11" s="299">
        <v>0</v>
      </c>
      <c r="I11" s="271" t="s">
        <v>58</v>
      </c>
    </row>
    <row r="12" spans="1:9" s="38" customFormat="1" ht="27" customHeight="1">
      <c r="A12" s="281" t="s">
        <v>63</v>
      </c>
      <c r="B12" s="300">
        <v>28726000</v>
      </c>
      <c r="C12" s="299">
        <v>34327428.421600074</v>
      </c>
      <c r="D12" s="271" t="s">
        <v>58</v>
      </c>
      <c r="E12" s="2"/>
      <c r="F12" s="281" t="s">
        <v>63</v>
      </c>
      <c r="G12" s="298">
        <v>9921000</v>
      </c>
      <c r="H12" s="299">
        <v>9448733.0797062367</v>
      </c>
      <c r="I12" s="271" t="s">
        <v>58</v>
      </c>
    </row>
    <row r="13" spans="1:9" s="38" customFormat="1" ht="35.25" customHeight="1">
      <c r="A13" s="282" t="s">
        <v>64</v>
      </c>
      <c r="B13" s="299">
        <f>SUM(B7:B12)</f>
        <v>67601000</v>
      </c>
      <c r="C13" s="299">
        <f>SUM(C7:C12)</f>
        <v>77538361</v>
      </c>
      <c r="D13" s="271" t="s">
        <v>58</v>
      </c>
      <c r="E13" s="2"/>
      <c r="F13" s="282" t="s">
        <v>64</v>
      </c>
      <c r="G13" s="299">
        <f>SUM(G7:G12)</f>
        <v>20556000</v>
      </c>
      <c r="H13" s="299">
        <f>SUM(H7:H12)</f>
        <v>21452317</v>
      </c>
      <c r="I13" s="271" t="s">
        <v>58</v>
      </c>
    </row>
    <row r="14" spans="1:9" s="38" customFormat="1" ht="31.5">
      <c r="A14" s="10" t="s">
        <v>65</v>
      </c>
      <c r="B14" s="28">
        <v>168000</v>
      </c>
      <c r="C14" s="97">
        <v>0</v>
      </c>
      <c r="D14" s="1" t="s">
        <v>58</v>
      </c>
      <c r="E14" s="2"/>
      <c r="F14" s="281" t="s">
        <v>65</v>
      </c>
      <c r="G14" s="299">
        <v>132000</v>
      </c>
      <c r="H14" s="299">
        <v>0</v>
      </c>
      <c r="I14" s="271" t="s">
        <v>58</v>
      </c>
    </row>
    <row r="15" spans="1:9" s="38" customFormat="1" ht="29.25" customHeight="1">
      <c r="A15" s="54" t="s">
        <v>66</v>
      </c>
      <c r="B15" s="78">
        <f>B13+B14</f>
        <v>67769000</v>
      </c>
      <c r="C15" s="99">
        <f>C13+C14</f>
        <v>77538361</v>
      </c>
      <c r="D15" s="1" t="s">
        <v>58</v>
      </c>
      <c r="E15" s="2"/>
      <c r="F15" s="54" t="s">
        <v>66</v>
      </c>
      <c r="G15" s="76">
        <f>G13+G14</f>
        <v>20688000</v>
      </c>
      <c r="H15" s="96">
        <f>H13+H14</f>
        <v>21452317</v>
      </c>
      <c r="I15" s="1" t="s">
        <v>58</v>
      </c>
    </row>
    <row r="16" spans="1:9" s="38" customFormat="1" ht="15.75">
      <c r="A16" s="14"/>
      <c r="B16" s="43"/>
      <c r="C16" s="43"/>
      <c r="D16" s="2"/>
      <c r="E16" s="2"/>
      <c r="F16" s="14"/>
      <c r="G16" s="43"/>
      <c r="H16" s="43"/>
      <c r="I16" s="2"/>
    </row>
    <row r="17" spans="1:9" s="38" customFormat="1" ht="15.75">
      <c r="A17" s="22"/>
      <c r="B17" s="77" t="s">
        <v>67</v>
      </c>
      <c r="C17" s="95" t="s">
        <v>67</v>
      </c>
      <c r="D17" s="16" t="s">
        <v>67</v>
      </c>
      <c r="E17" s="23"/>
      <c r="F17" s="22"/>
      <c r="G17" s="77" t="s">
        <v>67</v>
      </c>
      <c r="H17" s="95" t="s">
        <v>67</v>
      </c>
      <c r="I17" s="16" t="s">
        <v>67</v>
      </c>
    </row>
    <row r="18" spans="1:9" s="38" customFormat="1" ht="36.75" customHeight="1">
      <c r="A18" s="9" t="s">
        <v>57</v>
      </c>
      <c r="B18" s="97">
        <v>564000</v>
      </c>
      <c r="C18" s="97">
        <v>1376048</v>
      </c>
      <c r="D18" s="1" t="s">
        <v>58</v>
      </c>
      <c r="E18" s="2"/>
      <c r="F18" s="9" t="s">
        <v>57</v>
      </c>
      <c r="G18" s="28">
        <v>0</v>
      </c>
      <c r="H18" s="28">
        <v>152894.20000000001</v>
      </c>
      <c r="I18" s="1" t="s">
        <v>58</v>
      </c>
    </row>
    <row r="19" spans="1:9" s="38" customFormat="1" ht="39" customHeight="1">
      <c r="A19" s="10" t="s">
        <v>59</v>
      </c>
      <c r="B19" s="28">
        <v>0</v>
      </c>
      <c r="C19" s="28">
        <v>21830.189999999999</v>
      </c>
      <c r="D19" s="1" t="s">
        <v>58</v>
      </c>
      <c r="E19" s="2"/>
      <c r="F19" s="10" t="s">
        <v>59</v>
      </c>
      <c r="G19" s="28">
        <v>105000</v>
      </c>
      <c r="H19" s="28">
        <v>27328.310000000001</v>
      </c>
      <c r="I19" s="1" t="s">
        <v>58</v>
      </c>
    </row>
    <row r="20" spans="1:9" s="38" customFormat="1" ht="34.5" customHeight="1">
      <c r="A20" s="10" t="s">
        <v>60</v>
      </c>
      <c r="B20" s="28">
        <v>1617000</v>
      </c>
      <c r="C20" s="28">
        <v>1000798.39</v>
      </c>
      <c r="D20" s="1" t="s">
        <v>58</v>
      </c>
      <c r="E20" s="2"/>
      <c r="F20" s="10" t="s">
        <v>60</v>
      </c>
      <c r="G20" s="28">
        <v>1075000</v>
      </c>
      <c r="H20" s="28">
        <v>635862.33999999997</v>
      </c>
      <c r="I20" s="1" t="s">
        <v>58</v>
      </c>
    </row>
    <row r="21" spans="1:9" s="38" customFormat="1" ht="34.5" customHeight="1">
      <c r="A21" s="10" t="s">
        <v>61</v>
      </c>
      <c r="B21" s="28">
        <v>10517000</v>
      </c>
      <c r="C21" s="28">
        <v>10394558.73</v>
      </c>
      <c r="D21" s="1" t="s">
        <v>58</v>
      </c>
      <c r="E21" s="2"/>
      <c r="F21" s="10" t="s">
        <v>61</v>
      </c>
      <c r="G21" s="28">
        <v>25465000</v>
      </c>
      <c r="H21" s="28">
        <v>21705484.59</v>
      </c>
      <c r="I21" s="1" t="s">
        <v>58</v>
      </c>
    </row>
    <row r="22" spans="1:9" s="38" customFormat="1" ht="36.75" customHeight="1">
      <c r="A22" s="10" t="s">
        <v>62</v>
      </c>
      <c r="B22" s="28">
        <v>0</v>
      </c>
      <c r="C22" s="28">
        <v>497613.71999999997</v>
      </c>
      <c r="D22" s="1" t="s">
        <v>58</v>
      </c>
      <c r="E22" s="2"/>
      <c r="F22" s="10" t="s">
        <v>62</v>
      </c>
      <c r="G22" s="28">
        <v>170000</v>
      </c>
      <c r="H22" s="28">
        <v>523401.97999999998</v>
      </c>
      <c r="I22" s="1" t="s">
        <v>58</v>
      </c>
    </row>
    <row r="23" spans="1:9" s="38" customFormat="1" ht="31.5" customHeight="1">
      <c r="A23" s="10" t="s">
        <v>63</v>
      </c>
      <c r="B23" s="28">
        <v>7940000</v>
      </c>
      <c r="C23" s="28">
        <v>10877297.09</v>
      </c>
      <c r="D23" s="1" t="s">
        <v>58</v>
      </c>
      <c r="E23" s="2"/>
      <c r="F23" s="10" t="s">
        <v>63</v>
      </c>
      <c r="G23" s="28">
        <v>4433000</v>
      </c>
      <c r="H23" s="28">
        <v>4904138.7800000003</v>
      </c>
      <c r="I23" s="1" t="s">
        <v>58</v>
      </c>
    </row>
    <row r="24" spans="1:9" s="38" customFormat="1" ht="33.75" customHeight="1">
      <c r="A24" s="11" t="s">
        <v>64</v>
      </c>
      <c r="B24" s="28">
        <f>SUM(B18:B23)</f>
        <v>20638000</v>
      </c>
      <c r="C24" s="28">
        <f>SUM(C18:C23)</f>
        <v>24168146.120000001</v>
      </c>
      <c r="D24" s="1" t="s">
        <v>58</v>
      </c>
      <c r="E24" s="2"/>
      <c r="F24" s="11" t="s">
        <v>64</v>
      </c>
      <c r="G24" s="28">
        <f>SUM(G18:G23)</f>
        <v>31248000</v>
      </c>
      <c r="H24" s="28">
        <f>SUM(H18:H23)</f>
        <v>27949110.200000003</v>
      </c>
      <c r="I24" s="1" t="s">
        <v>58</v>
      </c>
    </row>
    <row r="25" spans="1:9" s="38" customFormat="1" ht="34.5" customHeight="1">
      <c r="A25" s="10" t="s">
        <v>65</v>
      </c>
      <c r="B25" s="28">
        <v>0</v>
      </c>
      <c r="C25" s="28">
        <v>0</v>
      </c>
      <c r="D25" s="1" t="s">
        <v>58</v>
      </c>
      <c r="E25" s="2"/>
      <c r="F25" s="10" t="s">
        <v>65</v>
      </c>
      <c r="G25" s="28">
        <v>0</v>
      </c>
      <c r="H25" s="28">
        <v>0</v>
      </c>
      <c r="I25" s="1" t="s">
        <v>58</v>
      </c>
    </row>
    <row r="26" spans="1:9" s="38" customFormat="1" ht="31.5">
      <c r="A26" s="13" t="s">
        <v>66</v>
      </c>
      <c r="B26" s="76">
        <f>B24+B25</f>
        <v>20638000</v>
      </c>
      <c r="C26" s="28">
        <f>C24</f>
        <v>24168146.120000001</v>
      </c>
      <c r="D26" s="1" t="s">
        <v>58</v>
      </c>
      <c r="E26" s="2"/>
      <c r="F26" s="54" t="s">
        <v>66</v>
      </c>
      <c r="G26" s="76">
        <f>G24+G25</f>
        <v>31248000</v>
      </c>
      <c r="H26" s="28">
        <f>H24</f>
        <v>27949110.200000003</v>
      </c>
      <c r="I26" s="1" t="s">
        <v>58</v>
      </c>
    </row>
    <row r="27" spans="1:9" s="38" customFormat="1" ht="15.75">
      <c r="A27" s="2"/>
      <c r="B27" s="43"/>
      <c r="C27" s="43"/>
      <c r="D27" s="2"/>
      <c r="E27" s="2"/>
      <c r="F27" s="2"/>
      <c r="G27" s="43"/>
      <c r="H27" s="43"/>
      <c r="I27" s="2"/>
    </row>
    <row r="28" spans="1:9" s="38" customFormat="1" ht="15.75">
      <c r="A28" s="2"/>
      <c r="B28" s="43"/>
      <c r="C28" s="43"/>
      <c r="D28" s="2"/>
      <c r="E28" s="2"/>
      <c r="F28" s="2"/>
      <c r="G28" s="43"/>
      <c r="H28" s="43"/>
      <c r="I28" s="2"/>
    </row>
    <row r="29" spans="1:9" s="38" customFormat="1" ht="15.75">
      <c r="A29" s="2"/>
      <c r="B29" s="43"/>
      <c r="C29" s="43"/>
      <c r="D29" s="2"/>
      <c r="E29" s="2"/>
      <c r="F29" s="2"/>
      <c r="G29" s="43"/>
      <c r="H29" s="43"/>
      <c r="I29" s="2"/>
    </row>
    <row r="30" spans="1:9" s="38" customFormat="1" ht="15.75">
      <c r="A30" s="2"/>
      <c r="B30" s="43"/>
      <c r="C30" s="43"/>
      <c r="D30" s="2"/>
      <c r="E30" s="2"/>
      <c r="F30" s="2"/>
      <c r="G30" s="43"/>
      <c r="H30" s="43"/>
      <c r="I30" s="2"/>
    </row>
    <row r="31" spans="1:9" s="38" customFormat="1" ht="31.5">
      <c r="A31" s="301" t="s">
        <v>68</v>
      </c>
      <c r="B31" s="79">
        <f>B15+B26</f>
        <v>88407000</v>
      </c>
      <c r="C31" s="42">
        <f>SUM(C15+C26)</f>
        <v>101706507.12000001</v>
      </c>
      <c r="D31" s="42" t="str">
        <f>D15</f>
        <v>Costs not yet available</v>
      </c>
      <c r="E31" s="2"/>
      <c r="F31" s="301" t="s">
        <v>68</v>
      </c>
      <c r="G31" s="79">
        <f>G15+G26</f>
        <v>51936000</v>
      </c>
      <c r="H31" s="42">
        <f>SUM(H15+H26)</f>
        <v>49401427.200000003</v>
      </c>
      <c r="I31" s="42" t="str">
        <f>I15</f>
        <v>Costs not yet available</v>
      </c>
    </row>
    <row r="32" spans="1:9" s="38" customFormat="1" ht="15.75">
      <c r="A32" s="2"/>
      <c r="B32" s="2"/>
      <c r="C32" s="2"/>
      <c r="D32" s="2"/>
      <c r="E32" s="2"/>
      <c r="F32" s="2"/>
      <c r="G32" s="2"/>
      <c r="H32" s="2"/>
      <c r="I32" s="2"/>
    </row>
    <row r="33" spans="1:9" s="48" customFormat="1" ht="12.75">
      <c r="A33" s="20"/>
      <c r="B33" s="20"/>
      <c r="C33" s="20"/>
      <c r="D33" s="20"/>
      <c r="E33" s="20"/>
      <c r="F33" s="20"/>
      <c r="G33" s="20"/>
      <c r="H33" s="20"/>
      <c r="I33" s="20"/>
    </row>
    <row r="34" spans="1:9" s="48" customFormat="1" ht="12.75">
      <c r="A34" s="20"/>
      <c r="B34" s="20"/>
      <c r="C34" s="20"/>
      <c r="D34" s="20"/>
      <c r="E34" s="20"/>
      <c r="F34" s="20"/>
      <c r="G34" s="20"/>
      <c r="H34" s="20"/>
      <c r="I34" s="20"/>
    </row>
    <row r="35" spans="1:9" ht="12.75">
      <c r="A35" s="20"/>
      <c r="B35" s="20"/>
      <c r="C35" s="20"/>
      <c r="D35" s="20"/>
      <c r="E35" s="20"/>
      <c r="F35" s="20"/>
      <c r="G35" s="20"/>
      <c r="H35" s="20"/>
      <c r="I35" s="20"/>
    </row>
    <row r="36" spans="2:2" ht="12.75">
      <c r="B36" s="20"/>
    </row>
    <row r="37" spans="2:2" ht="12.75">
      <c r="B37" s="20"/>
    </row>
    <row r="38" spans="2:2" ht="12.75">
      <c r="B38" s="20"/>
    </row>
    <row r="39" spans="2:2" ht="12.7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dimension ref="A1:G38"/>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1.4285714285714" style="19" bestFit="1" customWidth="1"/>
    <col min="10" max="16384" width="9.42857142857143" style="19"/>
  </cols>
  <sheetData>
    <row r="1" spans="7:7" s="2" customFormat="1" ht="15.75">
      <c r="G1" s="55"/>
    </row>
    <row r="2" spans="1:7" s="38" customFormat="1" ht="15.75">
      <c r="A2" s="25" t="s">
        <v>235</v>
      </c>
      <c r="B2" s="2"/>
      <c r="C2" s="2"/>
      <c r="D2" s="2"/>
      <c r="G2" s="50"/>
    </row>
    <row r="3" spans="1:7" s="38" customFormat="1" ht="15.75">
      <c r="A3" s="3"/>
      <c r="B3" s="2"/>
      <c r="C3" s="2"/>
      <c r="D3" s="2"/>
      <c r="G3" s="50"/>
    </row>
    <row r="4" spans="1:7" s="38" customFormat="1" ht="63">
      <c r="A4" s="2"/>
      <c r="B4" s="4" t="s">
        <v>123</v>
      </c>
      <c r="C4" s="21" t="s">
        <v>113</v>
      </c>
      <c r="D4" s="59" t="s">
        <v>135</v>
      </c>
      <c r="G4" s="50"/>
    </row>
    <row r="5" spans="1:7" s="38" customFormat="1" ht="31.5">
      <c r="A5" s="88"/>
      <c r="B5" s="91" t="s">
        <v>54</v>
      </c>
      <c r="C5" s="90" t="s">
        <v>55</v>
      </c>
      <c r="D5" s="8" t="s">
        <v>56</v>
      </c>
      <c r="G5" s="50"/>
    </row>
    <row r="6" spans="1:7" s="38" customFormat="1" ht="15.75">
      <c r="A6" s="52" t="s">
        <v>57</v>
      </c>
      <c r="B6" s="92">
        <v>4871000</v>
      </c>
      <c r="C6" s="97">
        <v>8342781.3538538385</v>
      </c>
      <c r="D6" s="1" t="s">
        <v>58</v>
      </c>
      <c r="F6" s="46"/>
      <c r="G6" s="49"/>
    </row>
    <row r="7" spans="1:7" s="38" customFormat="1" ht="15.75">
      <c r="A7" s="89" t="s">
        <v>59</v>
      </c>
      <c r="B7" s="92">
        <v>237000</v>
      </c>
      <c r="C7" s="97">
        <v>95753.434315267135</v>
      </c>
      <c r="D7" s="1" t="s">
        <v>58</v>
      </c>
      <c r="F7" s="46"/>
      <c r="G7" s="49"/>
    </row>
    <row r="8" spans="1:7" s="38" customFormat="1" ht="15.75">
      <c r="A8" s="89" t="s">
        <v>60</v>
      </c>
      <c r="B8" s="92">
        <v>2720000</v>
      </c>
      <c r="C8" s="97">
        <v>1799694.4634246146</v>
      </c>
      <c r="D8" s="1" t="s">
        <v>58</v>
      </c>
      <c r="F8" s="46"/>
      <c r="G8" s="56"/>
    </row>
    <row r="9" spans="1:7" s="38" customFormat="1" ht="31.5">
      <c r="A9" s="89" t="s">
        <v>61</v>
      </c>
      <c r="B9" s="92">
        <v>13414000</v>
      </c>
      <c r="C9" s="97">
        <v>14554335.708333474</v>
      </c>
      <c r="D9" s="1" t="s">
        <v>58</v>
      </c>
      <c r="G9" s="50"/>
    </row>
    <row r="10" spans="1:7" s="38" customFormat="1" ht="15.75">
      <c r="A10" s="10" t="s">
        <v>62</v>
      </c>
      <c r="B10" s="28">
        <v>230000</v>
      </c>
      <c r="C10" s="97">
        <v>0</v>
      </c>
      <c r="D10" s="1" t="s">
        <v>58</v>
      </c>
      <c r="G10" s="50"/>
    </row>
    <row r="11" spans="1:7" s="38" customFormat="1" ht="15.75">
      <c r="A11" s="89" t="s">
        <v>63</v>
      </c>
      <c r="B11" s="92">
        <v>18124000</v>
      </c>
      <c r="C11" s="97">
        <v>19569112.040072806</v>
      </c>
      <c r="D11" s="1" t="s">
        <v>58</v>
      </c>
      <c r="G11" s="50"/>
    </row>
    <row r="12" spans="1:7" s="38" customFormat="1" ht="15.75">
      <c r="A12" s="11" t="s">
        <v>64</v>
      </c>
      <c r="B12" s="28">
        <f>SUM(B6:B11)</f>
        <v>39596000</v>
      </c>
      <c r="C12" s="97">
        <f>SUM(C6:C11)</f>
        <v>44361677</v>
      </c>
      <c r="D12" s="1" t="s">
        <v>58</v>
      </c>
      <c r="G12" s="50"/>
    </row>
    <row r="13" spans="1:7" s="38" customFormat="1" ht="31.5">
      <c r="A13" s="12" t="s">
        <v>65</v>
      </c>
      <c r="B13" s="28">
        <v>186000</v>
      </c>
      <c r="C13" s="97">
        <v>0</v>
      </c>
      <c r="D13" s="1" t="s">
        <v>58</v>
      </c>
      <c r="G13" s="50"/>
    </row>
    <row r="14" spans="1:7" s="38" customFormat="1" ht="15.75">
      <c r="A14" s="13" t="s">
        <v>66</v>
      </c>
      <c r="B14" s="76">
        <f>B12+B13</f>
        <v>39782000</v>
      </c>
      <c r="C14" s="96">
        <f>C12+C13</f>
        <v>44361677</v>
      </c>
      <c r="D14" s="1" t="s">
        <v>58</v>
      </c>
      <c r="G14" s="50"/>
    </row>
    <row r="15" spans="1:7" s="38" customFormat="1" ht="15.75">
      <c r="A15" s="14"/>
      <c r="B15" s="43"/>
      <c r="C15" s="43"/>
      <c r="D15" s="2"/>
      <c r="G15" s="50"/>
    </row>
    <row r="16" spans="1:7" s="38" customFormat="1" ht="15.75">
      <c r="A16" s="22"/>
      <c r="B16" s="77" t="s">
        <v>67</v>
      </c>
      <c r="C16" s="95" t="s">
        <v>67</v>
      </c>
      <c r="D16" s="16" t="s">
        <v>67</v>
      </c>
      <c r="E16" s="39"/>
      <c r="G16" s="50"/>
    </row>
    <row r="17" spans="1:7" s="38" customFormat="1" ht="15.75">
      <c r="A17" s="9" t="s">
        <v>57</v>
      </c>
      <c r="B17" s="28">
        <v>0</v>
      </c>
      <c r="C17" s="28">
        <v>300000</v>
      </c>
      <c r="D17" s="1" t="s">
        <v>58</v>
      </c>
      <c r="G17" s="50"/>
    </row>
    <row r="18" spans="1:7" s="38" customFormat="1" ht="15.75">
      <c r="A18" s="10" t="s">
        <v>59</v>
      </c>
      <c r="B18" s="28">
        <v>115000</v>
      </c>
      <c r="C18" s="28">
        <v>0</v>
      </c>
      <c r="D18" s="1" t="s">
        <v>58</v>
      </c>
      <c r="G18" s="50"/>
    </row>
    <row r="19" spans="1:7" s="38" customFormat="1" ht="15.75">
      <c r="A19" s="10" t="s">
        <v>60</v>
      </c>
      <c r="B19" s="28">
        <v>2141000</v>
      </c>
      <c r="C19" s="28">
        <v>610437.19999999995</v>
      </c>
      <c r="D19" s="1" t="s">
        <v>58</v>
      </c>
      <c r="G19" s="50"/>
    </row>
    <row r="20" spans="1:7" s="38" customFormat="1" ht="31.5">
      <c r="A20" s="10" t="s">
        <v>61</v>
      </c>
      <c r="B20" s="28">
        <v>21621000</v>
      </c>
      <c r="C20" s="28">
        <v>13689359.68</v>
      </c>
      <c r="D20" s="1" t="s">
        <v>58</v>
      </c>
      <c r="G20" s="50"/>
    </row>
    <row r="21" spans="1:7" s="38" customFormat="1" ht="15.75">
      <c r="A21" s="10" t="s">
        <v>62</v>
      </c>
      <c r="B21" s="28">
        <v>150000</v>
      </c>
      <c r="C21" s="28">
        <v>506821.26000000001</v>
      </c>
      <c r="D21" s="1" t="s">
        <v>58</v>
      </c>
      <c r="G21" s="50"/>
    </row>
    <row r="22" spans="1:7" s="38" customFormat="1" ht="15.75">
      <c r="A22" s="10" t="s">
        <v>63</v>
      </c>
      <c r="B22" s="28">
        <v>9340000</v>
      </c>
      <c r="C22" s="28">
        <v>5167959.7999999998</v>
      </c>
      <c r="D22" s="1" t="s">
        <v>58</v>
      </c>
      <c r="G22" s="50"/>
    </row>
    <row r="23" spans="1:7" s="38" customFormat="1" ht="15.75">
      <c r="A23" s="11" t="s">
        <v>64</v>
      </c>
      <c r="B23" s="28">
        <f>SUM(B17:B22)</f>
        <v>33367000</v>
      </c>
      <c r="C23" s="28">
        <f>SUM(C17:C22)</f>
        <v>20274577.939999998</v>
      </c>
      <c r="D23" s="1" t="s">
        <v>58</v>
      </c>
      <c r="G23" s="50"/>
    </row>
    <row r="24" spans="1:7" s="38" customFormat="1" ht="31.5">
      <c r="A24" s="12" t="s">
        <v>65</v>
      </c>
      <c r="B24" s="28">
        <v>0</v>
      </c>
      <c r="C24" s="28">
        <v>0</v>
      </c>
      <c r="D24" s="1" t="s">
        <v>58</v>
      </c>
      <c r="G24" s="50"/>
    </row>
    <row r="25" spans="1:7" s="38" customFormat="1" ht="15.75">
      <c r="A25" s="13" t="s">
        <v>66</v>
      </c>
      <c r="B25" s="76">
        <f>B23+B24</f>
        <v>33367000</v>
      </c>
      <c r="C25" s="28">
        <f>C23</f>
        <v>20274577.939999998</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79">
        <f>B14+B25</f>
        <v>73149000</v>
      </c>
      <c r="C30" s="42">
        <f>SUM(C14+C25)</f>
        <v>64636254.939999998</v>
      </c>
      <c r="D30" s="18"/>
      <c r="G30" s="50"/>
    </row>
    <row r="31" spans="3:7" s="38" customFormat="1" ht="15.75">
      <c r="C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2:E32"/>
  <sheetViews>
    <sheetView showGridLines="0" zoomScale="70" zoomScaleNormal="70" workbookViewId="0" topLeftCell="A1"/>
  </sheetViews>
  <sheetFormatPr defaultColWidth="9.42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75"/>
    <row r="2" spans="1:1" s="2" customFormat="1" ht="15.75">
      <c r="A2" s="25" t="s">
        <v>209</v>
      </c>
    </row>
    <row r="3" spans="1:4" s="2" customFormat="1" ht="15.75">
      <c r="A3" s="542" t="s">
        <v>201</v>
      </c>
      <c r="B3" s="542"/>
      <c r="C3" s="542"/>
      <c r="D3" s="542"/>
    </row>
    <row r="4" spans="1:1" s="2" customFormat="1" ht="14.1" customHeight="1">
      <c r="A4" s="3"/>
    </row>
    <row r="5" spans="2:4" s="2" customFormat="1" ht="63">
      <c r="B5" s="74" t="s">
        <v>199</v>
      </c>
      <c r="C5" s="146" t="s">
        <v>1399</v>
      </c>
      <c r="D5" s="5" t="s">
        <v>53</v>
      </c>
    </row>
    <row r="6" spans="1:4" s="2" customFormat="1" ht="34.35" customHeight="1">
      <c r="A6" s="41"/>
      <c r="B6" s="7" t="s">
        <v>54</v>
      </c>
      <c r="C6" s="165" t="s">
        <v>55</v>
      </c>
      <c r="D6" s="8" t="s">
        <v>56</v>
      </c>
    </row>
    <row r="7" spans="1:4" s="2" customFormat="1" ht="15.75">
      <c r="A7" s="9" t="s">
        <v>57</v>
      </c>
      <c r="B7" s="1">
        <f>6251000/2</f>
        <v>3125500</v>
      </c>
      <c r="C7" s="168">
        <v>4344273.75</v>
      </c>
      <c r="D7" s="1" t="s">
        <v>58</v>
      </c>
    </row>
    <row r="8" spans="1:4" s="2" customFormat="1" ht="15.75">
      <c r="A8" s="89" t="s">
        <v>59</v>
      </c>
      <c r="B8" s="92">
        <f>1543000/2</f>
        <v>771500</v>
      </c>
      <c r="C8" s="168">
        <v>807985.51000000001</v>
      </c>
      <c r="D8" s="1" t="s">
        <v>58</v>
      </c>
    </row>
    <row r="9" spans="1:4" s="2" customFormat="1" ht="15.75">
      <c r="A9" s="89" t="s">
        <v>60</v>
      </c>
      <c r="B9" s="92">
        <f>2340000/2</f>
        <v>1170000</v>
      </c>
      <c r="C9" s="168">
        <v>2952589</v>
      </c>
      <c r="D9" s="1" t="s">
        <v>58</v>
      </c>
    </row>
    <row r="10" spans="1:4" s="2" customFormat="1" ht="31.5">
      <c r="A10" s="89" t="s">
        <v>61</v>
      </c>
      <c r="B10" s="92">
        <f>17607000/2</f>
        <v>8803500</v>
      </c>
      <c r="C10" s="168">
        <v>11251734.710000001</v>
      </c>
      <c r="D10" s="1" t="s">
        <v>58</v>
      </c>
    </row>
    <row r="11" spans="1:4" s="2" customFormat="1" ht="15.75">
      <c r="A11" s="89" t="s">
        <v>62</v>
      </c>
      <c r="B11" s="101">
        <v>0</v>
      </c>
      <c r="C11" s="168">
        <v>31875</v>
      </c>
      <c r="D11" s="1" t="s">
        <v>58</v>
      </c>
    </row>
    <row r="12" spans="1:4" s="2" customFormat="1" ht="15.75">
      <c r="A12" s="89" t="s">
        <v>63</v>
      </c>
      <c r="B12" s="92">
        <f>30938000/2</f>
        <v>15469000</v>
      </c>
      <c r="C12" s="168">
        <v>15596226.810000001</v>
      </c>
      <c r="D12" s="1" t="s">
        <v>58</v>
      </c>
    </row>
    <row r="13" spans="1:4" s="2" customFormat="1" ht="15.75">
      <c r="A13" s="100" t="s">
        <v>64</v>
      </c>
      <c r="B13" s="101">
        <f>SUM(B7:B12)</f>
        <v>29339500</v>
      </c>
      <c r="C13" s="168">
        <v>34984684.780000001</v>
      </c>
      <c r="D13" s="1" t="s">
        <v>58</v>
      </c>
    </row>
    <row r="14" spans="1:5" s="2" customFormat="1" ht="31.5">
      <c r="A14" s="12" t="s">
        <v>65</v>
      </c>
      <c r="B14" s="1">
        <v>0</v>
      </c>
      <c r="C14" s="168">
        <v>0</v>
      </c>
      <c r="D14" s="1" t="s">
        <v>58</v>
      </c>
      <c r="E14" s="51"/>
    </row>
    <row r="15" spans="1:4" s="2" customFormat="1" ht="15.75">
      <c r="A15" s="13" t="s">
        <v>66</v>
      </c>
      <c r="B15" s="26">
        <f>B13+B14</f>
        <v>29339500</v>
      </c>
      <c r="C15" s="168">
        <v>34984684.780000001</v>
      </c>
      <c r="D15" s="1" t="s">
        <v>58</v>
      </c>
    </row>
    <row r="16" spans="1:5" s="2" customFormat="1" ht="19.5" customHeight="1">
      <c r="A16" s="14"/>
      <c r="E16" s="23"/>
    </row>
    <row r="17" spans="1:4" s="2" customFormat="1" ht="18.75" customHeight="1">
      <c r="A17" s="22"/>
      <c r="B17" s="15" t="s">
        <v>67</v>
      </c>
      <c r="C17" s="16" t="s">
        <v>67</v>
      </c>
      <c r="D17" s="16" t="s">
        <v>67</v>
      </c>
    </row>
    <row r="18" spans="1:4" s="2" customFormat="1" ht="15.75">
      <c r="A18" s="9" t="s">
        <v>57</v>
      </c>
      <c r="B18" s="1">
        <v>0</v>
      </c>
      <c r="C18" s="101">
        <v>0</v>
      </c>
      <c r="D18" s="1" t="s">
        <v>42</v>
      </c>
    </row>
    <row r="19" spans="1:4" s="2" customFormat="1" ht="15.75">
      <c r="A19" s="10" t="s">
        <v>59</v>
      </c>
      <c r="B19" s="1">
        <v>0</v>
      </c>
      <c r="C19" s="101">
        <v>0</v>
      </c>
      <c r="D19" s="1" t="s">
        <v>58</v>
      </c>
    </row>
    <row r="20" spans="1:4" s="2" customFormat="1" ht="15.75">
      <c r="A20" s="10" t="s">
        <v>60</v>
      </c>
      <c r="B20" s="1">
        <v>150000</v>
      </c>
      <c r="C20" s="101">
        <v>150000</v>
      </c>
      <c r="D20" s="1" t="s">
        <v>58</v>
      </c>
    </row>
    <row r="21" spans="1:4" s="2" customFormat="1" ht="31.5">
      <c r="A21" s="10" t="s">
        <v>61</v>
      </c>
      <c r="B21" s="1">
        <v>810000</v>
      </c>
      <c r="C21" s="101">
        <v>810000</v>
      </c>
      <c r="D21" s="1" t="s">
        <v>58</v>
      </c>
    </row>
    <row r="22" spans="1:4" s="2" customFormat="1" ht="15.75">
      <c r="A22" s="10" t="s">
        <v>62</v>
      </c>
      <c r="B22" s="1">
        <v>60000</v>
      </c>
      <c r="C22" s="101">
        <v>60000</v>
      </c>
      <c r="D22" s="1" t="s">
        <v>58</v>
      </c>
    </row>
    <row r="23" spans="1:5" s="2" customFormat="1" ht="15.75">
      <c r="A23" s="10" t="s">
        <v>63</v>
      </c>
      <c r="B23" s="1">
        <v>390000</v>
      </c>
      <c r="C23" s="101">
        <v>390000</v>
      </c>
      <c r="D23" s="1" t="s">
        <v>58</v>
      </c>
      <c r="E23" s="80"/>
    </row>
    <row r="24" spans="1:4" s="2" customFormat="1" ht="15.75">
      <c r="A24" s="11" t="s">
        <v>64</v>
      </c>
      <c r="B24" s="1">
        <f>SUM(B18:B23)</f>
        <v>1410000</v>
      </c>
      <c r="C24" s="101">
        <v>1410000</v>
      </c>
      <c r="D24" s="1" t="s">
        <v>58</v>
      </c>
    </row>
    <row r="25" spans="1:4" s="2" customFormat="1" ht="31.5">
      <c r="A25" s="12" t="s">
        <v>65</v>
      </c>
      <c r="B25" s="1">
        <v>290000</v>
      </c>
      <c r="C25" s="101">
        <v>275394.43999999994</v>
      </c>
      <c r="D25" s="1" t="s">
        <v>58</v>
      </c>
    </row>
    <row r="26" spans="1:4" s="2" customFormat="1" ht="15.75">
      <c r="A26" s="13" t="s">
        <v>66</v>
      </c>
      <c r="B26" s="26">
        <f>SUM(B18:B25)-B24</f>
        <v>1700000</v>
      </c>
      <c r="C26" s="107">
        <f>SUM(C24:C25)</f>
        <v>1685394.4399999999</v>
      </c>
      <c r="D26" s="1" t="s">
        <v>58</v>
      </c>
    </row>
    <row r="27" s="2" customFormat="1" ht="15.75"/>
    <row r="28" spans="3:3" s="2" customFormat="1" ht="15.75">
      <c r="C28" s="166"/>
    </row>
    <row r="29" spans="3:3" s="2" customFormat="1" ht="15.75">
      <c r="C29" s="167"/>
    </row>
    <row r="30" s="2" customFormat="1" ht="15.75"/>
    <row r="31" spans="1:4" s="2" customFormat="1" ht="15.75">
      <c r="A31" s="24" t="s">
        <v>68</v>
      </c>
      <c r="B31" s="27">
        <f>B15+B26</f>
        <v>31039500</v>
      </c>
      <c r="C31" s="42">
        <f>C13</f>
        <v>34984684.780000001</v>
      </c>
      <c r="D31" s="44" t="s">
        <v>58</v>
      </c>
    </row>
    <row r="32" spans="1:4" ht="15.7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2: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31" customFormat="1" ht="15.75">
      <c r="A2" s="25" t="s">
        <v>1400</v>
      </c>
    </row>
    <row r="3" spans="1:1" s="2" customFormat="1" ht="15.75">
      <c r="A3" s="3"/>
    </row>
    <row r="4" spans="2:7" s="2" customFormat="1" ht="63">
      <c r="B4" s="110" t="s">
        <v>365</v>
      </c>
      <c r="C4" s="111" t="s">
        <v>366</v>
      </c>
      <c r="D4" s="112" t="s">
        <v>53</v>
      </c>
      <c r="F4" s="55"/>
      <c r="G4" s="55"/>
    </row>
    <row r="5" spans="1:7" s="2" customFormat="1" ht="31.5">
      <c r="A5" s="6"/>
      <c r="B5" s="113" t="s">
        <v>54</v>
      </c>
      <c r="C5" s="114" t="s">
        <v>55</v>
      </c>
      <c r="D5" s="114" t="s">
        <v>56</v>
      </c>
      <c r="F5" s="55"/>
      <c r="G5" s="55"/>
    </row>
    <row r="6" spans="1:7" s="2" customFormat="1" ht="15.75">
      <c r="A6" s="52" t="s">
        <v>57</v>
      </c>
      <c r="B6" s="115">
        <v>1260000</v>
      </c>
      <c r="C6" s="160">
        <v>2265599.3999999999</v>
      </c>
      <c r="D6" s="116" t="s">
        <v>58</v>
      </c>
      <c r="F6" s="60"/>
      <c r="G6" s="61"/>
    </row>
    <row r="7" spans="1:7" s="2" customFormat="1" ht="15.75">
      <c r="A7" s="117" t="s">
        <v>59</v>
      </c>
      <c r="B7" s="115">
        <v>386000</v>
      </c>
      <c r="C7" s="160">
        <v>134847.10000000001</v>
      </c>
      <c r="D7" s="116" t="s">
        <v>58</v>
      </c>
      <c r="F7" s="60"/>
      <c r="G7" s="61"/>
    </row>
    <row r="8" spans="1:7" s="2" customFormat="1" ht="15.75">
      <c r="A8" s="117" t="s">
        <v>60</v>
      </c>
      <c r="B8" s="115">
        <v>827000</v>
      </c>
      <c r="C8" s="160">
        <v>974166.60999999999</v>
      </c>
      <c r="D8" s="116" t="s">
        <v>58</v>
      </c>
      <c r="F8" s="60"/>
      <c r="G8" s="73"/>
    </row>
    <row r="9" spans="1:7" s="2" customFormat="1" ht="31.5">
      <c r="A9" s="117" t="s">
        <v>61</v>
      </c>
      <c r="B9" s="115">
        <v>4077000</v>
      </c>
      <c r="C9" s="160">
        <v>8868772.8300000001</v>
      </c>
      <c r="D9" s="116" t="s">
        <v>58</v>
      </c>
      <c r="F9" s="55"/>
      <c r="G9" s="55"/>
    </row>
    <row r="10" spans="1:7" s="2" customFormat="1" ht="15.75">
      <c r="A10" s="117" t="s">
        <v>62</v>
      </c>
      <c r="B10" s="118">
        <v>0</v>
      </c>
      <c r="C10" s="160">
        <v>277.24000000000001</v>
      </c>
      <c r="D10" s="116" t="s">
        <v>58</v>
      </c>
      <c r="F10" s="55"/>
      <c r="G10" s="55"/>
    </row>
    <row r="11" spans="1:7" s="2" customFormat="1" ht="15.75">
      <c r="A11" s="117" t="s">
        <v>63</v>
      </c>
      <c r="B11" s="115">
        <v>10611000</v>
      </c>
      <c r="C11" s="160">
        <v>10266619.289999999</v>
      </c>
      <c r="D11" s="116" t="s">
        <v>58</v>
      </c>
      <c r="F11" s="55"/>
      <c r="G11" s="55"/>
    </row>
    <row r="12" spans="1:4" s="2" customFormat="1" ht="15.75">
      <c r="A12" s="119" t="s">
        <v>64</v>
      </c>
      <c r="B12" s="118">
        <f>SUM(B6:B11)</f>
        <v>17161000</v>
      </c>
      <c r="C12" s="160">
        <f>SUM(C6:C11)</f>
        <v>22510282.469999999</v>
      </c>
      <c r="D12" s="116" t="s">
        <v>58</v>
      </c>
    </row>
    <row r="13" spans="1:4" s="2" customFormat="1" ht="31.5">
      <c r="A13" s="12" t="s">
        <v>65</v>
      </c>
      <c r="B13" s="118">
        <v>0</v>
      </c>
      <c r="C13" s="124">
        <v>0</v>
      </c>
      <c r="D13" s="116" t="s">
        <v>58</v>
      </c>
    </row>
    <row r="14" spans="1:4" s="2" customFormat="1" ht="15.75">
      <c r="A14" s="120" t="s">
        <v>66</v>
      </c>
      <c r="B14" s="121">
        <f>B12+B13</f>
        <v>17161000</v>
      </c>
      <c r="C14" s="160">
        <f>C12</f>
        <v>22510282.469999999</v>
      </c>
      <c r="D14" s="116" t="s">
        <v>58</v>
      </c>
    </row>
    <row r="15" spans="1:2" s="2" customFormat="1" ht="15.75">
      <c r="A15" s="14"/>
      <c r="B15" s="31"/>
    </row>
    <row r="16" spans="1:5" s="2" customFormat="1" ht="15.75">
      <c r="A16" s="22"/>
      <c r="B16" s="122" t="s">
        <v>67</v>
      </c>
      <c r="C16" s="123" t="s">
        <v>67</v>
      </c>
      <c r="D16" s="123" t="s">
        <v>67</v>
      </c>
      <c r="E16" s="23"/>
    </row>
    <row r="17" spans="1:4" s="2" customFormat="1" ht="15.75">
      <c r="A17" s="9" t="s">
        <v>57</v>
      </c>
      <c r="B17" s="124">
        <v>0</v>
      </c>
      <c r="C17" s="124">
        <v>0</v>
      </c>
      <c r="D17" s="124">
        <v>0</v>
      </c>
    </row>
    <row r="18" spans="1:4" s="2" customFormat="1" ht="15.75">
      <c r="A18" s="125" t="s">
        <v>59</v>
      </c>
      <c r="B18" s="124">
        <v>0</v>
      </c>
      <c r="C18" s="124">
        <v>0</v>
      </c>
      <c r="D18" s="124">
        <v>0</v>
      </c>
    </row>
    <row r="19" spans="1:4" s="2" customFormat="1" ht="15.75">
      <c r="A19" s="125" t="s">
        <v>60</v>
      </c>
      <c r="B19" s="124">
        <v>0</v>
      </c>
      <c r="C19" s="124">
        <v>0</v>
      </c>
      <c r="D19" s="124">
        <v>0</v>
      </c>
    </row>
    <row r="20" spans="1:4" s="2" customFormat="1" ht="31.5">
      <c r="A20" s="125" t="s">
        <v>61</v>
      </c>
      <c r="B20" s="124">
        <v>0</v>
      </c>
      <c r="C20" s="124">
        <v>0</v>
      </c>
      <c r="D20" s="124">
        <v>0</v>
      </c>
    </row>
    <row r="21" spans="1:4" s="2" customFormat="1" ht="15.75">
      <c r="A21" s="125" t="s">
        <v>62</v>
      </c>
      <c r="B21" s="124">
        <v>0</v>
      </c>
      <c r="C21" s="124">
        <v>0</v>
      </c>
      <c r="D21" s="124">
        <v>0</v>
      </c>
    </row>
    <row r="22" spans="1:4" s="2" customFormat="1" ht="15.75">
      <c r="A22" s="125" t="s">
        <v>63</v>
      </c>
      <c r="B22" s="124">
        <v>0</v>
      </c>
      <c r="C22" s="124">
        <v>0</v>
      </c>
      <c r="D22" s="124">
        <v>0</v>
      </c>
    </row>
    <row r="23" spans="1:4" s="2" customFormat="1" ht="15.75">
      <c r="A23" s="126" t="s">
        <v>64</v>
      </c>
      <c r="B23" s="118">
        <f>SUM(B17:B22)</f>
        <v>0</v>
      </c>
      <c r="C23" s="124">
        <f>SUM(C17:C22)</f>
        <v>0</v>
      </c>
      <c r="D23" s="116">
        <v>0</v>
      </c>
    </row>
    <row r="24" spans="1:4" s="2" customFormat="1" ht="31.5">
      <c r="A24" s="12" t="s">
        <v>65</v>
      </c>
      <c r="B24" s="118">
        <v>0</v>
      </c>
      <c r="C24" s="124">
        <v>0</v>
      </c>
      <c r="D24" s="116">
        <v>0</v>
      </c>
    </row>
    <row r="25" spans="1:4" s="2" customFormat="1" ht="15.75">
      <c r="A25" s="120" t="s">
        <v>66</v>
      </c>
      <c r="B25" s="121">
        <f>B23+B24</f>
        <v>0</v>
      </c>
      <c r="C25" s="124">
        <f>SUM(C23:C24)</f>
        <v>0</v>
      </c>
      <c r="D25" s="116">
        <v>0</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127" t="s">
        <v>68</v>
      </c>
      <c r="B30" s="128">
        <f>B25+B14</f>
        <v>17161000</v>
      </c>
      <c r="C30" s="129">
        <f>C14</f>
        <v>22510282.469999999</v>
      </c>
      <c r="D30" s="129" t="str">
        <f>D14</f>
        <v>Costs not yet available</v>
      </c>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F31"/>
  <sheetViews>
    <sheetView showGridLines="0" zoomScale="70" zoomScaleNormal="70" workbookViewId="0" topLeftCell="A1"/>
  </sheetViews>
  <sheetFormatPr defaultColWidth="56.4242857142857" defaultRowHeight="12.75"/>
  <cols>
    <col min="1" max="1" width="34" customWidth="1"/>
    <col min="2" max="3" width="32.5714285714286" customWidth="1"/>
    <col min="4" max="4" width="26.4285714285714" customWidth="1"/>
    <col min="5" max="5" width="25" customWidth="1"/>
  </cols>
  <sheetData>
    <row r="1" spans="1:6" ht="15.75">
      <c r="A1" s="43"/>
      <c r="B1" s="2"/>
      <c r="C1" s="2"/>
      <c r="D1" s="2"/>
      <c r="E1" s="2"/>
      <c r="F1" s="2"/>
    </row>
    <row r="2" spans="1:6" ht="15.75">
      <c r="A2" s="543" t="s">
        <v>609</v>
      </c>
      <c r="B2" s="543"/>
      <c r="C2" s="543"/>
      <c r="D2" s="543"/>
      <c r="E2" s="543"/>
      <c r="F2" s="543"/>
    </row>
    <row r="3" spans="1:6" ht="15.75">
      <c r="A3" s="3"/>
      <c r="B3" s="2"/>
      <c r="C3" s="2"/>
      <c r="D3" s="2"/>
      <c r="E3" s="2"/>
      <c r="F3" s="38"/>
    </row>
    <row r="4" spans="1:6" ht="63">
      <c r="A4" s="2"/>
      <c r="B4" s="130" t="s">
        <v>610</v>
      </c>
      <c r="C4" s="145" t="s">
        <v>1595</v>
      </c>
      <c r="D4" s="131" t="s">
        <v>191</v>
      </c>
      <c r="E4" s="132" t="s">
        <v>53</v>
      </c>
      <c r="F4" s="38"/>
    </row>
    <row r="5" spans="1:6" ht="31.5">
      <c r="A5" s="41"/>
      <c r="B5" s="133" t="s">
        <v>54</v>
      </c>
      <c r="C5" s="148" t="s">
        <v>54</v>
      </c>
      <c r="D5" s="134" t="s">
        <v>55</v>
      </c>
      <c r="E5" s="134" t="s">
        <v>56</v>
      </c>
      <c r="F5" s="38"/>
    </row>
    <row r="6" spans="1:6" ht="31.5">
      <c r="A6" s="9" t="s">
        <v>57</v>
      </c>
      <c r="B6" s="135">
        <v>1765000</v>
      </c>
      <c r="C6" s="168">
        <v>2315000</v>
      </c>
      <c r="D6" s="135" t="s">
        <v>58</v>
      </c>
      <c r="E6" s="135" t="s">
        <v>58</v>
      </c>
      <c r="F6" s="38"/>
    </row>
    <row r="7" spans="1:6" ht="15.75">
      <c r="A7" s="136" t="s">
        <v>59</v>
      </c>
      <c r="B7" s="135">
        <v>153000</v>
      </c>
      <c r="C7" s="168">
        <v>199000</v>
      </c>
      <c r="D7" s="135" t="s">
        <v>58</v>
      </c>
      <c r="E7" s="135" t="s">
        <v>58</v>
      </c>
      <c r="F7" s="38"/>
    </row>
    <row r="8" spans="1:6" ht="31.5">
      <c r="A8" s="136" t="s">
        <v>60</v>
      </c>
      <c r="B8" s="135">
        <v>1470000</v>
      </c>
      <c r="C8" s="168">
        <v>1499000</v>
      </c>
      <c r="D8" s="135" t="s">
        <v>58</v>
      </c>
      <c r="E8" s="135" t="s">
        <v>58</v>
      </c>
      <c r="F8" s="38"/>
    </row>
    <row r="9" spans="1:6" ht="31.5">
      <c r="A9" s="136" t="s">
        <v>61</v>
      </c>
      <c r="B9" s="135">
        <v>1842000</v>
      </c>
      <c r="C9" s="168">
        <v>2336000</v>
      </c>
      <c r="D9" s="135" t="s">
        <v>58</v>
      </c>
      <c r="E9" s="135" t="s">
        <v>58</v>
      </c>
      <c r="F9" s="38"/>
    </row>
    <row r="10" spans="1:6" ht="15.75">
      <c r="A10" s="136" t="s">
        <v>62</v>
      </c>
      <c r="B10" s="135">
        <v>0</v>
      </c>
      <c r="C10" s="168">
        <v>0</v>
      </c>
      <c r="D10" s="135" t="s">
        <v>58</v>
      </c>
      <c r="E10" s="135" t="s">
        <v>58</v>
      </c>
      <c r="F10" s="38"/>
    </row>
    <row r="11" spans="1:6" ht="31.5">
      <c r="A11" s="136" t="s">
        <v>63</v>
      </c>
      <c r="B11" s="135">
        <v>5162000</v>
      </c>
      <c r="C11" s="168">
        <v>6389000</v>
      </c>
      <c r="D11" s="135" t="s">
        <v>58</v>
      </c>
      <c r="E11" s="135" t="s">
        <v>58</v>
      </c>
      <c r="F11" s="38"/>
    </row>
    <row r="12" spans="1:6" ht="15.75">
      <c r="A12" s="137" t="s">
        <v>64</v>
      </c>
      <c r="B12" s="135">
        <f>SUM(B6:B11)</f>
        <v>10392000</v>
      </c>
      <c r="C12" s="168">
        <f>SUM(C6:C11)</f>
        <v>12738000</v>
      </c>
      <c r="D12" s="135" t="s">
        <v>58</v>
      </c>
      <c r="E12" s="135" t="s">
        <v>58</v>
      </c>
      <c r="F12" s="38"/>
    </row>
    <row r="13" spans="1:6" ht="31.5">
      <c r="A13" s="12" t="s">
        <v>65</v>
      </c>
      <c r="B13" s="135">
        <v>0</v>
      </c>
      <c r="C13" s="168"/>
      <c r="D13" s="135" t="s">
        <v>58</v>
      </c>
      <c r="E13" s="135" t="s">
        <v>58</v>
      </c>
      <c r="F13" s="38"/>
    </row>
    <row r="14" spans="1:6" ht="15.75">
      <c r="A14" s="138" t="s">
        <v>66</v>
      </c>
      <c r="B14" s="139">
        <f>B12+B13</f>
        <v>10392000</v>
      </c>
      <c r="C14" s="169">
        <f>C12</f>
        <v>12738000</v>
      </c>
      <c r="D14" s="135" t="s">
        <v>58</v>
      </c>
      <c r="E14" s="135" t="s">
        <v>58</v>
      </c>
      <c r="F14" s="38"/>
    </row>
    <row r="15" spans="1:6" ht="15.75">
      <c r="A15" s="14"/>
      <c r="B15" s="2"/>
      <c r="C15" s="43"/>
      <c r="D15" s="2"/>
      <c r="E15" s="2"/>
      <c r="F15" s="38"/>
    </row>
    <row r="16" spans="1:6" ht="15.75">
      <c r="A16" s="22"/>
      <c r="B16" s="140" t="s">
        <v>67</v>
      </c>
      <c r="C16" s="162" t="s">
        <v>67</v>
      </c>
      <c r="D16" s="141" t="s">
        <v>67</v>
      </c>
      <c r="E16" s="141" t="s">
        <v>67</v>
      </c>
      <c r="F16" s="39"/>
    </row>
    <row r="17" spans="1:6" ht="31.5">
      <c r="A17" s="9" t="s">
        <v>57</v>
      </c>
      <c r="B17" s="135">
        <v>393000</v>
      </c>
      <c r="C17" s="168">
        <v>393000</v>
      </c>
      <c r="D17" s="135" t="s">
        <v>58</v>
      </c>
      <c r="E17" s="135" t="s">
        <v>58</v>
      </c>
      <c r="F17" s="38"/>
    </row>
    <row r="18" spans="1:6" ht="15.75">
      <c r="A18" s="136" t="s">
        <v>59</v>
      </c>
      <c r="B18" s="135">
        <v>584000</v>
      </c>
      <c r="C18" s="168">
        <v>584000</v>
      </c>
      <c r="D18" s="135" t="s">
        <v>58</v>
      </c>
      <c r="E18" s="135" t="s">
        <v>58</v>
      </c>
      <c r="F18" s="38"/>
    </row>
    <row r="19" spans="1:6" ht="31.5">
      <c r="A19" s="136" t="s">
        <v>60</v>
      </c>
      <c r="B19" s="135">
        <v>370000</v>
      </c>
      <c r="C19" s="168">
        <v>370000</v>
      </c>
      <c r="D19" s="135" t="s">
        <v>58</v>
      </c>
      <c r="E19" s="135" t="s">
        <v>58</v>
      </c>
      <c r="F19" s="38"/>
    </row>
    <row r="20" spans="1:6" ht="31.5">
      <c r="A20" s="136" t="s">
        <v>61</v>
      </c>
      <c r="B20" s="135">
        <v>3491000</v>
      </c>
      <c r="C20" s="168">
        <v>3491000</v>
      </c>
      <c r="D20" s="135" t="s">
        <v>58</v>
      </c>
      <c r="E20" s="135" t="s">
        <v>58</v>
      </c>
      <c r="F20" s="38"/>
    </row>
    <row r="21" spans="1:6" ht="15.75">
      <c r="A21" s="136" t="s">
        <v>62</v>
      </c>
      <c r="B21" s="135">
        <v>351000</v>
      </c>
      <c r="C21" s="168">
        <v>351000</v>
      </c>
      <c r="D21" s="135" t="s">
        <v>58</v>
      </c>
      <c r="E21" s="135" t="s">
        <v>58</v>
      </c>
      <c r="F21" s="38"/>
    </row>
    <row r="22" spans="1:6" ht="31.5">
      <c r="A22" s="136" t="s">
        <v>63</v>
      </c>
      <c r="B22" s="135">
        <v>2636000</v>
      </c>
      <c r="C22" s="168">
        <v>2636000</v>
      </c>
      <c r="D22" s="135" t="s">
        <v>58</v>
      </c>
      <c r="E22" s="135" t="s">
        <v>58</v>
      </c>
      <c r="F22" s="38"/>
    </row>
    <row r="23" spans="1:6" ht="15.75">
      <c r="A23" s="137" t="s">
        <v>64</v>
      </c>
      <c r="B23" s="135">
        <f>SUM(B17:B22)</f>
        <v>7825000</v>
      </c>
      <c r="C23" s="168">
        <f>SUM(C17:C22)</f>
        <v>7825000</v>
      </c>
      <c r="D23" s="135" t="s">
        <v>58</v>
      </c>
      <c r="E23" s="135" t="s">
        <v>58</v>
      </c>
      <c r="F23" s="38"/>
    </row>
    <row r="24" spans="1:6" ht="31.5">
      <c r="A24" s="12" t="s">
        <v>65</v>
      </c>
      <c r="B24" s="135">
        <v>0</v>
      </c>
      <c r="C24" s="168"/>
      <c r="D24" s="135" t="s">
        <v>58</v>
      </c>
      <c r="E24" s="135" t="s">
        <v>58</v>
      </c>
      <c r="F24" s="38"/>
    </row>
    <row r="25" spans="1:6" ht="15.75">
      <c r="A25" s="138" t="s">
        <v>66</v>
      </c>
      <c r="B25" s="139">
        <f>B23+B24</f>
        <v>7825000</v>
      </c>
      <c r="C25" s="169">
        <f>C23</f>
        <v>7825000</v>
      </c>
      <c r="D25" s="135" t="s">
        <v>58</v>
      </c>
      <c r="E25" s="135" t="s">
        <v>58</v>
      </c>
      <c r="F25" s="38"/>
    </row>
    <row r="26" spans="1:6" ht="15.75">
      <c r="A26" s="2"/>
      <c r="B26" s="2"/>
      <c r="C26" s="43"/>
      <c r="D26" s="43"/>
      <c r="E26" s="2"/>
      <c r="F26" s="38"/>
    </row>
    <row r="27" spans="1:6" ht="15.75">
      <c r="A27" s="2"/>
      <c r="B27" s="2"/>
      <c r="C27" s="43"/>
      <c r="D27" s="43"/>
      <c r="E27" s="2"/>
      <c r="F27" s="38"/>
    </row>
    <row r="28" spans="1:6" ht="15.75">
      <c r="A28" s="2"/>
      <c r="B28" s="2"/>
      <c r="C28" s="43"/>
      <c r="D28" s="43"/>
      <c r="E28" s="2"/>
      <c r="F28" s="38"/>
    </row>
    <row r="29" spans="1:6" ht="15.75">
      <c r="A29" s="2"/>
      <c r="B29" s="2"/>
      <c r="C29" s="43"/>
      <c r="D29" s="43"/>
      <c r="E29" s="2"/>
      <c r="F29" s="38"/>
    </row>
    <row r="30" spans="1:6" ht="15.75">
      <c r="A30" s="142" t="s">
        <v>68</v>
      </c>
      <c r="B30" s="143">
        <f>B25+B14</f>
        <v>18217000</v>
      </c>
      <c r="C30" s="143">
        <f>C25+C14</f>
        <v>20563000</v>
      </c>
      <c r="D30" s="144" t="s">
        <v>58</v>
      </c>
      <c r="E30" s="144" t="s">
        <v>58</v>
      </c>
      <c r="F30" s="38"/>
    </row>
    <row r="31" spans="1:6" ht="15.75">
      <c r="A31" s="38"/>
      <c r="B31" s="38"/>
      <c r="C31" s="38"/>
      <c r="D31" s="38"/>
      <c r="E31" s="38"/>
      <c r="F31" s="38"/>
    </row>
  </sheetData>
  <mergeCells count="1">
    <mergeCell ref="A2:F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F31"/>
  <sheetViews>
    <sheetView showGridLines="0"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3" customWidth="1"/>
    <col min="4" max="4" width="26.4285714285714" customWidth="1"/>
    <col min="5" max="5" width="25" customWidth="1"/>
  </cols>
  <sheetData>
    <row r="1" spans="1:6" ht="15.75">
      <c r="A1" s="43"/>
      <c r="B1" s="2"/>
      <c r="C1" s="2"/>
      <c r="D1" s="2"/>
      <c r="E1" s="2"/>
      <c r="F1" s="2"/>
    </row>
    <row r="2" spans="1:6" ht="15.75" customHeight="1">
      <c r="A2" s="543" t="s">
        <v>1365</v>
      </c>
      <c r="B2" s="543"/>
      <c r="C2" s="543"/>
      <c r="D2" s="543"/>
      <c r="E2" s="543"/>
      <c r="F2" s="543"/>
    </row>
    <row r="3" spans="1:6" ht="15.75">
      <c r="A3" s="3"/>
      <c r="B3" s="2"/>
      <c r="C3" s="2"/>
      <c r="D3" s="2"/>
      <c r="E3" s="2"/>
      <c r="F3" s="38"/>
    </row>
    <row r="4" spans="1:6" ht="63">
      <c r="A4" s="2"/>
      <c r="B4" s="195" t="s">
        <v>779</v>
      </c>
      <c r="C4" s="217" t="s">
        <v>2487</v>
      </c>
      <c r="D4" s="196" t="s">
        <v>191</v>
      </c>
      <c r="E4" s="197" t="s">
        <v>53</v>
      </c>
      <c r="F4" s="38"/>
    </row>
    <row r="5" spans="1:6" ht="31.5">
      <c r="A5" s="41"/>
      <c r="B5" s="198" t="s">
        <v>54</v>
      </c>
      <c r="C5" s="218" t="s">
        <v>54</v>
      </c>
      <c r="D5" s="199" t="s">
        <v>55</v>
      </c>
      <c r="E5" s="199" t="s">
        <v>56</v>
      </c>
      <c r="F5" s="38"/>
    </row>
    <row r="6" spans="1:6" ht="15.75">
      <c r="A6" s="9" t="s">
        <v>57</v>
      </c>
      <c r="B6" s="200">
        <v>2096000</v>
      </c>
      <c r="C6" s="219">
        <v>2096000</v>
      </c>
      <c r="D6" s="200" t="s">
        <v>58</v>
      </c>
      <c r="E6" s="200" t="s">
        <v>58</v>
      </c>
      <c r="F6" s="38"/>
    </row>
    <row r="7" spans="1:6" ht="15.75">
      <c r="A7" s="201" t="s">
        <v>59</v>
      </c>
      <c r="B7" s="200">
        <v>135000</v>
      </c>
      <c r="C7" s="219">
        <v>135000</v>
      </c>
      <c r="D7" s="200" t="s">
        <v>58</v>
      </c>
      <c r="E7" s="200" t="s">
        <v>58</v>
      </c>
      <c r="F7" s="38"/>
    </row>
    <row r="8" spans="1:6" ht="15.75">
      <c r="A8" s="201" t="s">
        <v>60</v>
      </c>
      <c r="B8" s="200">
        <v>1536000</v>
      </c>
      <c r="C8" s="219">
        <v>1536000</v>
      </c>
      <c r="D8" s="200" t="s">
        <v>58</v>
      </c>
      <c r="E8" s="200" t="s">
        <v>58</v>
      </c>
      <c r="F8" s="38"/>
    </row>
    <row r="9" spans="1:6" ht="31.5">
      <c r="A9" s="201" t="s">
        <v>61</v>
      </c>
      <c r="B9" s="200">
        <v>1978000</v>
      </c>
      <c r="C9" s="219">
        <v>1978000</v>
      </c>
      <c r="D9" s="200" t="s">
        <v>58</v>
      </c>
      <c r="E9" s="200" t="s">
        <v>58</v>
      </c>
      <c r="F9" s="38"/>
    </row>
    <row r="10" spans="1:6" ht="15.75">
      <c r="A10" s="201" t="s">
        <v>62</v>
      </c>
      <c r="B10" s="200">
        <v>0</v>
      </c>
      <c r="C10" s="219">
        <v>0</v>
      </c>
      <c r="D10" s="200" t="s">
        <v>58</v>
      </c>
      <c r="E10" s="200" t="s">
        <v>58</v>
      </c>
      <c r="F10" s="38"/>
    </row>
    <row r="11" spans="1:6" ht="15.75">
      <c r="A11" s="201" t="s">
        <v>63</v>
      </c>
      <c r="B11" s="200">
        <v>3451000</v>
      </c>
      <c r="C11" s="219">
        <v>3451000</v>
      </c>
      <c r="D11" s="200" t="s">
        <v>58</v>
      </c>
      <c r="E11" s="200" t="s">
        <v>58</v>
      </c>
      <c r="F11" s="38"/>
    </row>
    <row r="12" spans="1:6" ht="15.75">
      <c r="A12" s="202" t="s">
        <v>64</v>
      </c>
      <c r="B12" s="200">
        <v>9196000</v>
      </c>
      <c r="C12" s="219">
        <v>9196000</v>
      </c>
      <c r="D12" s="200" t="s">
        <v>58</v>
      </c>
      <c r="E12" s="200" t="s">
        <v>58</v>
      </c>
      <c r="F12" s="38"/>
    </row>
    <row r="13" spans="1:6" ht="31.5">
      <c r="A13" s="12" t="s">
        <v>65</v>
      </c>
      <c r="B13" s="200">
        <v>0</v>
      </c>
      <c r="C13" s="219">
        <v>0</v>
      </c>
      <c r="D13" s="200" t="s">
        <v>58</v>
      </c>
      <c r="E13" s="200" t="s">
        <v>58</v>
      </c>
      <c r="F13" s="38"/>
    </row>
    <row r="14" spans="1:6" ht="15.75">
      <c r="A14" s="203" t="s">
        <v>66</v>
      </c>
      <c r="B14" s="204">
        <v>9196000</v>
      </c>
      <c r="C14" s="220">
        <v>9196000</v>
      </c>
      <c r="D14" s="200" t="s">
        <v>58</v>
      </c>
      <c r="E14" s="200" t="s">
        <v>58</v>
      </c>
      <c r="F14" s="38"/>
    </row>
    <row r="15" spans="1:6" ht="15.75">
      <c r="A15" s="14"/>
      <c r="B15" s="2"/>
      <c r="C15" s="2"/>
      <c r="D15" s="2"/>
      <c r="E15" s="2"/>
      <c r="F15" s="38"/>
    </row>
    <row r="16" spans="1:6" ht="15.75">
      <c r="A16" s="22"/>
      <c r="B16" s="205" t="s">
        <v>67</v>
      </c>
      <c r="C16" s="221" t="s">
        <v>67</v>
      </c>
      <c r="D16" s="206" t="s">
        <v>67</v>
      </c>
      <c r="E16" s="206" t="s">
        <v>67</v>
      </c>
      <c r="F16" s="39"/>
    </row>
    <row r="17" spans="1:6" ht="15.75">
      <c r="A17" s="9" t="s">
        <v>57</v>
      </c>
      <c r="B17" s="200">
        <v>100000</v>
      </c>
      <c r="C17" s="219">
        <v>100000</v>
      </c>
      <c r="D17" s="200" t="s">
        <v>58</v>
      </c>
      <c r="E17" s="200" t="s">
        <v>58</v>
      </c>
      <c r="F17" s="38"/>
    </row>
    <row r="18" spans="1:6" ht="15.75">
      <c r="A18" s="201" t="s">
        <v>59</v>
      </c>
      <c r="B18" s="200">
        <v>339000</v>
      </c>
      <c r="C18" s="219">
        <v>339000</v>
      </c>
      <c r="D18" s="200" t="s">
        <v>58</v>
      </c>
      <c r="E18" s="200" t="s">
        <v>58</v>
      </c>
      <c r="F18" s="38"/>
    </row>
    <row r="19" spans="1:6" ht="15.75">
      <c r="A19" s="201" t="s">
        <v>60</v>
      </c>
      <c r="B19" s="200">
        <v>42000</v>
      </c>
      <c r="C19" s="219">
        <v>42000</v>
      </c>
      <c r="D19" s="200" t="s">
        <v>58</v>
      </c>
      <c r="E19" s="200" t="s">
        <v>58</v>
      </c>
      <c r="F19" s="38"/>
    </row>
    <row r="20" spans="1:6" ht="31.5">
      <c r="A20" s="201" t="s">
        <v>61</v>
      </c>
      <c r="B20" s="200">
        <v>2151000</v>
      </c>
      <c r="C20" s="219">
        <v>2151000</v>
      </c>
      <c r="D20" s="200" t="s">
        <v>58</v>
      </c>
      <c r="E20" s="200" t="s">
        <v>58</v>
      </c>
      <c r="F20" s="38"/>
    </row>
    <row r="21" spans="1:6" ht="15.75">
      <c r="A21" s="201" t="s">
        <v>62</v>
      </c>
      <c r="B21" s="200">
        <v>78000</v>
      </c>
      <c r="C21" s="219">
        <v>78000</v>
      </c>
      <c r="D21" s="200" t="s">
        <v>58</v>
      </c>
      <c r="E21" s="200" t="s">
        <v>58</v>
      </c>
      <c r="F21" s="38"/>
    </row>
    <row r="22" spans="1:6" ht="15.75">
      <c r="A22" s="201" t="s">
        <v>63</v>
      </c>
      <c r="B22" s="200">
        <v>1615000</v>
      </c>
      <c r="C22" s="219">
        <v>1615000</v>
      </c>
      <c r="D22" s="200" t="s">
        <v>58</v>
      </c>
      <c r="E22" s="200" t="s">
        <v>58</v>
      </c>
      <c r="F22" s="38"/>
    </row>
    <row r="23" spans="1:6" ht="15.75">
      <c r="A23" s="202" t="s">
        <v>64</v>
      </c>
      <c r="B23" s="200">
        <v>4325000</v>
      </c>
      <c r="C23" s="219">
        <v>4325000</v>
      </c>
      <c r="D23" s="200" t="s">
        <v>58</v>
      </c>
      <c r="E23" s="200" t="s">
        <v>58</v>
      </c>
      <c r="F23" s="38"/>
    </row>
    <row r="24" spans="1:6" ht="31.5">
      <c r="A24" s="12" t="s">
        <v>65</v>
      </c>
      <c r="B24" s="200">
        <v>0</v>
      </c>
      <c r="C24" s="219">
        <v>0</v>
      </c>
      <c r="D24" s="200" t="s">
        <v>58</v>
      </c>
      <c r="E24" s="200" t="s">
        <v>58</v>
      </c>
      <c r="F24" s="38"/>
    </row>
    <row r="25" spans="1:6" ht="15.75">
      <c r="A25" s="203" t="s">
        <v>66</v>
      </c>
      <c r="B25" s="204">
        <v>4325000</v>
      </c>
      <c r="C25" s="220">
        <v>4325000</v>
      </c>
      <c r="D25" s="200" t="s">
        <v>58</v>
      </c>
      <c r="E25" s="200" t="s">
        <v>58</v>
      </c>
      <c r="F25" s="38"/>
    </row>
    <row r="26" spans="1:6" ht="15.75">
      <c r="A26" s="2"/>
      <c r="B26" s="2"/>
      <c r="C26" s="2"/>
      <c r="D26" s="43"/>
      <c r="E26" s="2"/>
      <c r="F26" s="38"/>
    </row>
    <row r="27" spans="1:6" ht="15.75">
      <c r="A27" s="2"/>
      <c r="B27" s="2"/>
      <c r="C27" s="2"/>
      <c r="D27" s="43"/>
      <c r="E27" s="2"/>
      <c r="F27" s="38"/>
    </row>
    <row r="28" spans="1:6" ht="15.75">
      <c r="A28" s="2"/>
      <c r="B28" s="2"/>
      <c r="C28" s="2"/>
      <c r="D28" s="43"/>
      <c r="E28" s="2"/>
      <c r="F28" s="38"/>
    </row>
    <row r="29" spans="1:6" ht="15.75">
      <c r="A29" s="2"/>
      <c r="B29" s="2"/>
      <c r="C29" s="2"/>
      <c r="D29" s="43"/>
      <c r="E29" s="2"/>
      <c r="F29" s="38"/>
    </row>
    <row r="30" spans="1:6" ht="15.75">
      <c r="A30" s="207" t="s">
        <v>68</v>
      </c>
      <c r="B30" s="208">
        <f>B25+B14</f>
        <v>13521000</v>
      </c>
      <c r="C30" s="222">
        <f>C25+C14</f>
        <v>13521000</v>
      </c>
      <c r="D30" s="209" t="s">
        <v>58</v>
      </c>
      <c r="E30" s="210" t="s">
        <v>58</v>
      </c>
      <c r="F30" s="38"/>
    </row>
    <row r="31" spans="1:6" ht="15.75">
      <c r="A31" s="38"/>
      <c r="B31" s="38"/>
      <c r="C31" s="2"/>
      <c r="D31" s="38"/>
      <c r="E31" s="38"/>
      <c r="F31" s="38"/>
    </row>
  </sheetData>
  <mergeCells count="1">
    <mergeCell ref="A2:F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E31"/>
  <sheetViews>
    <sheetView zoomScale="70" zoomScaleNormal="70" workbookViewId="0" topLeftCell="A1"/>
  </sheetViews>
  <sheetFormatPr defaultColWidth="56.4242857142857" defaultRowHeight="12.75"/>
  <cols>
    <col min="1" max="1" width="40.5714285714286"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ht="15.75" customHeight="1">
      <c r="A2" s="544" t="s">
        <v>3319</v>
      </c>
      <c r="B2" s="544"/>
      <c r="C2" s="544"/>
      <c r="D2" s="544"/>
      <c r="E2" s="171"/>
    </row>
    <row r="3" spans="1:5" ht="15.75">
      <c r="A3" s="174"/>
      <c r="B3" s="85"/>
      <c r="C3" s="85"/>
      <c r="D3" s="85"/>
      <c r="E3" s="172"/>
    </row>
    <row r="4" spans="1:5" ht="63">
      <c r="A4" s="2"/>
      <c r="B4" s="145" t="s">
        <v>1122</v>
      </c>
      <c r="C4" s="146" t="s">
        <v>191</v>
      </c>
      <c r="D4" s="147" t="s">
        <v>53</v>
      </c>
      <c r="E4" s="172"/>
    </row>
    <row r="5" spans="1:5" ht="31.5">
      <c r="A5" s="41"/>
      <c r="B5" s="148" t="s">
        <v>54</v>
      </c>
      <c r="C5" s="149" t="s">
        <v>55</v>
      </c>
      <c r="D5" s="149" t="s">
        <v>56</v>
      </c>
      <c r="E5" s="172"/>
    </row>
    <row r="6" spans="1:5" ht="15.75">
      <c r="A6" s="9" t="s">
        <v>57</v>
      </c>
      <c r="B6" s="161">
        <v>1244020</v>
      </c>
      <c r="C6" s="175">
        <v>1492400</v>
      </c>
      <c r="D6" s="150" t="s">
        <v>58</v>
      </c>
      <c r="E6" s="172"/>
    </row>
    <row r="7" spans="1:5" ht="15.75">
      <c r="A7" s="151" t="s">
        <v>59</v>
      </c>
      <c r="B7" s="161">
        <v>693000</v>
      </c>
      <c r="C7" s="175">
        <v>40000</v>
      </c>
      <c r="D7" s="150" t="s">
        <v>58</v>
      </c>
      <c r="E7" s="172"/>
    </row>
    <row r="8" spans="1:5" ht="15.75">
      <c r="A8" s="151" t="s">
        <v>60</v>
      </c>
      <c r="B8" s="161">
        <v>862000</v>
      </c>
      <c r="C8" s="175">
        <v>1525936</v>
      </c>
      <c r="D8" s="150" t="s">
        <v>58</v>
      </c>
      <c r="E8" s="172"/>
    </row>
    <row r="9" spans="1:5" ht="31.5">
      <c r="A9" s="151" t="s">
        <v>61</v>
      </c>
      <c r="B9" s="161">
        <v>11657000</v>
      </c>
      <c r="C9" s="175">
        <v>11914352</v>
      </c>
      <c r="D9" s="150" t="s">
        <v>58</v>
      </c>
      <c r="E9" s="172"/>
    </row>
    <row r="10" spans="1:5" ht="15.75">
      <c r="A10" s="151" t="s">
        <v>62</v>
      </c>
      <c r="B10" s="161">
        <v>120000</v>
      </c>
      <c r="C10" s="175">
        <v>0</v>
      </c>
      <c r="D10" s="150" t="s">
        <v>58</v>
      </c>
      <c r="E10" s="172"/>
    </row>
    <row r="11" spans="1:5" ht="15.75">
      <c r="A11" s="151" t="s">
        <v>63</v>
      </c>
      <c r="B11" s="161">
        <v>20530000</v>
      </c>
      <c r="C11" s="175">
        <v>16830491</v>
      </c>
      <c r="D11" s="150" t="s">
        <v>58</v>
      </c>
      <c r="E11" s="172"/>
    </row>
    <row r="12" spans="1:5" ht="15.75">
      <c r="A12" s="152" t="s">
        <v>64</v>
      </c>
      <c r="B12" s="161">
        <v>35106020</v>
      </c>
      <c r="C12" s="175">
        <f>SUM(C6:C11)</f>
        <v>31803179</v>
      </c>
      <c r="D12" s="150" t="s">
        <v>58</v>
      </c>
      <c r="E12" s="172"/>
    </row>
    <row r="13" spans="1:5" ht="31.5">
      <c r="A13" s="12" t="s">
        <v>65</v>
      </c>
      <c r="B13" s="161">
        <v>0</v>
      </c>
      <c r="C13" s="175">
        <v>0</v>
      </c>
      <c r="D13" s="150" t="s">
        <v>58</v>
      </c>
      <c r="E13" s="172"/>
    </row>
    <row r="14" spans="1:5" ht="15.75">
      <c r="A14" s="153" t="s">
        <v>66</v>
      </c>
      <c r="B14" s="161">
        <v>35106020</v>
      </c>
      <c r="C14" s="161">
        <v>31803179</v>
      </c>
      <c r="D14" s="150" t="s">
        <v>58</v>
      </c>
      <c r="E14" s="172"/>
    </row>
    <row r="15" spans="1:5" ht="15.75">
      <c r="A15" s="14"/>
      <c r="B15" s="43"/>
      <c r="C15" s="43"/>
      <c r="D15" s="2"/>
      <c r="E15" s="172"/>
    </row>
    <row r="16" spans="1:5" ht="15.75">
      <c r="A16" s="22"/>
      <c r="B16" s="162" t="s">
        <v>67</v>
      </c>
      <c r="C16" s="176" t="s">
        <v>67</v>
      </c>
      <c r="D16" s="154" t="s">
        <v>67</v>
      </c>
      <c r="E16" s="173"/>
    </row>
    <row r="17" spans="1:5" ht="15.75">
      <c r="A17" s="9" t="s">
        <v>57</v>
      </c>
      <c r="B17" s="161">
        <v>101230</v>
      </c>
      <c r="C17" s="175">
        <v>110656</v>
      </c>
      <c r="D17" s="150" t="s">
        <v>58</v>
      </c>
      <c r="E17" s="172"/>
    </row>
    <row r="18" spans="1:5" ht="15.75">
      <c r="A18" s="151" t="s">
        <v>59</v>
      </c>
      <c r="B18" s="161">
        <v>0</v>
      </c>
      <c r="C18" s="175">
        <v>337736</v>
      </c>
      <c r="D18" s="150" t="s">
        <v>58</v>
      </c>
      <c r="E18" s="172"/>
    </row>
    <row r="19" spans="1:5" ht="15.75">
      <c r="A19" s="151" t="s">
        <v>60</v>
      </c>
      <c r="B19" s="161">
        <v>525000</v>
      </c>
      <c r="C19" s="175">
        <v>1532505</v>
      </c>
      <c r="D19" s="150" t="s">
        <v>58</v>
      </c>
      <c r="E19" s="172"/>
    </row>
    <row r="20" spans="1:5" ht="31.5">
      <c r="A20" s="151" t="s">
        <v>61</v>
      </c>
      <c r="B20" s="161">
        <v>3437408</v>
      </c>
      <c r="C20" s="175">
        <v>3674205</v>
      </c>
      <c r="D20" s="150" t="s">
        <v>58</v>
      </c>
      <c r="E20" s="172"/>
    </row>
    <row r="21" spans="1:5" ht="15.75">
      <c r="A21" s="151" t="s">
        <v>62</v>
      </c>
      <c r="B21" s="161">
        <v>423700</v>
      </c>
      <c r="C21" s="175">
        <v>0</v>
      </c>
      <c r="D21" s="150" t="s">
        <v>58</v>
      </c>
      <c r="E21" s="172"/>
    </row>
    <row r="22" spans="1:5" ht="15.75">
      <c r="A22" s="151" t="s">
        <v>63</v>
      </c>
      <c r="B22" s="161">
        <v>4115627</v>
      </c>
      <c r="C22" s="175">
        <v>4099291</v>
      </c>
      <c r="D22" s="150" t="s">
        <v>58</v>
      </c>
      <c r="E22" s="172"/>
    </row>
    <row r="23" spans="1:5" ht="15.75">
      <c r="A23" s="152" t="s">
        <v>64</v>
      </c>
      <c r="B23" s="161">
        <v>8602965</v>
      </c>
      <c r="C23" s="175">
        <f>SUM(C17:C22)</f>
        <v>9754393</v>
      </c>
      <c r="D23" s="150" t="s">
        <v>58</v>
      </c>
      <c r="E23" s="172"/>
    </row>
    <row r="24" spans="1:5" ht="31.5">
      <c r="A24" s="12" t="s">
        <v>65</v>
      </c>
      <c r="B24" s="161">
        <v>0</v>
      </c>
      <c r="C24" s="161"/>
      <c r="D24" s="150" t="s">
        <v>58</v>
      </c>
      <c r="E24" s="172"/>
    </row>
    <row r="25" spans="1:5" ht="15.75">
      <c r="A25" s="153" t="s">
        <v>66</v>
      </c>
      <c r="B25" s="163">
        <v>8602965</v>
      </c>
      <c r="C25" s="161">
        <f>C24+C23</f>
        <v>9754393</v>
      </c>
      <c r="D25" s="150" t="s">
        <v>58</v>
      </c>
      <c r="E25" s="172"/>
    </row>
    <row r="26" spans="1:5" ht="15.75">
      <c r="A26" s="85"/>
      <c r="B26" s="85"/>
      <c r="C26" s="43"/>
      <c r="D26" s="85"/>
      <c r="E26" s="172"/>
    </row>
    <row r="27" spans="1:5" ht="15.75">
      <c r="A27" s="85"/>
      <c r="B27" s="85"/>
      <c r="C27" s="43"/>
      <c r="D27" s="85"/>
      <c r="E27" s="172"/>
    </row>
    <row r="28" spans="1:5" ht="15.75">
      <c r="A28" s="85"/>
      <c r="B28" s="85"/>
      <c r="C28" s="85"/>
      <c r="D28" s="85"/>
      <c r="E28" s="172"/>
    </row>
    <row r="29" spans="1:5" ht="15.75">
      <c r="A29" s="85"/>
      <c r="B29" s="85"/>
      <c r="C29" s="85"/>
      <c r="D29" s="85"/>
      <c r="E29" s="172"/>
    </row>
    <row r="30" spans="1:5" ht="15.75">
      <c r="A30" s="155" t="s">
        <v>68</v>
      </c>
      <c r="B30" s="156">
        <f>B25+B14</f>
        <v>43708985</v>
      </c>
      <c r="C30" s="157" t="s">
        <v>58</v>
      </c>
      <c r="D30" s="158" t="s">
        <v>58</v>
      </c>
      <c r="E30" s="172"/>
    </row>
    <row r="31" spans="1:5" ht="15.75">
      <c r="A31" s="172"/>
      <c r="B31" s="172"/>
      <c r="C31" s="172"/>
      <c r="D31" s="172"/>
      <c r="E31" s="172"/>
    </row>
  </sheetData>
  <mergeCells count="1">
    <mergeCell ref="A2:D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pageSetUpPr fitToPage="1"/>
  </sheetPr>
  <dimension ref="A1:E31"/>
  <sheetViews>
    <sheetView zoomScale="70" zoomScaleNormal="70" workbookViewId="0" topLeftCell="A1"/>
  </sheetViews>
  <sheetFormatPr defaultColWidth="56.4242857142857" defaultRowHeight="12.75"/>
  <cols>
    <col min="1" max="1" width="40.5714285714286"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ht="32.25" customHeight="1">
      <c r="A2" s="544" t="s">
        <v>2320</v>
      </c>
      <c r="B2" s="544"/>
      <c r="C2" s="544"/>
      <c r="D2" s="544"/>
      <c r="E2" s="171"/>
    </row>
    <row r="3" spans="1:5" ht="15.75">
      <c r="A3" s="174"/>
      <c r="B3" s="85"/>
      <c r="C3" s="85"/>
      <c r="D3" s="85"/>
      <c r="E3" s="172"/>
    </row>
    <row r="4" spans="1:5" ht="63">
      <c r="A4" s="2"/>
      <c r="B4" s="191" t="s">
        <v>1122</v>
      </c>
      <c r="C4" s="192" t="s">
        <v>191</v>
      </c>
      <c r="D4" s="193" t="s">
        <v>53</v>
      </c>
      <c r="E4" s="172"/>
    </row>
    <row r="5" spans="1:5" ht="31.5">
      <c r="A5" s="41"/>
      <c r="B5" s="177" t="s">
        <v>54</v>
      </c>
      <c r="C5" s="178" t="s">
        <v>55</v>
      </c>
      <c r="D5" s="178" t="s">
        <v>56</v>
      </c>
      <c r="E5" s="172"/>
    </row>
    <row r="6" spans="1:5" ht="15.75">
      <c r="A6" s="9" t="s">
        <v>57</v>
      </c>
      <c r="B6" s="179">
        <v>201000</v>
      </c>
      <c r="C6" s="179" t="s">
        <v>58</v>
      </c>
      <c r="D6" s="180" t="s">
        <v>58</v>
      </c>
      <c r="E6" s="172"/>
    </row>
    <row r="7" spans="1:5" ht="15.75">
      <c r="A7" s="181" t="s">
        <v>59</v>
      </c>
      <c r="B7" s="179">
        <v>25000</v>
      </c>
      <c r="C7" s="179" t="s">
        <v>58</v>
      </c>
      <c r="D7" s="180" t="s">
        <v>58</v>
      </c>
      <c r="E7" s="172"/>
    </row>
    <row r="8" spans="1:5" ht="15.75">
      <c r="A8" s="181" t="s">
        <v>60</v>
      </c>
      <c r="B8" s="179">
        <v>1576000</v>
      </c>
      <c r="C8" s="179" t="s">
        <v>58</v>
      </c>
      <c r="D8" s="180" t="s">
        <v>58</v>
      </c>
      <c r="E8" s="172"/>
    </row>
    <row r="9" spans="1:5" ht="31.5">
      <c r="A9" s="181" t="s">
        <v>61</v>
      </c>
      <c r="B9" s="179">
        <v>5354000</v>
      </c>
      <c r="C9" s="179" t="s">
        <v>58</v>
      </c>
      <c r="D9" s="180" t="s">
        <v>58</v>
      </c>
      <c r="E9" s="172"/>
    </row>
    <row r="10" spans="1:5" ht="15.75">
      <c r="A10" s="181" t="s">
        <v>62</v>
      </c>
      <c r="B10" s="179">
        <v>0</v>
      </c>
      <c r="C10" s="179" t="s">
        <v>58</v>
      </c>
      <c r="D10" s="180" t="s">
        <v>58</v>
      </c>
      <c r="E10" s="172"/>
    </row>
    <row r="11" spans="1:5" ht="15.75">
      <c r="A11" s="181" t="s">
        <v>63</v>
      </c>
      <c r="B11" s="179">
        <v>14346000</v>
      </c>
      <c r="C11" s="179" t="s">
        <v>58</v>
      </c>
      <c r="D11" s="180" t="s">
        <v>58</v>
      </c>
      <c r="E11" s="172"/>
    </row>
    <row r="12" spans="1:5" ht="15.75">
      <c r="A12" s="182" t="s">
        <v>64</v>
      </c>
      <c r="B12" s="179">
        <v>21502000</v>
      </c>
      <c r="C12" s="179" t="s">
        <v>58</v>
      </c>
      <c r="D12" s="180" t="s">
        <v>58</v>
      </c>
      <c r="E12" s="172"/>
    </row>
    <row r="13" spans="1:5" ht="31.5">
      <c r="A13" s="12" t="s">
        <v>65</v>
      </c>
      <c r="B13" s="179">
        <v>0</v>
      </c>
      <c r="C13" s="179" t="s">
        <v>58</v>
      </c>
      <c r="D13" s="180" t="s">
        <v>58</v>
      </c>
      <c r="E13" s="172"/>
    </row>
    <row r="14" spans="1:5" ht="15.75">
      <c r="A14" s="183" t="s">
        <v>66</v>
      </c>
      <c r="B14" s="179">
        <v>21502000</v>
      </c>
      <c r="C14" s="179" t="s">
        <v>58</v>
      </c>
      <c r="D14" s="180" t="s">
        <v>58</v>
      </c>
      <c r="E14" s="172"/>
    </row>
    <row r="15" spans="1:5" ht="15.75">
      <c r="A15" s="14"/>
      <c r="B15" s="43"/>
      <c r="C15" s="43"/>
      <c r="D15" s="2"/>
      <c r="E15" s="172"/>
    </row>
    <row r="16" spans="1:5" ht="15.75">
      <c r="A16" s="22"/>
      <c r="B16" s="184" t="s">
        <v>67</v>
      </c>
      <c r="C16" s="185" t="s">
        <v>67</v>
      </c>
      <c r="D16" s="186" t="s">
        <v>67</v>
      </c>
      <c r="E16" s="173"/>
    </row>
    <row r="17" spans="1:5" ht="15.75">
      <c r="A17" s="9" t="s">
        <v>57</v>
      </c>
      <c r="B17" s="179">
        <v>0</v>
      </c>
      <c r="C17" s="179" t="s">
        <v>58</v>
      </c>
      <c r="D17" s="180" t="s">
        <v>58</v>
      </c>
      <c r="E17" s="172"/>
    </row>
    <row r="18" spans="1:5" ht="15.75">
      <c r="A18" s="181" t="s">
        <v>59</v>
      </c>
      <c r="B18" s="179">
        <v>0</v>
      </c>
      <c r="C18" s="179" t="s">
        <v>58</v>
      </c>
      <c r="D18" s="180" t="s">
        <v>58</v>
      </c>
      <c r="E18" s="172"/>
    </row>
    <row r="19" spans="1:5" ht="15.75">
      <c r="A19" s="181" t="s">
        <v>60</v>
      </c>
      <c r="B19" s="179">
        <v>994000</v>
      </c>
      <c r="C19" s="179" t="s">
        <v>58</v>
      </c>
      <c r="D19" s="180" t="s">
        <v>58</v>
      </c>
      <c r="E19" s="172"/>
    </row>
    <row r="20" spans="1:5" ht="31.5">
      <c r="A20" s="181" t="s">
        <v>61</v>
      </c>
      <c r="B20" s="179">
        <v>8123000</v>
      </c>
      <c r="C20" s="179" t="s">
        <v>58</v>
      </c>
      <c r="D20" s="180" t="s">
        <v>58</v>
      </c>
      <c r="E20" s="172"/>
    </row>
    <row r="21" spans="1:5" ht="15.75">
      <c r="A21" s="181" t="s">
        <v>62</v>
      </c>
      <c r="B21" s="179">
        <v>587000</v>
      </c>
      <c r="C21" s="179" t="s">
        <v>58</v>
      </c>
      <c r="D21" s="180" t="s">
        <v>58</v>
      </c>
      <c r="E21" s="172"/>
    </row>
    <row r="22" spans="1:5" ht="15.75">
      <c r="A22" s="181" t="s">
        <v>63</v>
      </c>
      <c r="B22" s="179">
        <v>7419000</v>
      </c>
      <c r="C22" s="179" t="s">
        <v>58</v>
      </c>
      <c r="D22" s="180" t="s">
        <v>58</v>
      </c>
      <c r="E22" s="172"/>
    </row>
    <row r="23" spans="1:5" ht="15.75">
      <c r="A23" s="182" t="s">
        <v>64</v>
      </c>
      <c r="B23" s="179">
        <v>17123000</v>
      </c>
      <c r="C23" s="179" t="s">
        <v>58</v>
      </c>
      <c r="D23" s="180" t="s">
        <v>58</v>
      </c>
      <c r="E23" s="172"/>
    </row>
    <row r="24" spans="1:5" ht="31.5">
      <c r="A24" s="12" t="s">
        <v>65</v>
      </c>
      <c r="B24" s="179">
        <v>0</v>
      </c>
      <c r="C24" s="179" t="s">
        <v>58</v>
      </c>
      <c r="D24" s="180" t="s">
        <v>58</v>
      </c>
      <c r="E24" s="172"/>
    </row>
    <row r="25" spans="1:5" ht="15.75">
      <c r="A25" s="183" t="s">
        <v>66</v>
      </c>
      <c r="B25" s="194">
        <v>17123000</v>
      </c>
      <c r="C25" s="179" t="s">
        <v>58</v>
      </c>
      <c r="D25" s="180" t="s">
        <v>58</v>
      </c>
      <c r="E25" s="172"/>
    </row>
    <row r="26" spans="1:5" ht="15.75">
      <c r="A26" s="85"/>
      <c r="B26" s="85"/>
      <c r="C26" s="43"/>
      <c r="D26" s="85"/>
      <c r="E26" s="172"/>
    </row>
    <row r="27" spans="1:5" ht="15.75">
      <c r="A27" s="85"/>
      <c r="B27" s="85"/>
      <c r="C27" s="43"/>
      <c r="D27" s="85"/>
      <c r="E27" s="172"/>
    </row>
    <row r="28" spans="1:5" ht="15.75">
      <c r="A28" s="85"/>
      <c r="B28" s="85"/>
      <c r="C28" s="85"/>
      <c r="D28" s="85"/>
      <c r="E28" s="172"/>
    </row>
    <row r="29" spans="1:5" ht="15.75">
      <c r="A29" s="85"/>
      <c r="B29" s="85"/>
      <c r="C29" s="85"/>
      <c r="D29" s="85"/>
      <c r="E29" s="172"/>
    </row>
    <row r="30" spans="1:5" ht="15.75">
      <c r="A30" s="187" t="s">
        <v>68</v>
      </c>
      <c r="B30" s="188">
        <f>B25+B14</f>
        <v>38625000</v>
      </c>
      <c r="C30" s="189" t="s">
        <v>58</v>
      </c>
      <c r="D30" s="190" t="s">
        <v>58</v>
      </c>
      <c r="E30" s="172"/>
    </row>
    <row r="31" spans="1:5" ht="15.75">
      <c r="A31" s="172"/>
      <c r="B31" s="172"/>
      <c r="C31" s="172"/>
      <c r="D31" s="172"/>
      <c r="E31" s="172"/>
    </row>
  </sheetData>
  <mergeCells count="1">
    <mergeCell ref="A2:D2"/>
  </mergeCells>
  <pageMargins left="0.7" right="0.7" top="0.75" bottom="0.75" header="0.3" footer="0.3"/>
  <pageSetup fitToHeight="0" orientation="portrait" scale="74"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39"/>
  <sheetViews>
    <sheetView zoomScale="55" zoomScaleNormal="55" workbookViewId="0" topLeftCell="A1"/>
  </sheetViews>
  <sheetFormatPr defaultColWidth="56.4242857142857" defaultRowHeight="12.75"/>
  <cols>
    <col min="1" max="1" width="52" customWidth="1"/>
    <col min="2" max="2" width="23.5714285714286" customWidth="1"/>
    <col min="3" max="3" width="22.8571428571429" customWidth="1"/>
    <col min="4" max="5" width="26.4285714285714" customWidth="1"/>
    <col min="6" max="6" width="25" customWidth="1"/>
    <col min="7" max="7" width="32.2857142857143" customWidth="1"/>
  </cols>
  <sheetData>
    <row r="1" spans="1:7" ht="15.75">
      <c r="A1" s="43"/>
      <c r="B1" s="2"/>
      <c r="C1" s="2"/>
      <c r="D1" s="2"/>
      <c r="E1" s="2"/>
      <c r="F1" s="2"/>
      <c r="G1" s="2"/>
    </row>
    <row r="2" spans="1:7" ht="15.75">
      <c r="A2" s="543" t="s">
        <v>2686</v>
      </c>
      <c r="B2" s="543"/>
      <c r="C2" s="543"/>
      <c r="D2" s="543"/>
      <c r="E2" s="543"/>
      <c r="F2" s="543"/>
      <c r="G2" s="543"/>
    </row>
    <row r="3" spans="1:7" ht="15.75">
      <c r="A3" s="3"/>
      <c r="B3" s="2"/>
      <c r="C3" s="2"/>
      <c r="D3" s="2"/>
      <c r="E3" s="2"/>
      <c r="F3" s="2"/>
      <c r="G3" s="2"/>
    </row>
    <row r="4" spans="1:8" ht="33.75" customHeight="1">
      <c r="A4" s="2"/>
      <c r="B4" s="545" t="s">
        <v>2687</v>
      </c>
      <c r="C4" s="546"/>
      <c r="D4" s="547" t="s">
        <v>191</v>
      </c>
      <c r="E4" s="546"/>
      <c r="F4" s="548" t="s">
        <v>53</v>
      </c>
      <c r="G4" s="549"/>
      <c r="H4" s="38"/>
    </row>
    <row r="5" spans="1:8" ht="15.75">
      <c r="A5" s="41"/>
      <c r="B5" s="550" t="s">
        <v>54</v>
      </c>
      <c r="C5" s="551"/>
      <c r="D5" s="552" t="s">
        <v>54</v>
      </c>
      <c r="E5" s="551"/>
      <c r="F5" s="552" t="s">
        <v>55</v>
      </c>
      <c r="G5" s="551"/>
      <c r="H5" s="38"/>
    </row>
    <row r="6" spans="1:8" ht="15.75">
      <c r="A6" s="41"/>
      <c r="B6" s="246" t="s">
        <v>2688</v>
      </c>
      <c r="C6" s="246" t="s">
        <v>2689</v>
      </c>
      <c r="D6" s="224" t="s">
        <v>2688</v>
      </c>
      <c r="E6" s="224" t="s">
        <v>2689</v>
      </c>
      <c r="F6" s="225" t="s">
        <v>2688</v>
      </c>
      <c r="G6" s="225" t="s">
        <v>2689</v>
      </c>
      <c r="H6" s="38"/>
    </row>
    <row r="7" spans="1:8" ht="15.75">
      <c r="A7" s="226" t="s">
        <v>57</v>
      </c>
      <c r="B7" s="247">
        <v>17000</v>
      </c>
      <c r="C7" s="248">
        <v>0</v>
      </c>
      <c r="D7" s="249">
        <v>17000</v>
      </c>
      <c r="E7" s="248">
        <v>0</v>
      </c>
      <c r="F7" s="227" t="s">
        <v>58</v>
      </c>
      <c r="G7" s="227" t="s">
        <v>58</v>
      </c>
      <c r="H7" s="38"/>
    </row>
    <row r="8" spans="1:8" ht="15.75">
      <c r="A8" s="226" t="s">
        <v>59</v>
      </c>
      <c r="B8" s="249">
        <v>30000</v>
      </c>
      <c r="C8" s="250">
        <v>30000</v>
      </c>
      <c r="D8" s="249">
        <v>30000</v>
      </c>
      <c r="E8" s="532">
        <v>30000</v>
      </c>
      <c r="F8" s="227" t="s">
        <v>58</v>
      </c>
      <c r="G8" s="227" t="s">
        <v>58</v>
      </c>
      <c r="H8" s="38"/>
    </row>
    <row r="9" spans="1:8" ht="15.75">
      <c r="A9" s="226" t="s">
        <v>60</v>
      </c>
      <c r="B9" s="249">
        <v>1079000</v>
      </c>
      <c r="C9" s="250">
        <v>229000</v>
      </c>
      <c r="D9" s="249">
        <v>1079000</v>
      </c>
      <c r="E9" s="532">
        <v>229000</v>
      </c>
      <c r="F9" s="227" t="s">
        <v>58</v>
      </c>
      <c r="G9" s="227" t="s">
        <v>58</v>
      </c>
      <c r="H9" s="38"/>
    </row>
    <row r="10" spans="1:8" ht="31.5">
      <c r="A10" s="226" t="s">
        <v>61</v>
      </c>
      <c r="B10" s="249">
        <v>880000</v>
      </c>
      <c r="C10" s="250">
        <v>647000</v>
      </c>
      <c r="D10" s="249">
        <v>880000</v>
      </c>
      <c r="E10" s="532">
        <v>647000</v>
      </c>
      <c r="F10" s="227" t="s">
        <v>58</v>
      </c>
      <c r="G10" s="227" t="s">
        <v>58</v>
      </c>
      <c r="H10" s="38"/>
    </row>
    <row r="11" spans="1:8" ht="15.75">
      <c r="A11" s="226" t="s">
        <v>62</v>
      </c>
      <c r="B11" s="249">
        <v>0</v>
      </c>
      <c r="C11" s="250">
        <v>0</v>
      </c>
      <c r="D11" s="250">
        <v>0</v>
      </c>
      <c r="E11" s="532">
        <v>0</v>
      </c>
      <c r="F11" s="227" t="s">
        <v>58</v>
      </c>
      <c r="G11" s="227" t="s">
        <v>58</v>
      </c>
      <c r="H11" s="38"/>
    </row>
    <row r="12" spans="1:8" ht="15.75">
      <c r="A12" s="226" t="s">
        <v>63</v>
      </c>
      <c r="B12" s="249">
        <v>1376000</v>
      </c>
      <c r="C12" s="250">
        <v>1370000</v>
      </c>
      <c r="D12" s="249">
        <v>1376000</v>
      </c>
      <c r="E12" s="532">
        <v>1370000</v>
      </c>
      <c r="F12" s="227" t="s">
        <v>58</v>
      </c>
      <c r="G12" s="227" t="s">
        <v>58</v>
      </c>
      <c r="H12" s="38"/>
    </row>
    <row r="13" spans="1:8" ht="15.75">
      <c r="A13" s="228" t="s">
        <v>64</v>
      </c>
      <c r="B13" s="249">
        <f>SUM(B7:B12)</f>
        <v>3382000</v>
      </c>
      <c r="C13" s="250">
        <f>SUM(C7:C12)</f>
        <v>2276000</v>
      </c>
      <c r="D13" s="250">
        <f>SUM(D7:D12)</f>
        <v>3382000</v>
      </c>
      <c r="E13" s="532">
        <f>SUM(E7:E12)</f>
        <v>2276000</v>
      </c>
      <c r="F13" s="227" t="s">
        <v>58</v>
      </c>
      <c r="G13" s="227" t="s">
        <v>58</v>
      </c>
      <c r="H13" s="38"/>
    </row>
    <row r="14" spans="1:8" ht="31.5">
      <c r="A14" s="226" t="s">
        <v>65</v>
      </c>
      <c r="B14" s="250">
        <v>0</v>
      </c>
      <c r="C14" s="250">
        <v>0</v>
      </c>
      <c r="D14" s="532">
        <v>0</v>
      </c>
      <c r="E14" s="532">
        <v>0</v>
      </c>
      <c r="F14" s="227" t="s">
        <v>58</v>
      </c>
      <c r="G14" s="227" t="s">
        <v>58</v>
      </c>
      <c r="H14" s="38"/>
    </row>
    <row r="15" spans="1:8" ht="15.75">
      <c r="A15" s="229" t="s">
        <v>66</v>
      </c>
      <c r="B15" s="553">
        <f>B13+C13</f>
        <v>5658000</v>
      </c>
      <c r="C15" s="554"/>
      <c r="D15" s="555">
        <f>SUM(D13+E13)</f>
        <v>5658000</v>
      </c>
      <c r="E15" s="556"/>
      <c r="F15" s="557" t="s">
        <v>58</v>
      </c>
      <c r="G15" s="546"/>
      <c r="H15" s="38"/>
    </row>
    <row r="16" spans="1:8" ht="15.75">
      <c r="A16" s="14"/>
      <c r="B16" s="14"/>
      <c r="C16" s="2"/>
      <c r="D16" s="2"/>
      <c r="E16" s="2"/>
      <c r="F16" s="2"/>
      <c r="G16" s="2"/>
      <c r="H16" s="38"/>
    </row>
    <row r="17" spans="1:8" ht="15.75">
      <c r="A17" s="22"/>
      <c r="B17" s="558" t="s">
        <v>67</v>
      </c>
      <c r="C17" s="559"/>
      <c r="D17" s="558" t="s">
        <v>67</v>
      </c>
      <c r="E17" s="559"/>
      <c r="F17" s="558" t="s">
        <v>67</v>
      </c>
      <c r="G17" s="559"/>
      <c r="H17" s="39"/>
    </row>
    <row r="18" spans="1:8" ht="15.75">
      <c r="A18" s="226" t="s">
        <v>57</v>
      </c>
      <c r="B18" s="560">
        <v>0</v>
      </c>
      <c r="C18" s="561"/>
      <c r="D18" s="560">
        <v>0</v>
      </c>
      <c r="E18" s="561"/>
      <c r="F18" s="557" t="s">
        <v>58</v>
      </c>
      <c r="G18" s="562"/>
      <c r="H18" s="38"/>
    </row>
    <row r="19" spans="1:8" ht="15.75">
      <c r="A19" s="226" t="s">
        <v>59</v>
      </c>
      <c r="B19" s="560">
        <v>0</v>
      </c>
      <c r="C19" s="561"/>
      <c r="D19" s="560">
        <v>0</v>
      </c>
      <c r="E19" s="561"/>
      <c r="F19" s="557" t="s">
        <v>58</v>
      </c>
      <c r="G19" s="562"/>
      <c r="H19" s="38"/>
    </row>
    <row r="20" spans="1:8" ht="15.75">
      <c r="A20" s="226" t="s">
        <v>60</v>
      </c>
      <c r="B20" s="560">
        <v>275000</v>
      </c>
      <c r="C20" s="561"/>
      <c r="D20" s="560">
        <v>275000</v>
      </c>
      <c r="E20" s="561"/>
      <c r="F20" s="557" t="s">
        <v>58</v>
      </c>
      <c r="G20" s="562"/>
      <c r="H20" s="38"/>
    </row>
    <row r="21" spans="1:8" ht="31.5">
      <c r="A21" s="226" t="s">
        <v>61</v>
      </c>
      <c r="B21" s="560">
        <v>3290000</v>
      </c>
      <c r="C21" s="561"/>
      <c r="D21" s="560">
        <v>3290000</v>
      </c>
      <c r="E21" s="561"/>
      <c r="F21" s="557" t="s">
        <v>58</v>
      </c>
      <c r="G21" s="562"/>
      <c r="H21" s="38"/>
    </row>
    <row r="22" spans="1:8" ht="15.75">
      <c r="A22" s="226" t="s">
        <v>62</v>
      </c>
      <c r="B22" s="560">
        <v>250000</v>
      </c>
      <c r="C22" s="561"/>
      <c r="D22" s="560">
        <v>250000</v>
      </c>
      <c r="E22" s="561"/>
      <c r="F22" s="557" t="s">
        <v>58</v>
      </c>
      <c r="G22" s="562"/>
      <c r="H22" s="38"/>
    </row>
    <row r="23" spans="1:8" ht="15.75">
      <c r="A23" s="226" t="s">
        <v>63</v>
      </c>
      <c r="B23" s="560">
        <v>2545000</v>
      </c>
      <c r="C23" s="561"/>
      <c r="D23" s="560">
        <v>2545000</v>
      </c>
      <c r="E23" s="561"/>
      <c r="F23" s="557" t="s">
        <v>58</v>
      </c>
      <c r="G23" s="562"/>
      <c r="H23" s="38"/>
    </row>
    <row r="24" spans="1:8" ht="15.75">
      <c r="A24" s="228" t="s">
        <v>64</v>
      </c>
      <c r="B24" s="557">
        <f>SUM(B18:C23)</f>
        <v>6360000</v>
      </c>
      <c r="C24" s="562"/>
      <c r="D24" s="557">
        <f>SUM(D18:E23)</f>
        <v>6360000</v>
      </c>
      <c r="E24" s="562"/>
      <c r="F24" s="557" t="s">
        <v>58</v>
      </c>
      <c r="G24" s="562"/>
      <c r="H24" s="38"/>
    </row>
    <row r="25" spans="1:8" ht="31.5">
      <c r="A25" s="226" t="s">
        <v>65</v>
      </c>
      <c r="B25" s="557">
        <v>0</v>
      </c>
      <c r="C25" s="562"/>
      <c r="D25" s="557">
        <v>0</v>
      </c>
      <c r="E25" s="562"/>
      <c r="F25" s="557" t="s">
        <v>58</v>
      </c>
      <c r="G25" s="562"/>
      <c r="H25" s="38"/>
    </row>
    <row r="26" spans="1:8" ht="15.75">
      <c r="A26" s="229" t="s">
        <v>66</v>
      </c>
      <c r="B26" s="563">
        <f>B24</f>
        <v>6360000</v>
      </c>
      <c r="C26" s="564"/>
      <c r="D26" s="563">
        <f>D24</f>
        <v>6360000</v>
      </c>
      <c r="E26" s="564"/>
      <c r="F26" s="557" t="s">
        <v>58</v>
      </c>
      <c r="G26" s="562"/>
      <c r="H26" s="38"/>
    </row>
    <row r="27" spans="1:7" ht="15.75">
      <c r="A27" s="2"/>
      <c r="B27" s="2"/>
      <c r="C27" s="43"/>
      <c r="D27" s="2"/>
      <c r="E27" s="2"/>
      <c r="F27" s="2"/>
      <c r="G27" s="2"/>
    </row>
    <row r="28" spans="1:7" ht="15.75">
      <c r="A28" s="2"/>
      <c r="B28" s="2"/>
      <c r="C28" s="43"/>
      <c r="D28" s="2"/>
      <c r="E28" s="2"/>
      <c r="F28" s="2"/>
      <c r="G28" s="2"/>
    </row>
    <row r="29" spans="1:7" ht="15.75">
      <c r="A29" s="2"/>
      <c r="B29" s="2"/>
      <c r="C29" s="43"/>
      <c r="D29" s="2"/>
      <c r="E29" s="2"/>
      <c r="F29" s="2"/>
      <c r="G29" s="2"/>
    </row>
    <row r="30" spans="1:7" ht="15.75">
      <c r="A30" s="2"/>
      <c r="B30" s="2"/>
      <c r="C30" s="43"/>
      <c r="D30" s="2"/>
      <c r="E30" s="2"/>
      <c r="F30" s="2"/>
      <c r="G30" s="2"/>
    </row>
    <row r="31" spans="1:7" ht="15.75">
      <c r="A31" s="230" t="s">
        <v>68</v>
      </c>
      <c r="B31" s="565">
        <f>B15+B26</f>
        <v>12018000</v>
      </c>
      <c r="C31" s="566"/>
      <c r="D31" s="567">
        <f>SUM(D15+D26)</f>
        <v>12018000</v>
      </c>
      <c r="E31" s="559"/>
      <c r="F31" s="568" t="s">
        <v>58</v>
      </c>
      <c r="G31" s="559"/>
    </row>
    <row r="32" spans="1:7" ht="15.75">
      <c r="A32" s="38"/>
      <c r="B32" s="38"/>
      <c r="C32" s="38"/>
      <c r="D32" s="2"/>
      <c r="E32" s="2"/>
      <c r="F32" s="2"/>
      <c r="G32" s="2"/>
    </row>
    <row r="33" spans="4:7" ht="12.75">
      <c r="D33" s="223"/>
      <c r="E33" s="223"/>
      <c r="F33" s="223"/>
      <c r="G33" s="223"/>
    </row>
    <row r="34" spans="4:7" ht="12.75">
      <c r="D34" s="223"/>
      <c r="E34" s="223"/>
      <c r="F34" s="223"/>
      <c r="G34" s="223"/>
    </row>
    <row r="35" spans="4:7" ht="12.75">
      <c r="D35" s="223"/>
      <c r="E35" s="223"/>
      <c r="F35" s="223"/>
      <c r="G35" s="223"/>
    </row>
    <row r="36" spans="4:7" ht="12.75">
      <c r="D36" s="223"/>
      <c r="E36" s="223"/>
      <c r="F36" s="223"/>
      <c r="G36" s="223"/>
    </row>
    <row r="37" spans="4:7" ht="12.75">
      <c r="D37" s="223"/>
      <c r="E37" s="223"/>
      <c r="F37" s="223"/>
      <c r="G37" s="223"/>
    </row>
    <row r="38" spans="4:7" ht="12.75">
      <c r="D38" s="223"/>
      <c r="E38" s="223"/>
      <c r="F38" s="223"/>
      <c r="G38" s="223"/>
    </row>
    <row r="39" spans="4:7" ht="12.75">
      <c r="D39" s="223"/>
      <c r="E39" s="223"/>
      <c r="F39" s="223"/>
      <c r="G39" s="223"/>
    </row>
  </sheetData>
  <mergeCells count="43">
    <mergeCell ref="B26:C26"/>
    <mergeCell ref="D26:E26"/>
    <mergeCell ref="F26:G26"/>
    <mergeCell ref="B31:C31"/>
    <mergeCell ref="D31:E31"/>
    <mergeCell ref="F31:G31"/>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5:C15"/>
    <mergeCell ref="D15:E15"/>
    <mergeCell ref="F15:G15"/>
    <mergeCell ref="B17:C17"/>
    <mergeCell ref="D17:E17"/>
    <mergeCell ref="F17:G17"/>
    <mergeCell ref="A2:G2"/>
    <mergeCell ref="B4:C4"/>
    <mergeCell ref="D4:E4"/>
    <mergeCell ref="F4:G4"/>
    <mergeCell ref="B5:C5"/>
    <mergeCell ref="D5:E5"/>
    <mergeCell ref="F5:G5"/>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A3237-B46F-4C28-83E6-399C73AE82E4}">
  <dimension ref="A1:F31"/>
  <sheetViews>
    <sheetView showGridLines="0"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3" customWidth="1"/>
    <col min="4" max="4" width="26.4285714285714" customWidth="1"/>
    <col min="5" max="5" width="25" customWidth="1"/>
  </cols>
  <sheetData>
    <row r="1" spans="1:6" ht="15.75">
      <c r="A1" s="2"/>
      <c r="B1" s="2"/>
      <c r="C1" s="2"/>
      <c r="D1" s="2"/>
      <c r="E1" s="2"/>
      <c r="F1" s="2"/>
    </row>
    <row r="2" spans="1:6" s="223" customFormat="1" ht="15.75" customHeight="1">
      <c r="A2" s="569" t="s">
        <v>3121</v>
      </c>
      <c r="B2" s="569"/>
      <c r="C2" s="569"/>
      <c r="D2" s="569"/>
      <c r="E2" s="569"/>
      <c r="F2" s="569"/>
    </row>
    <row r="3" spans="1:6" s="252" customFormat="1" ht="15.75">
      <c r="A3" s="253"/>
      <c r="B3" s="38"/>
      <c r="C3" s="38"/>
      <c r="D3" s="38"/>
      <c r="E3" s="38"/>
      <c r="F3" s="38"/>
    </row>
    <row r="4" spans="1:6" s="252" customFormat="1" ht="63">
      <c r="A4" s="38"/>
      <c r="B4" s="278" t="s">
        <v>2970</v>
      </c>
      <c r="C4" s="278" t="s">
        <v>2971</v>
      </c>
      <c r="D4" s="279" t="s">
        <v>191</v>
      </c>
      <c r="E4" s="280" t="s">
        <v>53</v>
      </c>
      <c r="F4" s="38"/>
    </row>
    <row r="5" spans="1:6" s="252" customFormat="1" ht="31.5">
      <c r="A5" s="254"/>
      <c r="B5" s="269" t="s">
        <v>54</v>
      </c>
      <c r="C5" s="269" t="s">
        <v>54</v>
      </c>
      <c r="D5" s="270" t="s">
        <v>55</v>
      </c>
      <c r="E5" s="270" t="s">
        <v>56</v>
      </c>
      <c r="F5" s="38"/>
    </row>
    <row r="6" spans="1:6" s="252" customFormat="1" ht="15.75">
      <c r="A6" s="9" t="s">
        <v>57</v>
      </c>
      <c r="B6" s="271">
        <v>56996000</v>
      </c>
      <c r="C6" s="271" t="s">
        <v>58</v>
      </c>
      <c r="D6" s="271" t="s">
        <v>58</v>
      </c>
      <c r="E6" s="271" t="s">
        <v>58</v>
      </c>
      <c r="F6" s="38"/>
    </row>
    <row r="7" spans="1:6" s="252" customFormat="1" ht="15.75">
      <c r="A7" s="281" t="s">
        <v>59</v>
      </c>
      <c r="B7" s="271">
        <v>309000</v>
      </c>
      <c r="C7" s="271" t="s">
        <v>58</v>
      </c>
      <c r="D7" s="271" t="s">
        <v>58</v>
      </c>
      <c r="E7" s="271" t="s">
        <v>58</v>
      </c>
      <c r="F7" s="38"/>
    </row>
    <row r="8" spans="1:6" s="252" customFormat="1" ht="15.75">
      <c r="A8" s="281" t="s">
        <v>60</v>
      </c>
      <c r="B8" s="271">
        <v>6099000</v>
      </c>
      <c r="C8" s="271" t="s">
        <v>58</v>
      </c>
      <c r="D8" s="271" t="s">
        <v>58</v>
      </c>
      <c r="E8" s="271" t="s">
        <v>58</v>
      </c>
      <c r="F8" s="38"/>
    </row>
    <row r="9" spans="1:6" s="252" customFormat="1" ht="31.5">
      <c r="A9" s="281" t="s">
        <v>61</v>
      </c>
      <c r="B9" s="271">
        <v>60597000</v>
      </c>
      <c r="C9" s="271" t="s">
        <v>58</v>
      </c>
      <c r="D9" s="271" t="s">
        <v>58</v>
      </c>
      <c r="E9" s="271" t="s">
        <v>58</v>
      </c>
      <c r="F9" s="38"/>
    </row>
    <row r="10" spans="1:6" s="252" customFormat="1" ht="15.75">
      <c r="A10" s="281" t="s">
        <v>62</v>
      </c>
      <c r="B10" s="271">
        <v>0</v>
      </c>
      <c r="C10" s="271" t="s">
        <v>58</v>
      </c>
      <c r="D10" s="271" t="s">
        <v>58</v>
      </c>
      <c r="E10" s="271" t="s">
        <v>58</v>
      </c>
      <c r="F10" s="38"/>
    </row>
    <row r="11" spans="1:6" s="252" customFormat="1" ht="15.75">
      <c r="A11" s="281" t="s">
        <v>63</v>
      </c>
      <c r="B11" s="271">
        <v>51207000</v>
      </c>
      <c r="C11" s="271" t="s">
        <v>58</v>
      </c>
      <c r="D11" s="271" t="s">
        <v>58</v>
      </c>
      <c r="E11" s="271" t="s">
        <v>58</v>
      </c>
      <c r="F11" s="38"/>
    </row>
    <row r="12" spans="1:6" s="252" customFormat="1" ht="15.75">
      <c r="A12" s="282" t="s">
        <v>64</v>
      </c>
      <c r="B12" s="271">
        <f>SUM(B6:B11)</f>
        <v>175208000</v>
      </c>
      <c r="C12" s="271" t="s">
        <v>58</v>
      </c>
      <c r="D12" s="271" t="s">
        <v>58</v>
      </c>
      <c r="E12" s="271" t="s">
        <v>58</v>
      </c>
      <c r="F12" s="38"/>
    </row>
    <row r="13" spans="1:6" s="252" customFormat="1" ht="31.5">
      <c r="A13" s="283" t="s">
        <v>65</v>
      </c>
      <c r="B13" s="271">
        <v>0</v>
      </c>
      <c r="C13" s="271" t="s">
        <v>58</v>
      </c>
      <c r="D13" s="271" t="s">
        <v>58</v>
      </c>
      <c r="E13" s="271" t="s">
        <v>58</v>
      </c>
      <c r="F13" s="38"/>
    </row>
    <row r="14" spans="1:6" s="252" customFormat="1" ht="15.75">
      <c r="A14" s="284" t="s">
        <v>66</v>
      </c>
      <c r="B14" s="272">
        <f>B12+B13</f>
        <v>175208000</v>
      </c>
      <c r="C14" s="271" t="s">
        <v>58</v>
      </c>
      <c r="D14" s="271" t="s">
        <v>58</v>
      </c>
      <c r="E14" s="271" t="s">
        <v>58</v>
      </c>
      <c r="F14" s="38"/>
    </row>
    <row r="15" spans="1:6" s="252" customFormat="1" ht="15.75">
      <c r="A15" s="285"/>
      <c r="B15" s="2"/>
      <c r="C15" s="2"/>
      <c r="D15" s="2"/>
      <c r="E15" s="2"/>
      <c r="F15" s="38"/>
    </row>
    <row r="16" spans="1:6" s="252" customFormat="1" ht="15.75">
      <c r="A16" s="22"/>
      <c r="B16" s="273" t="s">
        <v>67</v>
      </c>
      <c r="C16" s="273" t="s">
        <v>67</v>
      </c>
      <c r="D16" s="274" t="s">
        <v>67</v>
      </c>
      <c r="E16" s="274" t="s">
        <v>67</v>
      </c>
      <c r="F16" s="39"/>
    </row>
    <row r="17" spans="1:6" s="252" customFormat="1" ht="15.75">
      <c r="A17" s="9" t="s">
        <v>57</v>
      </c>
      <c r="B17" s="271">
        <v>25458000</v>
      </c>
      <c r="C17" s="271" t="s">
        <v>58</v>
      </c>
      <c r="D17" s="271" t="s">
        <v>58</v>
      </c>
      <c r="E17" s="271" t="s">
        <v>58</v>
      </c>
      <c r="F17" s="38"/>
    </row>
    <row r="18" spans="1:6" s="252" customFormat="1" ht="15.75">
      <c r="A18" s="281" t="s">
        <v>59</v>
      </c>
      <c r="B18" s="271">
        <v>0</v>
      </c>
      <c r="C18" s="271" t="s">
        <v>58</v>
      </c>
      <c r="D18" s="271" t="s">
        <v>58</v>
      </c>
      <c r="E18" s="271" t="s">
        <v>58</v>
      </c>
      <c r="F18" s="38"/>
    </row>
    <row r="19" spans="1:6" s="252" customFormat="1" ht="15.75">
      <c r="A19" s="281" t="s">
        <v>60</v>
      </c>
      <c r="B19" s="271">
        <v>1000000</v>
      </c>
      <c r="C19" s="271" t="s">
        <v>58</v>
      </c>
      <c r="D19" s="271" t="s">
        <v>58</v>
      </c>
      <c r="E19" s="271" t="s">
        <v>58</v>
      </c>
      <c r="F19" s="38"/>
    </row>
    <row r="20" spans="1:6" s="252" customFormat="1" ht="31.5">
      <c r="A20" s="281" t="s">
        <v>61</v>
      </c>
      <c r="B20" s="271">
        <v>23140000</v>
      </c>
      <c r="C20" s="271" t="s">
        <v>58</v>
      </c>
      <c r="D20" s="271" t="s">
        <v>58</v>
      </c>
      <c r="E20" s="271" t="s">
        <v>58</v>
      </c>
      <c r="F20" s="38"/>
    </row>
    <row r="21" spans="1:6" s="252" customFormat="1" ht="15.75">
      <c r="A21" s="281" t="s">
        <v>62</v>
      </c>
      <c r="B21" s="271">
        <v>500000</v>
      </c>
      <c r="C21" s="271" t="s">
        <v>58</v>
      </c>
      <c r="D21" s="271" t="s">
        <v>58</v>
      </c>
      <c r="E21" s="271" t="s">
        <v>58</v>
      </c>
      <c r="F21" s="38"/>
    </row>
    <row r="22" spans="1:6" s="252" customFormat="1" ht="15.75">
      <c r="A22" s="281" t="s">
        <v>63</v>
      </c>
      <c r="B22" s="271">
        <v>24760000</v>
      </c>
      <c r="C22" s="271" t="s">
        <v>58</v>
      </c>
      <c r="D22" s="271" t="s">
        <v>58</v>
      </c>
      <c r="E22" s="271" t="s">
        <v>58</v>
      </c>
      <c r="F22" s="38"/>
    </row>
    <row r="23" spans="1:6" s="252" customFormat="1" ht="15.75">
      <c r="A23" s="282" t="s">
        <v>64</v>
      </c>
      <c r="B23" s="271">
        <f>SUM(B17:B22)</f>
        <v>74858000</v>
      </c>
      <c r="C23" s="271" t="s">
        <v>58</v>
      </c>
      <c r="D23" s="271" t="s">
        <v>58</v>
      </c>
      <c r="E23" s="271" t="s">
        <v>58</v>
      </c>
      <c r="F23" s="38"/>
    </row>
    <row r="24" spans="1:6" s="252" customFormat="1" ht="31.5">
      <c r="A24" s="283" t="s">
        <v>65</v>
      </c>
      <c r="B24" s="271">
        <v>0</v>
      </c>
      <c r="C24" s="271" t="s">
        <v>58</v>
      </c>
      <c r="D24" s="271" t="s">
        <v>58</v>
      </c>
      <c r="E24" s="271" t="s">
        <v>58</v>
      </c>
      <c r="F24" s="38"/>
    </row>
    <row r="25" spans="1:6" s="252" customFormat="1" ht="15.75">
      <c r="A25" s="284" t="s">
        <v>66</v>
      </c>
      <c r="B25" s="272">
        <f>B23+B24</f>
        <v>74858000</v>
      </c>
      <c r="C25" s="271" t="s">
        <v>58</v>
      </c>
      <c r="D25" s="271" t="s">
        <v>58</v>
      </c>
      <c r="E25" s="271" t="s">
        <v>58</v>
      </c>
      <c r="F25" s="38"/>
    </row>
    <row r="26" spans="1:6" s="252" customFormat="1" ht="15.75">
      <c r="A26" s="2"/>
      <c r="B26" s="2"/>
      <c r="C26" s="2"/>
      <c r="D26" s="2"/>
      <c r="E26" s="2"/>
      <c r="F26" s="38"/>
    </row>
    <row r="27" spans="1:6" s="252" customFormat="1" ht="15.75">
      <c r="A27" s="2"/>
      <c r="B27" s="2"/>
      <c r="C27" s="2"/>
      <c r="D27" s="2"/>
      <c r="E27" s="2"/>
      <c r="F27" s="38"/>
    </row>
    <row r="28" spans="1:6" s="252" customFormat="1" ht="15.75">
      <c r="A28" s="2"/>
      <c r="B28" s="2"/>
      <c r="C28" s="2"/>
      <c r="D28" s="2"/>
      <c r="E28" s="2"/>
      <c r="F28" s="38"/>
    </row>
    <row r="29" spans="1:6" s="252" customFormat="1" ht="15.75">
      <c r="A29" s="2"/>
      <c r="B29" s="2"/>
      <c r="C29" s="2"/>
      <c r="D29" s="2"/>
      <c r="E29" s="2"/>
      <c r="F29" s="38"/>
    </row>
    <row r="30" spans="1:6" s="252" customFormat="1" ht="15.75">
      <c r="A30" s="286" t="s">
        <v>68</v>
      </c>
      <c r="B30" s="275">
        <f>B25+B14</f>
        <v>250066000</v>
      </c>
      <c r="C30" s="276" t="s">
        <v>58</v>
      </c>
      <c r="D30" s="276" t="s">
        <v>58</v>
      </c>
      <c r="E30" s="277" t="s">
        <v>58</v>
      </c>
      <c r="F30" s="38"/>
    </row>
    <row r="31" spans="1:6" s="252" customFormat="1" ht="15.75">
      <c r="A31" s="2"/>
      <c r="B31" s="38"/>
      <c r="C31" s="38"/>
      <c r="D31" s="38"/>
      <c r="E31" s="38"/>
      <c r="F31" s="38"/>
    </row>
  </sheetData>
  <mergeCells count="1">
    <mergeCell ref="A2:F2"/>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F783-22F1-435D-BF64-52462F91BE5E}">
  <dimension ref="A1:F34"/>
  <sheetViews>
    <sheetView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3" customWidth="1"/>
    <col min="4" max="4" width="26.4285714285714" customWidth="1"/>
    <col min="5" max="5" width="25" customWidth="1"/>
  </cols>
  <sheetData>
    <row r="1" spans="1:6" ht="15.75">
      <c r="A1" s="2"/>
      <c r="B1" s="2"/>
      <c r="C1" s="2"/>
      <c r="D1" s="2"/>
      <c r="E1" s="2"/>
      <c r="F1" s="2"/>
    </row>
    <row r="2" spans="1:6" s="223" customFormat="1" ht="15.75" customHeight="1">
      <c r="A2" s="569" t="s">
        <v>3167</v>
      </c>
      <c r="B2" s="569"/>
      <c r="C2" s="569"/>
      <c r="D2" s="569"/>
      <c r="E2" s="569"/>
      <c r="F2" s="569"/>
    </row>
    <row r="3" spans="1:6" s="252" customFormat="1" ht="15.75">
      <c r="A3" s="253"/>
      <c r="B3" s="38"/>
      <c r="C3" s="38"/>
      <c r="D3" s="38"/>
      <c r="E3" s="38"/>
      <c r="F3" s="38"/>
    </row>
    <row r="4" spans="1:6" s="252" customFormat="1" ht="63">
      <c r="A4" s="38"/>
      <c r="B4" s="217" t="s">
        <v>3115</v>
      </c>
      <c r="C4" s="217" t="s">
        <v>2971</v>
      </c>
      <c r="D4" s="292" t="s">
        <v>191</v>
      </c>
      <c r="E4" s="293" t="s">
        <v>53</v>
      </c>
      <c r="F4" s="38"/>
    </row>
    <row r="5" spans="1:6" s="252" customFormat="1" ht="31.5">
      <c r="A5" s="254"/>
      <c r="B5" s="294" t="s">
        <v>3116</v>
      </c>
      <c r="C5" s="294" t="s">
        <v>54</v>
      </c>
      <c r="D5" s="270" t="s">
        <v>55</v>
      </c>
      <c r="E5" s="270" t="s">
        <v>56</v>
      </c>
      <c r="F5" s="38"/>
    </row>
    <row r="6" spans="1:6" s="252" customFormat="1" ht="15.75">
      <c r="A6" s="9" t="s">
        <v>57</v>
      </c>
      <c r="B6" s="271">
        <v>8524500</v>
      </c>
      <c r="C6" s="271" t="s">
        <v>58</v>
      </c>
      <c r="D6" s="271" t="s">
        <v>58</v>
      </c>
      <c r="E6" s="271" t="s">
        <v>58</v>
      </c>
      <c r="F6" s="38"/>
    </row>
    <row r="7" spans="1:6" s="252" customFormat="1" ht="15.75">
      <c r="A7" s="281" t="s">
        <v>59</v>
      </c>
      <c r="B7" s="271">
        <v>167500</v>
      </c>
      <c r="C7" s="271" t="s">
        <v>58</v>
      </c>
      <c r="D7" s="271" t="s">
        <v>58</v>
      </c>
      <c r="E7" s="271" t="s">
        <v>58</v>
      </c>
      <c r="F7" s="38"/>
    </row>
    <row r="8" spans="1:6" s="252" customFormat="1" ht="15.75">
      <c r="A8" s="281" t="s">
        <v>60</v>
      </c>
      <c r="B8" s="271">
        <v>6288000</v>
      </c>
      <c r="C8" s="271" t="s">
        <v>58</v>
      </c>
      <c r="D8" s="271" t="s">
        <v>58</v>
      </c>
      <c r="E8" s="271" t="s">
        <v>58</v>
      </c>
      <c r="F8" s="38"/>
    </row>
    <row r="9" spans="1:6" s="252" customFormat="1" ht="31.5">
      <c r="A9" s="281" t="s">
        <v>61</v>
      </c>
      <c r="B9" s="271">
        <v>58462000</v>
      </c>
      <c r="C9" s="271" t="s">
        <v>58</v>
      </c>
      <c r="D9" s="271" t="s">
        <v>58</v>
      </c>
      <c r="E9" s="271" t="s">
        <v>58</v>
      </c>
      <c r="F9" s="38"/>
    </row>
    <row r="10" spans="1:6" s="252" customFormat="1" ht="15.75">
      <c r="A10" s="281" t="s">
        <v>62</v>
      </c>
      <c r="B10" s="271">
        <v>0</v>
      </c>
      <c r="C10" s="271" t="s">
        <v>58</v>
      </c>
      <c r="D10" s="271" t="s">
        <v>58</v>
      </c>
      <c r="E10" s="271" t="s">
        <v>58</v>
      </c>
      <c r="F10" s="38"/>
    </row>
    <row r="11" spans="1:6" s="252" customFormat="1" ht="15.75">
      <c r="A11" s="281" t="s">
        <v>63</v>
      </c>
      <c r="B11" s="271">
        <v>85822500</v>
      </c>
      <c r="C11" s="271" t="s">
        <v>58</v>
      </c>
      <c r="D11" s="271" t="s">
        <v>58</v>
      </c>
      <c r="E11" s="271" t="s">
        <v>58</v>
      </c>
      <c r="F11" s="38"/>
    </row>
    <row r="12" spans="1:6" s="252" customFormat="1" ht="15.75">
      <c r="A12" s="282" t="s">
        <v>64</v>
      </c>
      <c r="B12" s="271">
        <f>SUM(B6:B11)</f>
        <v>159264500</v>
      </c>
      <c r="C12" s="271" t="s">
        <v>58</v>
      </c>
      <c r="D12" s="271" t="s">
        <v>58</v>
      </c>
      <c r="E12" s="271" t="s">
        <v>58</v>
      </c>
      <c r="F12" s="38"/>
    </row>
    <row r="13" spans="1:6" s="252" customFormat="1" ht="31.5">
      <c r="A13" s="283" t="s">
        <v>65</v>
      </c>
      <c r="B13" s="271">
        <v>0</v>
      </c>
      <c r="C13" s="271" t="s">
        <v>58</v>
      </c>
      <c r="D13" s="271" t="s">
        <v>58</v>
      </c>
      <c r="E13" s="271" t="s">
        <v>58</v>
      </c>
      <c r="F13" s="38"/>
    </row>
    <row r="14" spans="1:6" s="252" customFormat="1" ht="15.75">
      <c r="A14" s="296" t="s">
        <v>66</v>
      </c>
      <c r="B14" s="272">
        <f>B12+B13</f>
        <v>159264500</v>
      </c>
      <c r="C14" s="271" t="s">
        <v>58</v>
      </c>
      <c r="D14" s="271" t="s">
        <v>58</v>
      </c>
      <c r="E14" s="271" t="s">
        <v>58</v>
      </c>
      <c r="F14" s="38"/>
    </row>
    <row r="15" spans="1:6" s="252" customFormat="1" ht="15.75">
      <c r="A15" s="285"/>
      <c r="B15" s="2"/>
      <c r="C15" s="2"/>
      <c r="D15" s="2"/>
      <c r="E15" s="2"/>
      <c r="F15" s="38"/>
    </row>
    <row r="16" spans="1:6" s="252" customFormat="1" ht="15.75">
      <c r="A16" s="22"/>
      <c r="B16" s="295" t="s">
        <v>3117</v>
      </c>
      <c r="C16" s="295" t="s">
        <v>67</v>
      </c>
      <c r="D16" s="274" t="s">
        <v>67</v>
      </c>
      <c r="E16" s="274" t="s">
        <v>67</v>
      </c>
      <c r="F16" s="39"/>
    </row>
    <row r="17" spans="1:6" s="252" customFormat="1" ht="15.75">
      <c r="A17" s="9" t="s">
        <v>57</v>
      </c>
      <c r="B17" s="271">
        <v>0</v>
      </c>
      <c r="C17" s="271" t="s">
        <v>58</v>
      </c>
      <c r="D17" s="271" t="s">
        <v>58</v>
      </c>
      <c r="E17" s="271" t="s">
        <v>58</v>
      </c>
      <c r="F17" s="38"/>
    </row>
    <row r="18" spans="1:6" s="252" customFormat="1" ht="15.75">
      <c r="A18" s="281" t="s">
        <v>59</v>
      </c>
      <c r="B18" s="271">
        <v>0</v>
      </c>
      <c r="C18" s="271" t="s">
        <v>58</v>
      </c>
      <c r="D18" s="271" t="s">
        <v>58</v>
      </c>
      <c r="E18" s="271" t="s">
        <v>58</v>
      </c>
      <c r="F18" s="38"/>
    </row>
    <row r="19" spans="1:6" s="252" customFormat="1" ht="15.75">
      <c r="A19" s="281" t="s">
        <v>60</v>
      </c>
      <c r="B19" s="271">
        <v>200000</v>
      </c>
      <c r="C19" s="271" t="s">
        <v>58</v>
      </c>
      <c r="D19" s="271" t="s">
        <v>58</v>
      </c>
      <c r="E19" s="271" t="s">
        <v>58</v>
      </c>
      <c r="F19" s="38"/>
    </row>
    <row r="20" spans="1:6" s="252" customFormat="1" ht="31.5">
      <c r="A20" s="281" t="s">
        <v>61</v>
      </c>
      <c r="B20" s="271">
        <v>3320000</v>
      </c>
      <c r="C20" s="271" t="s">
        <v>58</v>
      </c>
      <c r="D20" s="271" t="s">
        <v>58</v>
      </c>
      <c r="E20" s="271" t="s">
        <v>58</v>
      </c>
      <c r="F20" s="38"/>
    </row>
    <row r="21" spans="1:6" s="252" customFormat="1" ht="15.75">
      <c r="A21" s="281" t="s">
        <v>62</v>
      </c>
      <c r="B21" s="271">
        <v>200000</v>
      </c>
      <c r="C21" s="271" t="s">
        <v>58</v>
      </c>
      <c r="D21" s="271" t="s">
        <v>58</v>
      </c>
      <c r="E21" s="271" t="s">
        <v>58</v>
      </c>
      <c r="F21" s="38"/>
    </row>
    <row r="22" spans="1:6" s="252" customFormat="1" ht="15.75">
      <c r="A22" s="281" t="s">
        <v>63</v>
      </c>
      <c r="B22" s="271">
        <v>1814000</v>
      </c>
      <c r="C22" s="271" t="s">
        <v>58</v>
      </c>
      <c r="D22" s="271" t="s">
        <v>58</v>
      </c>
      <c r="E22" s="271" t="s">
        <v>58</v>
      </c>
      <c r="F22" s="38"/>
    </row>
    <row r="23" spans="1:6" s="252" customFormat="1" ht="15.75">
      <c r="A23" s="282" t="s">
        <v>64</v>
      </c>
      <c r="B23" s="271">
        <f>SUM(B17:B22)</f>
        <v>5534000</v>
      </c>
      <c r="C23" s="271" t="s">
        <v>58</v>
      </c>
      <c r="D23" s="271" t="s">
        <v>58</v>
      </c>
      <c r="E23" s="271" t="s">
        <v>58</v>
      </c>
      <c r="F23" s="38"/>
    </row>
    <row r="24" spans="1:6" s="252" customFormat="1" ht="31.5">
      <c r="A24" s="283" t="s">
        <v>65</v>
      </c>
      <c r="B24" s="271">
        <v>0</v>
      </c>
      <c r="C24" s="271" t="s">
        <v>58</v>
      </c>
      <c r="D24" s="271" t="s">
        <v>58</v>
      </c>
      <c r="E24" s="271" t="s">
        <v>58</v>
      </c>
      <c r="F24" s="38"/>
    </row>
    <row r="25" spans="1:6" s="252" customFormat="1" ht="15.75">
      <c r="A25" s="296" t="s">
        <v>66</v>
      </c>
      <c r="B25" s="272">
        <f>B23+B24</f>
        <v>5534000</v>
      </c>
      <c r="C25" s="271" t="s">
        <v>58</v>
      </c>
      <c r="D25" s="271" t="s">
        <v>58</v>
      </c>
      <c r="E25" s="271" t="s">
        <v>58</v>
      </c>
      <c r="F25" s="38"/>
    </row>
    <row r="26" spans="1:6" s="252" customFormat="1" ht="15.75">
      <c r="A26" s="38"/>
      <c r="B26" s="38"/>
      <c r="C26" s="38"/>
      <c r="D26" s="38"/>
      <c r="E26" s="38"/>
      <c r="F26" s="38"/>
    </row>
    <row r="27" spans="1:6" s="252" customFormat="1" ht="15.75">
      <c r="A27" s="38"/>
      <c r="B27" s="38"/>
      <c r="C27" s="38"/>
      <c r="D27" s="38"/>
      <c r="E27" s="38"/>
      <c r="F27" s="38"/>
    </row>
    <row r="28" spans="1:6" s="252" customFormat="1" ht="15.75">
      <c r="A28" s="38"/>
      <c r="B28" s="38"/>
      <c r="C28" s="38"/>
      <c r="D28" s="38"/>
      <c r="E28" s="38"/>
      <c r="F28" s="38"/>
    </row>
    <row r="29" spans="1:6" s="252" customFormat="1" ht="15.75">
      <c r="A29" s="38"/>
      <c r="B29" s="38"/>
      <c r="C29" s="38"/>
      <c r="D29" s="38"/>
      <c r="E29" s="38"/>
      <c r="F29" s="38"/>
    </row>
    <row r="30" spans="1:6" s="252" customFormat="1" ht="15.75">
      <c r="A30" s="286" t="s">
        <v>68</v>
      </c>
      <c r="B30" s="275">
        <f>B25+B14</f>
        <v>164798500</v>
      </c>
      <c r="C30" s="276" t="s">
        <v>58</v>
      </c>
      <c r="D30" s="276" t="s">
        <v>58</v>
      </c>
      <c r="E30" s="277" t="s">
        <v>58</v>
      </c>
      <c r="F30" s="38"/>
    </row>
    <row r="31" spans="1:6" s="252" customFormat="1" ht="15.75">
      <c r="A31" s="2" t="s">
        <v>3118</v>
      </c>
      <c r="B31" s="2"/>
      <c r="C31" s="2"/>
      <c r="D31" s="2"/>
      <c r="E31" s="2"/>
      <c r="F31" s="38"/>
    </row>
    <row r="32" spans="1:5" ht="15.75">
      <c r="A32" s="2" t="s">
        <v>3119</v>
      </c>
      <c r="B32" s="223"/>
      <c r="D32" s="223"/>
      <c r="E32" s="223"/>
    </row>
    <row r="33" spans="1:5" ht="12.75">
      <c r="A33" s="223"/>
      <c r="B33" s="223"/>
      <c r="D33" s="223"/>
      <c r="E33" s="223"/>
    </row>
    <row r="34" spans="1:5" ht="12.75">
      <c r="A34" s="223"/>
      <c r="B34" s="223"/>
      <c r="D34" s="223"/>
      <c r="E34" s="223"/>
    </row>
  </sheetData>
  <mergeCells count="1">
    <mergeCell ref="A2:F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852-0FF1-42FC-B0D9-EEC4CA1E3FF8}">
  <dimension ref="A1:F31"/>
  <sheetViews>
    <sheetView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3" customWidth="1"/>
    <col min="4" max="4" width="26.4285714285714" customWidth="1"/>
    <col min="5" max="5" width="25" customWidth="1"/>
  </cols>
  <sheetData>
    <row r="1" spans="1:6" ht="15.75">
      <c r="A1" s="2"/>
      <c r="B1" s="2"/>
      <c r="C1" s="2"/>
      <c r="D1" s="2"/>
      <c r="E1" s="2"/>
      <c r="F1" s="2"/>
    </row>
    <row r="2" spans="1:6" s="223" customFormat="1" ht="15.75" customHeight="1">
      <c r="A2" s="569" t="s">
        <v>3168</v>
      </c>
      <c r="B2" s="569"/>
      <c r="C2" s="569"/>
      <c r="D2" s="569"/>
      <c r="E2" s="569"/>
      <c r="F2" s="569"/>
    </row>
    <row r="3" spans="1:6" s="223" customFormat="1" ht="15.75">
      <c r="A3" s="3"/>
      <c r="B3" s="2"/>
      <c r="C3" s="2"/>
      <c r="D3" s="2"/>
      <c r="E3" s="2"/>
      <c r="F3" s="2"/>
    </row>
    <row r="4" spans="1:6" s="223" customFormat="1" ht="63">
      <c r="A4" s="2"/>
      <c r="B4" s="217" t="s">
        <v>3120</v>
      </c>
      <c r="C4" s="217" t="s">
        <v>2971</v>
      </c>
      <c r="D4" s="292" t="s">
        <v>191</v>
      </c>
      <c r="E4" s="293" t="s">
        <v>53</v>
      </c>
      <c r="F4" s="2"/>
    </row>
    <row r="5" spans="1:6" s="223" customFormat="1" ht="31.5">
      <c r="A5" s="41"/>
      <c r="B5" s="294" t="s">
        <v>54</v>
      </c>
      <c r="C5" s="294" t="s">
        <v>54</v>
      </c>
      <c r="D5" s="270" t="s">
        <v>55</v>
      </c>
      <c r="E5" s="270" t="s">
        <v>56</v>
      </c>
      <c r="F5" s="2"/>
    </row>
    <row r="6" spans="1:6" s="223" customFormat="1" ht="15.75">
      <c r="A6" s="9" t="s">
        <v>57</v>
      </c>
      <c r="B6" s="271">
        <v>3699000</v>
      </c>
      <c r="C6" s="271" t="s">
        <v>58</v>
      </c>
      <c r="D6" s="271" t="s">
        <v>58</v>
      </c>
      <c r="E6" s="271" t="s">
        <v>58</v>
      </c>
      <c r="F6" s="2"/>
    </row>
    <row r="7" spans="1:6" s="223" customFormat="1" ht="15.75">
      <c r="A7" s="281" t="s">
        <v>59</v>
      </c>
      <c r="B7" s="271">
        <v>609000</v>
      </c>
      <c r="C7" s="271" t="s">
        <v>58</v>
      </c>
      <c r="D7" s="271" t="s">
        <v>58</v>
      </c>
      <c r="E7" s="271" t="s">
        <v>58</v>
      </c>
      <c r="F7" s="2"/>
    </row>
    <row r="8" spans="1:6" s="223" customFormat="1" ht="15.75">
      <c r="A8" s="281" t="s">
        <v>60</v>
      </c>
      <c r="B8" s="271">
        <v>2092000</v>
      </c>
      <c r="C8" s="271" t="s">
        <v>58</v>
      </c>
      <c r="D8" s="271" t="s">
        <v>58</v>
      </c>
      <c r="E8" s="271" t="s">
        <v>58</v>
      </c>
      <c r="F8" s="2"/>
    </row>
    <row r="9" spans="1:6" s="223" customFormat="1" ht="31.5">
      <c r="A9" s="281" t="s">
        <v>61</v>
      </c>
      <c r="B9" s="271">
        <v>6398000</v>
      </c>
      <c r="C9" s="271" t="s">
        <v>58</v>
      </c>
      <c r="D9" s="271" t="s">
        <v>58</v>
      </c>
      <c r="E9" s="271" t="s">
        <v>58</v>
      </c>
      <c r="F9" s="2"/>
    </row>
    <row r="10" spans="1:6" s="223" customFormat="1" ht="15.75">
      <c r="A10" s="281" t="s">
        <v>62</v>
      </c>
      <c r="B10" s="271">
        <v>0</v>
      </c>
      <c r="C10" s="271" t="s">
        <v>58</v>
      </c>
      <c r="D10" s="271" t="s">
        <v>58</v>
      </c>
      <c r="E10" s="271" t="s">
        <v>58</v>
      </c>
      <c r="F10" s="2"/>
    </row>
    <row r="11" spans="1:6" s="223" customFormat="1" ht="15.75">
      <c r="A11" s="281" t="s">
        <v>63</v>
      </c>
      <c r="B11" s="271">
        <v>16452000</v>
      </c>
      <c r="C11" s="271" t="s">
        <v>58</v>
      </c>
      <c r="D11" s="271" t="s">
        <v>58</v>
      </c>
      <c r="E11" s="271" t="s">
        <v>58</v>
      </c>
      <c r="F11" s="2"/>
    </row>
    <row r="12" spans="1:6" s="223" customFormat="1" ht="15.75">
      <c r="A12" s="282" t="s">
        <v>64</v>
      </c>
      <c r="B12" s="271">
        <f>SUM(B6:B11)</f>
        <v>29250000</v>
      </c>
      <c r="C12" s="271" t="s">
        <v>58</v>
      </c>
      <c r="D12" s="271" t="s">
        <v>58</v>
      </c>
      <c r="E12" s="271" t="s">
        <v>58</v>
      </c>
      <c r="F12" s="2"/>
    </row>
    <row r="13" spans="1:6" s="223" customFormat="1" ht="31.5">
      <c r="A13" s="283" t="s">
        <v>65</v>
      </c>
      <c r="B13" s="271">
        <v>0</v>
      </c>
      <c r="C13" s="271" t="s">
        <v>58</v>
      </c>
      <c r="D13" s="271" t="s">
        <v>58</v>
      </c>
      <c r="E13" s="271" t="s">
        <v>58</v>
      </c>
      <c r="F13" s="2"/>
    </row>
    <row r="14" spans="1:6" s="223" customFormat="1" ht="15.75">
      <c r="A14" s="296" t="s">
        <v>66</v>
      </c>
      <c r="B14" s="272">
        <f>B12+B13</f>
        <v>29250000</v>
      </c>
      <c r="C14" s="271" t="s">
        <v>58</v>
      </c>
      <c r="D14" s="271" t="s">
        <v>58</v>
      </c>
      <c r="E14" s="271" t="s">
        <v>58</v>
      </c>
      <c r="F14" s="2"/>
    </row>
    <row r="15" spans="1:6" s="223" customFormat="1" ht="15.75">
      <c r="A15" s="285"/>
      <c r="B15" s="2"/>
      <c r="C15" s="2"/>
      <c r="D15" s="2"/>
      <c r="E15" s="2"/>
      <c r="F15" s="2"/>
    </row>
    <row r="16" spans="1:6" s="223" customFormat="1" ht="15.75">
      <c r="A16" s="22"/>
      <c r="B16" s="295" t="s">
        <v>67</v>
      </c>
      <c r="C16" s="295" t="s">
        <v>67</v>
      </c>
      <c r="D16" s="274" t="s">
        <v>67</v>
      </c>
      <c r="E16" s="274" t="s">
        <v>67</v>
      </c>
      <c r="F16" s="23"/>
    </row>
    <row r="17" spans="1:6" s="223" customFormat="1" ht="15.75">
      <c r="A17" s="9" t="s">
        <v>57</v>
      </c>
      <c r="B17" s="271">
        <v>0</v>
      </c>
      <c r="C17" s="271" t="s">
        <v>58</v>
      </c>
      <c r="D17" s="271" t="s">
        <v>58</v>
      </c>
      <c r="E17" s="271" t="s">
        <v>58</v>
      </c>
      <c r="F17" s="2"/>
    </row>
    <row r="18" spans="1:6" s="223" customFormat="1" ht="15.75">
      <c r="A18" s="281" t="s">
        <v>59</v>
      </c>
      <c r="B18" s="271">
        <v>0</v>
      </c>
      <c r="C18" s="271" t="s">
        <v>58</v>
      </c>
      <c r="D18" s="271" t="s">
        <v>58</v>
      </c>
      <c r="E18" s="271" t="s">
        <v>58</v>
      </c>
      <c r="F18" s="2"/>
    </row>
    <row r="19" spans="1:6" s="223" customFormat="1" ht="15.75">
      <c r="A19" s="281" t="s">
        <v>60</v>
      </c>
      <c r="B19" s="271">
        <v>472000</v>
      </c>
      <c r="C19" s="271" t="s">
        <v>58</v>
      </c>
      <c r="D19" s="271" t="s">
        <v>58</v>
      </c>
      <c r="E19" s="271" t="s">
        <v>58</v>
      </c>
      <c r="F19" s="2"/>
    </row>
    <row r="20" spans="1:6" s="223" customFormat="1" ht="31.5">
      <c r="A20" s="281" t="s">
        <v>61</v>
      </c>
      <c r="B20" s="271">
        <v>3671000</v>
      </c>
      <c r="C20" s="271" t="s">
        <v>58</v>
      </c>
      <c r="D20" s="271" t="s">
        <v>58</v>
      </c>
      <c r="E20" s="271" t="s">
        <v>58</v>
      </c>
      <c r="F20" s="2"/>
    </row>
    <row r="21" spans="1:6" s="223" customFormat="1" ht="15.75">
      <c r="A21" s="281" t="s">
        <v>62</v>
      </c>
      <c r="B21" s="271">
        <v>371000</v>
      </c>
      <c r="C21" s="271" t="s">
        <v>58</v>
      </c>
      <c r="D21" s="271" t="s">
        <v>58</v>
      </c>
      <c r="E21" s="271" t="s">
        <v>58</v>
      </c>
      <c r="F21" s="2"/>
    </row>
    <row r="22" spans="1:6" s="223" customFormat="1" ht="15.75">
      <c r="A22" s="281" t="s">
        <v>63</v>
      </c>
      <c r="B22" s="271">
        <v>3738000</v>
      </c>
      <c r="C22" s="271" t="s">
        <v>58</v>
      </c>
      <c r="D22" s="271" t="s">
        <v>58</v>
      </c>
      <c r="E22" s="271" t="s">
        <v>58</v>
      </c>
      <c r="F22" s="2"/>
    </row>
    <row r="23" spans="1:6" s="223" customFormat="1" ht="15.75">
      <c r="A23" s="282" t="s">
        <v>64</v>
      </c>
      <c r="B23" s="271">
        <f>SUM(B17:B22)</f>
        <v>8252000</v>
      </c>
      <c r="C23" s="271" t="s">
        <v>58</v>
      </c>
      <c r="D23" s="271" t="s">
        <v>58</v>
      </c>
      <c r="E23" s="271" t="s">
        <v>58</v>
      </c>
      <c r="F23" s="2"/>
    </row>
    <row r="24" spans="1:6" s="223" customFormat="1" ht="31.5">
      <c r="A24" s="283" t="s">
        <v>65</v>
      </c>
      <c r="B24" s="271">
        <v>0</v>
      </c>
      <c r="C24" s="271" t="s">
        <v>58</v>
      </c>
      <c r="D24" s="271" t="s">
        <v>58</v>
      </c>
      <c r="E24" s="271" t="s">
        <v>58</v>
      </c>
      <c r="F24" s="2"/>
    </row>
    <row r="25" spans="1:6" s="223" customFormat="1" ht="15.75">
      <c r="A25" s="296" t="s">
        <v>66</v>
      </c>
      <c r="B25" s="272">
        <f>B23+B24</f>
        <v>8252000</v>
      </c>
      <c r="C25" s="271" t="s">
        <v>58</v>
      </c>
      <c r="D25" s="271" t="s">
        <v>58</v>
      </c>
      <c r="E25" s="271" t="s">
        <v>58</v>
      </c>
      <c r="F25" s="2"/>
    </row>
    <row r="26" spans="1:6" s="223" customFormat="1" ht="15.75">
      <c r="A26" s="2"/>
      <c r="B26" s="2"/>
      <c r="C26" s="2"/>
      <c r="D26" s="2"/>
      <c r="E26" s="2"/>
      <c r="F26" s="2"/>
    </row>
    <row r="27" spans="1:6" s="223" customFormat="1" ht="15.75">
      <c r="A27" s="2"/>
      <c r="B27" s="2"/>
      <c r="C27" s="2"/>
      <c r="D27" s="2"/>
      <c r="E27" s="2"/>
      <c r="F27" s="2"/>
    </row>
    <row r="28" spans="1:6" s="223" customFormat="1" ht="15.75">
      <c r="A28" s="2"/>
      <c r="B28" s="2"/>
      <c r="C28" s="2"/>
      <c r="D28" s="2"/>
      <c r="E28" s="2"/>
      <c r="F28" s="2"/>
    </row>
    <row r="29" spans="1:6" s="223" customFormat="1" ht="15.75">
      <c r="A29" s="2"/>
      <c r="B29" s="2"/>
      <c r="C29" s="2"/>
      <c r="D29" s="2"/>
      <c r="E29" s="2"/>
      <c r="F29" s="2"/>
    </row>
    <row r="30" spans="1:6" s="223" customFormat="1" ht="15.75">
      <c r="A30" s="286" t="s">
        <v>68</v>
      </c>
      <c r="B30" s="275">
        <f>B25+B14</f>
        <v>37502000</v>
      </c>
      <c r="C30" s="276" t="s">
        <v>58</v>
      </c>
      <c r="D30" s="276" t="s">
        <v>58</v>
      </c>
      <c r="E30" s="277" t="s">
        <v>58</v>
      </c>
      <c r="F30" s="2"/>
    </row>
    <row r="31" spans="1:6" s="223" customFormat="1" ht="15.75">
      <c r="A31" s="2"/>
      <c r="B31" s="2"/>
      <c r="C31" s="2"/>
      <c r="D31" s="2"/>
      <c r="E31" s="2"/>
      <c r="F31" s="2"/>
    </row>
  </sheetData>
  <mergeCells count="1">
    <mergeCell ref="A2:F2"/>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CF683-6390-42B7-9BD3-DFBFD3CEAEE3}">
  <dimension ref="A1:F32"/>
  <sheetViews>
    <sheetView showGridLines="0" zoomScale="70" zoomScaleNormal="70" workbookViewId="0" topLeftCell="A1"/>
  </sheetViews>
  <sheetFormatPr defaultColWidth="56.4242857142857" defaultRowHeight="12.75"/>
  <cols>
    <col min="1" max="1" width="48.8571428571429" style="223" customWidth="1"/>
    <col min="2" max="3" width="32.5714285714286" style="223" customWidth="1"/>
    <col min="4" max="4" width="26.4285714285714" style="223" customWidth="1"/>
    <col min="5" max="5" width="25" style="223" customWidth="1"/>
    <col min="6" max="16384" width="56.4285714285714" style="223"/>
  </cols>
  <sheetData>
    <row r="1" spans="1:6" ht="15.75">
      <c r="A1" s="2"/>
      <c r="B1" s="2"/>
      <c r="C1" s="2"/>
      <c r="D1" s="2"/>
      <c r="E1" s="2"/>
      <c r="F1" s="2"/>
    </row>
    <row r="2" spans="1:6" ht="15.75" customHeight="1">
      <c r="A2" s="569" t="s">
        <v>3847</v>
      </c>
      <c r="B2" s="569"/>
      <c r="C2" s="569"/>
      <c r="D2" s="569"/>
      <c r="E2" s="569"/>
      <c r="F2" s="569"/>
    </row>
    <row r="3" spans="1:6" ht="15.75">
      <c r="A3" s="3"/>
      <c r="B3" s="2"/>
      <c r="C3" s="2"/>
      <c r="D3" s="2"/>
      <c r="E3" s="2"/>
      <c r="F3" s="2"/>
    </row>
    <row r="4" spans="1:6" ht="63">
      <c r="A4" s="2"/>
      <c r="B4" s="217" t="s">
        <v>3524</v>
      </c>
      <c r="C4" s="217" t="s">
        <v>2971</v>
      </c>
      <c r="D4" s="292" t="s">
        <v>191</v>
      </c>
      <c r="E4" s="293" t="s">
        <v>53</v>
      </c>
      <c r="F4" s="2"/>
    </row>
    <row r="5" spans="1:6" ht="31.5">
      <c r="A5" s="41"/>
      <c r="B5" s="294" t="s">
        <v>54</v>
      </c>
      <c r="C5" s="294" t="s">
        <v>54</v>
      </c>
      <c r="D5" s="270" t="s">
        <v>55</v>
      </c>
      <c r="E5" s="270" t="s">
        <v>56</v>
      </c>
      <c r="F5" s="2"/>
    </row>
    <row r="6" spans="1:6" ht="15.75">
      <c r="A6" s="9" t="s">
        <v>57</v>
      </c>
      <c r="B6" s="271">
        <v>2435000</v>
      </c>
      <c r="C6" s="271" t="s">
        <v>58</v>
      </c>
      <c r="D6" s="271" t="s">
        <v>58</v>
      </c>
      <c r="E6" s="271" t="s">
        <v>58</v>
      </c>
      <c r="F6" s="2"/>
    </row>
    <row r="7" spans="1:6" ht="15.75">
      <c r="A7" s="281" t="s">
        <v>59</v>
      </c>
      <c r="B7" s="271">
        <v>115000</v>
      </c>
      <c r="C7" s="271" t="s">
        <v>58</v>
      </c>
      <c r="D7" s="271" t="s">
        <v>58</v>
      </c>
      <c r="E7" s="271" t="s">
        <v>58</v>
      </c>
      <c r="F7" s="2"/>
    </row>
    <row r="8" spans="1:6" ht="15.75">
      <c r="A8" s="281" t="s">
        <v>60</v>
      </c>
      <c r="B8" s="271">
        <v>2015000</v>
      </c>
      <c r="C8" s="271" t="s">
        <v>58</v>
      </c>
      <c r="D8" s="271" t="s">
        <v>58</v>
      </c>
      <c r="E8" s="271" t="s">
        <v>58</v>
      </c>
      <c r="F8" s="2"/>
    </row>
    <row r="9" spans="1:6" ht="31.5">
      <c r="A9" s="281" t="s">
        <v>61</v>
      </c>
      <c r="B9" s="271">
        <v>4752000</v>
      </c>
      <c r="C9" s="271" t="s">
        <v>58</v>
      </c>
      <c r="D9" s="271" t="s">
        <v>58</v>
      </c>
      <c r="E9" s="271" t="s">
        <v>58</v>
      </c>
      <c r="F9" s="2"/>
    </row>
    <row r="10" spans="1:6" ht="15.75">
      <c r="A10" s="281" t="s">
        <v>62</v>
      </c>
      <c r="B10" s="271">
        <v>0</v>
      </c>
      <c r="C10" s="271" t="s">
        <v>58</v>
      </c>
      <c r="D10" s="271" t="s">
        <v>58</v>
      </c>
      <c r="E10" s="271" t="s">
        <v>58</v>
      </c>
      <c r="F10" s="2"/>
    </row>
    <row r="11" spans="1:6" ht="15.75">
      <c r="A11" s="281" t="s">
        <v>63</v>
      </c>
      <c r="B11" s="271">
        <v>51207000</v>
      </c>
      <c r="C11" s="271" t="s">
        <v>58</v>
      </c>
      <c r="D11" s="271" t="s">
        <v>58</v>
      </c>
      <c r="E11" s="271" t="s">
        <v>58</v>
      </c>
      <c r="F11" s="2"/>
    </row>
    <row r="12" spans="1:6" ht="15.75">
      <c r="A12" s="282" t="s">
        <v>64</v>
      </c>
      <c r="B12" s="271">
        <f>SUM(B6:B11)</f>
        <v>60524000</v>
      </c>
      <c r="C12" s="271" t="s">
        <v>58</v>
      </c>
      <c r="D12" s="271" t="s">
        <v>58</v>
      </c>
      <c r="E12" s="271" t="s">
        <v>58</v>
      </c>
      <c r="F12" s="2"/>
    </row>
    <row r="13" spans="1:6" ht="31.5">
      <c r="A13" s="283" t="s">
        <v>65</v>
      </c>
      <c r="B13" s="271">
        <v>0</v>
      </c>
      <c r="C13" s="271" t="s">
        <v>58</v>
      </c>
      <c r="D13" s="271" t="s">
        <v>58</v>
      </c>
      <c r="E13" s="271" t="s">
        <v>58</v>
      </c>
      <c r="F13" s="2"/>
    </row>
    <row r="14" spans="1:6" ht="15.75">
      <c r="A14" s="296" t="s">
        <v>66</v>
      </c>
      <c r="B14" s="272">
        <f>B12+B13</f>
        <v>60524000</v>
      </c>
      <c r="C14" s="271" t="s">
        <v>58</v>
      </c>
      <c r="D14" s="271" t="s">
        <v>58</v>
      </c>
      <c r="E14" s="271" t="s">
        <v>58</v>
      </c>
      <c r="F14" s="2"/>
    </row>
    <row r="15" spans="1:6" ht="15.75">
      <c r="A15" s="285"/>
      <c r="B15" s="2"/>
      <c r="C15" s="2"/>
      <c r="D15" s="2"/>
      <c r="E15" s="2"/>
      <c r="F15" s="2"/>
    </row>
    <row r="16" spans="1:6" ht="15.75">
      <c r="A16" s="22"/>
      <c r="B16" s="295" t="s">
        <v>67</v>
      </c>
      <c r="C16" s="295" t="s">
        <v>67</v>
      </c>
      <c r="D16" s="274" t="s">
        <v>67</v>
      </c>
      <c r="E16" s="274" t="s">
        <v>67</v>
      </c>
      <c r="F16" s="23"/>
    </row>
    <row r="17" spans="1:6" ht="36.75" customHeight="1">
      <c r="A17" s="22"/>
      <c r="B17" s="294" t="s">
        <v>3525</v>
      </c>
      <c r="C17" s="294" t="s">
        <v>3525</v>
      </c>
      <c r="D17" s="294" t="s">
        <v>3525</v>
      </c>
      <c r="E17" s="294" t="s">
        <v>3525</v>
      </c>
      <c r="F17" s="23"/>
    </row>
    <row r="18" spans="1:6" ht="15.75">
      <c r="A18" s="9" t="s">
        <v>57</v>
      </c>
      <c r="B18" s="271">
        <v>7080000</v>
      </c>
      <c r="C18" s="271" t="s">
        <v>58</v>
      </c>
      <c r="D18" s="271" t="s">
        <v>58</v>
      </c>
      <c r="E18" s="271" t="s">
        <v>58</v>
      </c>
      <c r="F18" s="2"/>
    </row>
    <row r="19" spans="1:6" ht="15.75">
      <c r="A19" s="281" t="s">
        <v>59</v>
      </c>
      <c r="B19" s="271">
        <v>0</v>
      </c>
      <c r="C19" s="271" t="s">
        <v>58</v>
      </c>
      <c r="D19" s="271" t="s">
        <v>58</v>
      </c>
      <c r="E19" s="271" t="s">
        <v>58</v>
      </c>
      <c r="F19" s="2"/>
    </row>
    <row r="20" spans="1:6" ht="15.75">
      <c r="A20" s="281" t="s">
        <v>60</v>
      </c>
      <c r="B20" s="271">
        <v>853000</v>
      </c>
      <c r="C20" s="271" t="s">
        <v>58</v>
      </c>
      <c r="D20" s="271" t="s">
        <v>58</v>
      </c>
      <c r="E20" s="271" t="s">
        <v>58</v>
      </c>
      <c r="F20" s="2"/>
    </row>
    <row r="21" spans="1:6" ht="31.5">
      <c r="A21" s="281" t="s">
        <v>61</v>
      </c>
      <c r="B21" s="271">
        <v>23305000</v>
      </c>
      <c r="C21" s="271" t="s">
        <v>58</v>
      </c>
      <c r="D21" s="271" t="s">
        <v>58</v>
      </c>
      <c r="E21" s="271" t="s">
        <v>58</v>
      </c>
      <c r="F21" s="2"/>
    </row>
    <row r="22" spans="1:6" ht="15.75">
      <c r="A22" s="281" t="s">
        <v>62</v>
      </c>
      <c r="B22" s="271">
        <v>1700000</v>
      </c>
      <c r="C22" s="271" t="s">
        <v>58</v>
      </c>
      <c r="D22" s="271" t="s">
        <v>58</v>
      </c>
      <c r="E22" s="271" t="s">
        <v>58</v>
      </c>
      <c r="F22" s="2"/>
    </row>
    <row r="23" spans="1:6" ht="15.75">
      <c r="A23" s="281" t="s">
        <v>63</v>
      </c>
      <c r="B23" s="271">
        <v>16755000</v>
      </c>
      <c r="C23" s="271" t="s">
        <v>58</v>
      </c>
      <c r="D23" s="271" t="s">
        <v>58</v>
      </c>
      <c r="E23" s="271" t="s">
        <v>58</v>
      </c>
      <c r="F23" s="2"/>
    </row>
    <row r="24" spans="1:6" ht="15.75">
      <c r="A24" s="282" t="s">
        <v>64</v>
      </c>
      <c r="B24" s="271">
        <f>SUM(B18:B23)</f>
        <v>49693000</v>
      </c>
      <c r="C24" s="271" t="s">
        <v>58</v>
      </c>
      <c r="D24" s="271" t="s">
        <v>58</v>
      </c>
      <c r="E24" s="271" t="s">
        <v>58</v>
      </c>
      <c r="F24" s="2"/>
    </row>
    <row r="25" spans="1:6" ht="31.5">
      <c r="A25" s="283" t="s">
        <v>65</v>
      </c>
      <c r="B25" s="271">
        <v>0</v>
      </c>
      <c r="C25" s="271" t="s">
        <v>58</v>
      </c>
      <c r="D25" s="271" t="s">
        <v>58</v>
      </c>
      <c r="E25" s="271" t="s">
        <v>58</v>
      </c>
      <c r="F25" s="2"/>
    </row>
    <row r="26" spans="1:6" ht="15.75">
      <c r="A26" s="296" t="s">
        <v>66</v>
      </c>
      <c r="B26" s="272">
        <f>B24+B25</f>
        <v>49693000</v>
      </c>
      <c r="C26" s="271" t="s">
        <v>58</v>
      </c>
      <c r="D26" s="271" t="s">
        <v>58</v>
      </c>
      <c r="E26" s="271" t="s">
        <v>58</v>
      </c>
      <c r="F26" s="2"/>
    </row>
    <row r="27" spans="1:6" ht="15.75">
      <c r="A27" s="2"/>
      <c r="B27" s="2"/>
      <c r="C27" s="2"/>
      <c r="D27" s="2"/>
      <c r="E27" s="2"/>
      <c r="F27" s="2"/>
    </row>
    <row r="28" spans="1:6" ht="15.75">
      <c r="A28" s="2"/>
      <c r="B28" s="2"/>
      <c r="C28" s="2"/>
      <c r="D28" s="2"/>
      <c r="E28" s="2"/>
      <c r="F28" s="2"/>
    </row>
    <row r="29" spans="1:6" ht="15.75">
      <c r="A29" s="2"/>
      <c r="B29" s="2"/>
      <c r="C29" s="2"/>
      <c r="D29" s="2"/>
      <c r="E29" s="2"/>
      <c r="F29" s="2"/>
    </row>
    <row r="30" spans="1:6" ht="15.75">
      <c r="A30" s="2"/>
      <c r="B30" s="2"/>
      <c r="C30" s="2"/>
      <c r="D30" s="2"/>
      <c r="E30" s="2"/>
      <c r="F30" s="2"/>
    </row>
    <row r="31" spans="1:6" ht="15.75">
      <c r="A31" s="286" t="s">
        <v>68</v>
      </c>
      <c r="B31" s="275">
        <f>B26+B14</f>
        <v>110217000</v>
      </c>
      <c r="C31" s="276" t="s">
        <v>58</v>
      </c>
      <c r="D31" s="276" t="s">
        <v>58</v>
      </c>
      <c r="E31" s="277" t="s">
        <v>58</v>
      </c>
      <c r="F31" s="2"/>
    </row>
    <row r="32" spans="1:6" ht="15.75">
      <c r="A32" s="2"/>
      <c r="B32" s="2"/>
      <c r="C32" s="2"/>
      <c r="D32" s="2"/>
      <c r="E32" s="2"/>
      <c r="F32" s="2"/>
    </row>
  </sheetData>
  <mergeCells count="1">
    <mergeCell ref="A2:F2"/>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3DD91-C8D9-4F5C-8EDC-E5F77909346D}">
  <sheetPr>
    <pageSetUpPr fitToPage="1"/>
  </sheetPr>
  <dimension ref="A1:E31"/>
  <sheetViews>
    <sheetView zoomScale="70" zoomScaleNormal="70" workbookViewId="0" topLeftCell="A1"/>
  </sheetViews>
  <sheetFormatPr defaultColWidth="56.4242857142857" defaultRowHeight="12.75"/>
  <cols>
    <col min="1" max="1" width="48.7142857142857" style="533" customWidth="1"/>
    <col min="2" max="2" width="32.5714285714286" style="533" customWidth="1"/>
    <col min="3" max="3" width="26.4285714285714" style="533" customWidth="1"/>
    <col min="4" max="4" width="25" style="533" customWidth="1"/>
    <col min="5" max="16384" width="56.4285714285714" style="533"/>
  </cols>
  <sheetData>
    <row r="1" spans="1:5" ht="15.75">
      <c r="A1" s="85"/>
      <c r="B1" s="85"/>
      <c r="C1" s="85"/>
      <c r="D1" s="85"/>
      <c r="E1" s="85"/>
    </row>
    <row r="2" spans="1:5" ht="32.25" customHeight="1">
      <c r="A2" s="570" t="s">
        <v>3848</v>
      </c>
      <c r="B2" s="570"/>
      <c r="C2" s="570"/>
      <c r="D2" s="570"/>
      <c r="E2" s="171"/>
    </row>
    <row r="3" spans="1:5" ht="15.75">
      <c r="A3" s="174"/>
      <c r="B3" s="85"/>
      <c r="C3" s="85"/>
      <c r="D3" s="85"/>
      <c r="E3" s="85"/>
    </row>
    <row r="4" spans="1:5" ht="63">
      <c r="A4" s="2"/>
      <c r="B4" s="217" t="s">
        <v>1122</v>
      </c>
      <c r="C4" s="292" t="s">
        <v>191</v>
      </c>
      <c r="D4" s="293" t="s">
        <v>53</v>
      </c>
      <c r="E4" s="85"/>
    </row>
    <row r="5" spans="1:5" ht="31.5">
      <c r="A5" s="41"/>
      <c r="B5" s="294" t="s">
        <v>54</v>
      </c>
      <c r="C5" s="270" t="s">
        <v>55</v>
      </c>
      <c r="D5" s="270" t="s">
        <v>56</v>
      </c>
      <c r="E5" s="85"/>
    </row>
    <row r="6" spans="1:5" ht="15.75">
      <c r="A6" s="9" t="s">
        <v>57</v>
      </c>
      <c r="B6" s="299">
        <v>684000</v>
      </c>
      <c r="C6" s="299" t="s">
        <v>58</v>
      </c>
      <c r="D6" s="271" t="s">
        <v>58</v>
      </c>
      <c r="E6" s="85"/>
    </row>
    <row r="7" spans="1:5" ht="15.75">
      <c r="A7" s="281" t="s">
        <v>59</v>
      </c>
      <c r="B7" s="299">
        <v>92000</v>
      </c>
      <c r="C7" s="299" t="s">
        <v>58</v>
      </c>
      <c r="D7" s="271" t="s">
        <v>58</v>
      </c>
      <c r="E7" s="85"/>
    </row>
    <row r="8" spans="1:5" ht="15.75">
      <c r="A8" s="281" t="s">
        <v>60</v>
      </c>
      <c r="B8" s="299">
        <v>1772000</v>
      </c>
      <c r="C8" s="299" t="s">
        <v>58</v>
      </c>
      <c r="D8" s="271" t="s">
        <v>58</v>
      </c>
      <c r="E8" s="85"/>
    </row>
    <row r="9" spans="1:5" ht="31.5">
      <c r="A9" s="281" t="s">
        <v>61</v>
      </c>
      <c r="B9" s="299">
        <v>12315000</v>
      </c>
      <c r="C9" s="299" t="s">
        <v>58</v>
      </c>
      <c r="D9" s="271" t="s">
        <v>58</v>
      </c>
      <c r="E9" s="85"/>
    </row>
    <row r="10" spans="1:5" ht="15.75">
      <c r="A10" s="281" t="s">
        <v>62</v>
      </c>
      <c r="B10" s="299">
        <v>0</v>
      </c>
      <c r="C10" s="299" t="s">
        <v>58</v>
      </c>
      <c r="D10" s="271" t="s">
        <v>58</v>
      </c>
      <c r="E10" s="85"/>
    </row>
    <row r="11" spans="1:5" ht="15.75">
      <c r="A11" s="281" t="s">
        <v>63</v>
      </c>
      <c r="B11" s="299">
        <v>19501000</v>
      </c>
      <c r="C11" s="299" t="s">
        <v>58</v>
      </c>
      <c r="D11" s="271" t="s">
        <v>58</v>
      </c>
      <c r="E11" s="85"/>
    </row>
    <row r="12" spans="1:5" ht="15.75">
      <c r="A12" s="282" t="s">
        <v>64</v>
      </c>
      <c r="B12" s="299">
        <f>SUM(B6:B11)</f>
        <v>34364000</v>
      </c>
      <c r="C12" s="299" t="s">
        <v>58</v>
      </c>
      <c r="D12" s="271" t="s">
        <v>58</v>
      </c>
      <c r="E12" s="85"/>
    </row>
    <row r="13" spans="1:5" ht="31.5">
      <c r="A13" s="283" t="s">
        <v>65</v>
      </c>
      <c r="B13" s="299">
        <v>0</v>
      </c>
      <c r="C13" s="299" t="s">
        <v>58</v>
      </c>
      <c r="D13" s="271" t="s">
        <v>58</v>
      </c>
      <c r="E13" s="85"/>
    </row>
    <row r="14" spans="1:5" ht="15.75">
      <c r="A14" s="296" t="s">
        <v>66</v>
      </c>
      <c r="B14" s="299">
        <f>B12</f>
        <v>34364000</v>
      </c>
      <c r="C14" s="299" t="s">
        <v>58</v>
      </c>
      <c r="D14" s="271" t="s">
        <v>58</v>
      </c>
      <c r="E14" s="85"/>
    </row>
    <row r="15" spans="1:5" ht="15.75">
      <c r="A15" s="285"/>
      <c r="B15" s="2"/>
      <c r="C15" s="2"/>
      <c r="D15" s="2"/>
      <c r="E15" s="85"/>
    </row>
    <row r="16" spans="1:5" ht="15.75">
      <c r="A16" s="22"/>
      <c r="B16" s="295" t="s">
        <v>67</v>
      </c>
      <c r="C16" s="274" t="s">
        <v>67</v>
      </c>
      <c r="D16" s="274" t="s">
        <v>67</v>
      </c>
      <c r="E16" s="534"/>
    </row>
    <row r="17" spans="1:5" ht="15.75">
      <c r="A17" s="9" t="s">
        <v>57</v>
      </c>
      <c r="B17" s="299">
        <v>0</v>
      </c>
      <c r="C17" s="299" t="s">
        <v>58</v>
      </c>
      <c r="D17" s="271" t="s">
        <v>58</v>
      </c>
      <c r="E17" s="85"/>
    </row>
    <row r="18" spans="1:5" ht="15.75">
      <c r="A18" s="281" t="s">
        <v>59</v>
      </c>
      <c r="B18" s="299">
        <v>50000</v>
      </c>
      <c r="C18" s="299" t="s">
        <v>58</v>
      </c>
      <c r="D18" s="271" t="s">
        <v>58</v>
      </c>
      <c r="E18" s="85"/>
    </row>
    <row r="19" spans="1:5" ht="15.75">
      <c r="A19" s="281" t="s">
        <v>60</v>
      </c>
      <c r="B19" s="299">
        <v>150000</v>
      </c>
      <c r="C19" s="299" t="s">
        <v>58</v>
      </c>
      <c r="D19" s="271" t="s">
        <v>58</v>
      </c>
      <c r="E19" s="85"/>
    </row>
    <row r="20" spans="1:5" ht="31.5">
      <c r="A20" s="281" t="s">
        <v>61</v>
      </c>
      <c r="B20" s="299">
        <v>435000</v>
      </c>
      <c r="C20" s="299" t="s">
        <v>58</v>
      </c>
      <c r="D20" s="271" t="s">
        <v>58</v>
      </c>
      <c r="E20" s="85"/>
    </row>
    <row r="21" spans="1:5" ht="15.75">
      <c r="A21" s="281" t="s">
        <v>62</v>
      </c>
      <c r="B21" s="299">
        <v>0</v>
      </c>
      <c r="C21" s="299" t="s">
        <v>58</v>
      </c>
      <c r="D21" s="271" t="s">
        <v>58</v>
      </c>
      <c r="E21" s="85"/>
    </row>
    <row r="22" spans="1:5" ht="15.75">
      <c r="A22" s="281" t="s">
        <v>63</v>
      </c>
      <c r="B22" s="299">
        <v>465000</v>
      </c>
      <c r="C22" s="299" t="s">
        <v>58</v>
      </c>
      <c r="D22" s="271" t="s">
        <v>58</v>
      </c>
      <c r="E22" s="85"/>
    </row>
    <row r="23" spans="1:5" ht="15.75">
      <c r="A23" s="282" t="s">
        <v>64</v>
      </c>
      <c r="B23" s="299">
        <f>SUM(B17:B22)</f>
        <v>1100000</v>
      </c>
      <c r="C23" s="299" t="s">
        <v>58</v>
      </c>
      <c r="D23" s="271" t="s">
        <v>58</v>
      </c>
      <c r="E23" s="85"/>
    </row>
    <row r="24" spans="1:5" ht="31.5">
      <c r="A24" s="283" t="s">
        <v>65</v>
      </c>
      <c r="B24" s="299">
        <v>0</v>
      </c>
      <c r="C24" s="299" t="s">
        <v>58</v>
      </c>
      <c r="D24" s="271" t="s">
        <v>58</v>
      </c>
      <c r="E24" s="85"/>
    </row>
    <row r="25" spans="1:5" ht="15.75">
      <c r="A25" s="296" t="s">
        <v>66</v>
      </c>
      <c r="B25" s="272">
        <f>B23</f>
        <v>1100000</v>
      </c>
      <c r="C25" s="299" t="s">
        <v>58</v>
      </c>
      <c r="D25" s="271" t="s">
        <v>58</v>
      </c>
      <c r="E25" s="85"/>
    </row>
    <row r="26" spans="1:5" ht="15.75">
      <c r="A26" s="85"/>
      <c r="B26" s="85"/>
      <c r="C26" s="2"/>
      <c r="D26" s="85"/>
      <c r="E26" s="85"/>
    </row>
    <row r="27" spans="1:5" ht="15.75">
      <c r="A27" s="85"/>
      <c r="B27" s="85"/>
      <c r="C27" s="2"/>
      <c r="D27" s="85"/>
      <c r="E27" s="85"/>
    </row>
    <row r="28" spans="1:5" ht="15.75">
      <c r="A28" s="85"/>
      <c r="B28" s="85"/>
      <c r="C28" s="85"/>
      <c r="D28" s="85"/>
      <c r="E28" s="85"/>
    </row>
    <row r="29" spans="1:5" ht="15.75">
      <c r="A29" s="85"/>
      <c r="B29" s="85"/>
      <c r="C29" s="85"/>
      <c r="D29" s="85"/>
      <c r="E29" s="85"/>
    </row>
    <row r="30" spans="1:5" ht="15.75">
      <c r="A30" s="286" t="s">
        <v>68</v>
      </c>
      <c r="B30" s="275">
        <f>B25+B14</f>
        <v>35464000</v>
      </c>
      <c r="C30" s="276" t="s">
        <v>58</v>
      </c>
      <c r="D30" s="277" t="s">
        <v>58</v>
      </c>
      <c r="E30" s="85"/>
    </row>
    <row r="31" spans="1:5" ht="15.75">
      <c r="A31" s="85"/>
      <c r="B31" s="85"/>
      <c r="C31" s="85"/>
      <c r="D31" s="85"/>
      <c r="E31" s="85"/>
    </row>
  </sheetData>
  <mergeCells count="1">
    <mergeCell ref="A2:D2"/>
  </mergeCells>
  <pageMargins left="0.7" right="0.7" top="0.75" bottom="0.75" header="0.3" footer="0.3"/>
  <pageSetup fitToHeight="0" orientation="portrait" scale="74"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XSM7VXZD742U-1752048911-1726</_dlc_DocId>
    <_dlc_DocIdUrl xmlns="8114ce1e-31f2-402b-917b-d002081bd864">
      <Url>https://intranet.corp.oncor.com/sites/transmission/Organizations/TransmissionEngineering/_layouts/15/DocIdRedir.aspx?ID=XSM7VXZD742U-1752048911-1726</Url>
      <Description>XSM7VXZD742U-1752048911-1726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42C7BE75228E488E0345AC2C5EE2E9" ma:contentTypeVersion="2" ma:contentTypeDescription="Create a new document." ma:contentTypeScope="" ma:versionID="6ba6ed65626b94676264a378d815bb5c">
  <xsd:schema xmlns:xsd="http://www.w3.org/2001/XMLSchema" xmlns:xs="http://www.w3.org/2001/XMLSchema" xmlns:p="http://schemas.microsoft.com/office/2006/metadata/properties" xmlns:ns2="8114ce1e-31f2-402b-917b-d002081bd864" targetNamespace="http://schemas.microsoft.com/office/2006/metadata/properties" ma:root="true" ma:fieldsID="9e66a1f85860b79ca1d4ea609e17573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52B58EC2-481A-4103-9FD0-DBD9D8C5116B}">
  <ds:schemaRefs>
    <ds:schemaRef ds:uri="http://purl.org/dc/dcmitype/"/>
    <ds:schemaRef ds:uri="http://purl.org/dc/terms/"/>
    <ds:schemaRef ds:uri="http://schemas.microsoft.com/office/2006/metadata/properties"/>
    <ds:schemaRef ds:uri="http://purl.org/dc/elements/1.1/"/>
    <ds:schemaRef ds:uri="http://www.w3.org/XML/1998/namespace"/>
    <ds:schemaRef ds:uri="http://schemas.microsoft.com/office/2006/documentManagement/types"/>
    <ds:schemaRef ds:uri="8114ce1e-31f2-402b-917b-d002081bd864"/>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B654A4C8-7468-4A6C-AD46-307B847E2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5385D6A-A05F-4495-BF32-8C5B40ADE1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24</vt:i4>
      </vt:variant>
    </vt:vector>
  </HeadingPairs>
  <TitlesOfParts>
    <vt:vector size="24" baseType="lpstr">
      <vt:lpstr>MonthlyReportForm</vt:lpstr>
      <vt:lpstr>EntryInstructions</vt:lpstr>
      <vt:lpstr>16T80061 &amp; 16T64136</vt:lpstr>
      <vt:lpstr>17T80077</vt:lpstr>
      <vt:lpstr>0PT37302</vt:lpstr>
      <vt:lpstr>0PT37182</vt:lpstr>
      <vt:lpstr>0PT38174</vt:lpstr>
      <vt:lpstr>NA</vt:lpstr>
      <vt:lpstr>0PT39835</vt:lpstr>
      <vt:lpstr>0PT39896</vt:lpstr>
      <vt:lpstr>0PT39845</vt:lpstr>
      <vt:lpstr>0PT39846</vt:lpstr>
      <vt:lpstr>0PT39531</vt:lpstr>
      <vt:lpstr>0PT44498</vt:lpstr>
      <vt:lpstr>0PT44880</vt:lpstr>
      <vt:lpstr>0PT45017</vt:lpstr>
      <vt:lpstr>0PT46371</vt:lpstr>
      <vt:lpstr>0PT49039</vt:lpstr>
      <vt:lpstr>0PT49133</vt:lpstr>
      <vt:lpstr>0PT49056</vt:lpstr>
      <vt:lpstr>0PT49421</vt:lpstr>
      <vt:lpstr>0PT50023</vt:lpstr>
      <vt:lpstr>0PT49068</vt:lpstr>
      <vt:lpstr>0PT49135</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0x0101004242C7BE75228E488E0345AC2C5EE2E9</vt:lpwstr>
  </property>
  <property fmtid="{D5CDD505-2E9C-101B-9397-08002B2CF9AE}" pid="3" name="_dlc_DocIdItemGuid">
    <vt:lpwstr>87b7d267-87c4-4973-a2a7-2b831e8a975b</vt:lpwstr>
  </property>
</Properties>
</file>